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N4" authorId="2">
      <text>
        <r>
          <rPr>
            <b/>
            <sz val="9"/>
            <rFont val="宋体"/>
            <charset val="134"/>
          </rPr>
          <t xml:space="preserve">HP:胡同倾斜，取最低0.3，最高1.1的平均值0.7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<sst xmlns="http://schemas.openxmlformats.org/spreadsheetml/2006/main" count="5821" uniqueCount="1141">
  <si>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</si>
  <si>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</si>
  <si>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</si>
  <si>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</si>
  <si>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</si>
  <si>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</si>
  <si>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</si>
  <si>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</si>
  <si>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</si>
  <si>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</si>
  <si>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</si>
  <si>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</si>
  <si>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</si>
  <si>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</si>
  <si>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</si>
  <si>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</si>
  <si>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</si>
  <si>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</si>
  <si>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</si>
  <si>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</si>
  <si>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</si>
  <si>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</si>
  <si>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</si>
  <si>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</si>
  <si>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</si>
  <si>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</si>
  <si>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</si>
  <si>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</si>
  <si>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</si>
  <si>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</si>
  <si>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</si>
  <si>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</si>
  <si>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</si>
  <si>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</si>
  <si>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</si>
  <si>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</si>
  <si>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</si>
  <si>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</si>
  <si>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</si>
  <si>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</si>
  <si>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</si>
  <si>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</si>
  <si>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</si>
  <si>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</si>
  <si>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</si>
  <si>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</si>
  <si>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</si>
  <si>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</si>
  <si>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</si>
  <si>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</si>
  <si>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</si>
  <si>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</si>
  <si>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</si>
  <si>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</si>
  <si>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</si>
  <si>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</si>
  <si>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</si>
  <si>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</si>
  <si>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</si>
  <si>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</si>
  <si>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</si>
  <si>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</si>
  <si>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</si>
  <si>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</si>
  <si>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</si>
  <si>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</si>
  <si>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</si>
  <si>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</si>
  <si>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</si>
  <si>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</si>
  <si>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</si>
  <si>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</si>
  <si>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</si>
  <si>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</si>
  <si>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</si>
  <si>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</si>
  <si>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</si>
  <si>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</si>
  <si>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</si>
  <si>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</si>
  <si>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</si>
  <si>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</si>
  <si>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</si>
  <si>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</si>
  <si>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</si>
  <si>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</si>
  <si>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</si>
  <si>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</si>
  <si>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</si>
  <si>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</si>
  <si>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</si>
  <si>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</si>
  <si>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</si>
  <si>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</si>
  <si>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</si>
  <si>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</si>
  <si>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</si>
  <si>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</si>
  <si>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</si>
  <si>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</si>
  <si>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</si>
  <si>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</si>
  <si>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</si>
  <si>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</si>
  <si>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</si>
  <si>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</si>
  <si>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</si>
  <si>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</si>
  <si>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</si>
  <si>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</si>
  <si>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</si>
  <si>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</si>
  <si>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</si>
  <si>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</si>
  <si>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</si>
  <si>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</si>
  <si>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</si>
  <si>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</si>
  <si>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</si>
  <si>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</si>
  <si>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</si>
  <si>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</si>
  <si>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</si>
  <si>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</si>
  <si>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</si>
  <si>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</si>
  <si>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</si>
  <si>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</si>
  <si>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</si>
  <si>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</si>
  <si>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</si>
  <si>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</si>
  <si>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</si>
  <si>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</si>
  <si>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</si>
  <si>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</si>
  <si>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</si>
  <si>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</si>
  <si>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</si>
  <si>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</si>
  <si>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</si>
  <si>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</si>
  <si>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</si>
  <si>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</si>
  <si>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</si>
  <si>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</si>
  <si>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</si>
  <si>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</si>
  <si>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</si>
  <si>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</si>
  <si>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</si>
  <si>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</si>
  <si>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</si>
  <si>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</si>
  <si>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</si>
  <si>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</si>
  <si>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</si>
  <si>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</si>
  <si>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</si>
  <si>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</si>
  <si>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</si>
  <si>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</si>
  <si>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</si>
  <si>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</si>
  <si>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</si>
  <si>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</si>
  <si>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</si>
  <si>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</si>
  <si>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</si>
  <si>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</si>
  <si>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</si>
  <si>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</si>
  <si>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</si>
  <si>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</si>
  <si>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</si>
  <si>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</si>
  <si>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</si>
  <si>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</si>
  <si>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</si>
  <si>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</si>
  <si>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</si>
  <si>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</si>
  <si>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</si>
  <si>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</si>
  <si>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</si>
  <si>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</si>
  <si>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</si>
  <si>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</si>
  <si>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</si>
  <si>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</si>
  <si>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</si>
  <si>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</si>
  <si>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</si>
  <si>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</si>
  <si>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</si>
  <si>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</si>
  <si>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</si>
  <si>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</si>
  <si>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</si>
  <si>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</si>
  <si>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</si>
  <si>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</si>
  <si>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</si>
  <si>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</si>
  <si>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</si>
  <si>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</si>
  <si>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</si>
  <si>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</si>
  <si>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</si>
  <si>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</si>
  <si>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</si>
  <si>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</si>
  <si>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</si>
  <si>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</si>
  <si>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</si>
  <si>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</si>
  <si>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</si>
  <si>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</si>
  <si>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</si>
  <si>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</si>
  <si>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</si>
  <si>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</si>
  <si>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</si>
  <si>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</si>
  <si>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</si>
  <si>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</si>
  <si>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</si>
  <si>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</si>
  <si>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</si>
  <si>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</si>
  <si>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</si>
  <si>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</si>
  <si>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</si>
  <si>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</si>
  <si>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</si>
  <si>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</si>
  <si>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</si>
  <si>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</si>
  <si>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</si>
  <si>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</si>
  <si>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</si>
  <si>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</si>
  <si>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</si>
  <si>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</si>
  <si>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</si>
  <si>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</si>
  <si>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</si>
  <si>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</si>
  <si>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</si>
  <si>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</si>
  <si>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</si>
  <si>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</si>
  <si>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</si>
  <si>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</si>
  <si>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</si>
  <si>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</si>
  <si>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</si>
  <si>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</si>
  <si>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</si>
  <si>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</si>
  <si>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</si>
  <si>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</si>
  <si>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</si>
  <si>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</si>
  <si>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</si>
  <si>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</si>
  <si>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</si>
  <si>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</si>
  <si>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</si>
  <si>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</si>
  <si>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</si>
  <si>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</si>
  <si>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</si>
  <si>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</si>
  <si>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</si>
  <si>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</si>
  <si>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</si>
  <si>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</si>
  <si>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</si>
  <si>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</si>
  <si>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</si>
  <si>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</si>
  <si>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</si>
  <si>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</si>
  <si>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</si>
  <si>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</si>
  <si>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</si>
  <si>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</si>
  <si>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</si>
  <si>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</si>
  <si>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</si>
  <si>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</si>
  <si>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</si>
  <si>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</si>
  <si>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</si>
  <si>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</si>
  <si>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</si>
  <si>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</si>
  <si>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</si>
  <si>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</si>
  <si>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</si>
  <si>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</si>
  <si>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</si>
  <si>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</si>
  <si>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</si>
  <si>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</si>
  <si>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</si>
  <si>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</si>
  <si>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</si>
  <si>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</si>
  <si>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</si>
  <si>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</si>
  <si>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</si>
  <si>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</si>
  <si>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</si>
  <si>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</si>
  <si>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</si>
  <si>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</si>
  <si>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</si>
  <si>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</si>
  <si>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</si>
  <si>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</si>
  <si>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</si>
  <si>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</si>
  <si>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</si>
  <si>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</si>
  <si>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</si>
  <si>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</si>
  <si>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</si>
  <si>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</si>
  <si>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</si>
  <si>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</si>
  <si>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</si>
  <si>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</si>
  <si>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</si>
  <si>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</si>
  <si>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</si>
  <si>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</si>
  <si>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</si>
  <si>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</si>
  <si>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</si>
  <si>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</si>
  <si>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</si>
  <si>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</si>
  <si>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</si>
  <si>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</si>
  <si>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</si>
  <si>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</si>
  <si>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</si>
  <si>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</si>
  <si>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</si>
  <si>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</si>
  <si>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</si>
  <si>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</si>
  <si>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</si>
  <si>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</si>
  <si>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</si>
  <si>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</si>
  <si>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</si>
  <si>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</si>
  <si>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</si>
  <si>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</si>
  <si>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</si>
  <si>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</si>
  <si>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</si>
  <si>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</si>
  <si>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</si>
  <si>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</si>
  <si>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</si>
  <si>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</si>
  <si>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</si>
  <si>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</si>
  <si>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</si>
  <si>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</si>
  <si>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</si>
  <si>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</si>
  <si>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</si>
  <si>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</si>
  <si>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</si>
  <si>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</si>
  <si>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</si>
  <si>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</si>
  <si>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</si>
  <si>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</si>
  <si>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</si>
  <si>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</si>
  <si>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</si>
  <si>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</si>
  <si>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</si>
  <si>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</si>
  <si>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</si>
  <si>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</si>
  <si>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</si>
  <si>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</si>
  <si>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</si>
  <si>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</si>
  <si>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</si>
  <si>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</si>
  <si>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</si>
  <si>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</si>
  <si>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</si>
  <si>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</si>
  <si>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</si>
  <si>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</si>
  <si>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</si>
  <si>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</si>
  <si>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</si>
  <si>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</si>
  <si>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</si>
  <si>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</si>
  <si>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</si>
  <si>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</si>
  <si>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</si>
  <si>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</si>
  <si>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</si>
  <si>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</si>
  <si>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</si>
  <si>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</si>
  <si>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</si>
  <si>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</si>
  <si>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</si>
  <si>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</si>
  <si>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</si>
  <si>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</si>
  <si>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</si>
  <si>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</si>
  <si>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</si>
  <si>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</si>
  <si>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</si>
  <si>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</si>
  <si>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</si>
  <si>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</si>
  <si>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</si>
  <si>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</si>
  <si>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</si>
  <si>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</si>
  <si>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</si>
  <si>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</si>
  <si>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</si>
  <si>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</si>
  <si>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</si>
  <si>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</si>
  <si>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</si>
  <si>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</si>
  <si>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</si>
  <si>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</si>
  <si>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</si>
  <si>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</si>
  <si>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</si>
  <si>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</si>
  <si>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</si>
  <si>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</si>
  <si>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</si>
  <si>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</si>
  <si>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</si>
  <si>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</si>
  <si>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</si>
  <si>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</si>
  <si>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</si>
  <si>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</si>
  <si>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</si>
  <si>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</si>
  <si>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</si>
  <si>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</si>
  <si>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</si>
  <si>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</si>
  <si>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</si>
  <si>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</si>
  <si>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</si>
  <si>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</si>
  <si>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</si>
  <si>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</si>
  <si>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</si>
  <si>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</si>
  <si>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</si>
  <si>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</si>
  <si>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</si>
  <si>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</si>
  <si>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</si>
  <si>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</si>
  <si>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</si>
  <si>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</si>
  <si>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</si>
  <si>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</si>
  <si>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</si>
  <si>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</si>
  <si>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</si>
  <si>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</si>
  <si>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</si>
  <si>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</si>
  <si>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</si>
  <si>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</si>
  <si>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</si>
  <si>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</si>
  <si>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</si>
  <si>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</si>
  <si>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</si>
  <si>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</si>
  <si>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</si>
  <si>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</si>
  <si>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</si>
  <si>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</si>
  <si>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</si>
  <si>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</si>
  <si>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</si>
  <si>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</si>
  <si>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</si>
  <si>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</si>
  <si>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</si>
  <si>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</si>
  <si>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</si>
  <si>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</si>
  <si>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</si>
  <si>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</si>
  <si>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</si>
  <si>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</si>
  <si>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</si>
  <si>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</si>
  <si>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</si>
  <si>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</si>
  <si>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</si>
  <si>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</si>
  <si>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</si>
  <si>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</si>
  <si>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</si>
  <si>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</si>
  <si>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</si>
  <si>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</si>
  <si>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</si>
  <si>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</si>
  <si>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</si>
  <si>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</si>
  <si>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</si>
  <si>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</si>
  <si>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</si>
  <si>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</si>
  <si>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</si>
  <si>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</si>
  <si>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</si>
  <si>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</si>
  <si>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</si>
  <si>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</si>
  <si>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</si>
  <si>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</si>
  <si>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</si>
  <si>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</si>
  <si>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</si>
  <si>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</si>
  <si>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</si>
  <si>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</si>
  <si>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</si>
  <si>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</si>
  <si>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</si>
  <si>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</si>
  <si>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</si>
  <si>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</si>
  <si>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</si>
  <si>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</si>
  <si>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</si>
  <si>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</si>
  <si>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</si>
  <si>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</si>
  <si>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</si>
  <si>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</si>
  <si>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</si>
  <si>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</si>
  <si>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</si>
  <si>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</si>
  <si>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</si>
  <si>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</si>
  <si>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</si>
  <si>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</si>
  <si>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</si>
  <si>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</si>
  <si>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</si>
  <si>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</si>
  <si>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</si>
  <si>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</si>
  <si>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</si>
  <si>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</si>
  <si>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</si>
  <si>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</si>
  <si>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</si>
  <si>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</si>
  <si>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</si>
  <si>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</si>
  <si>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</si>
  <si>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</si>
  <si>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</si>
  <si>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</si>
  <si>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</si>
  <si>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</si>
  <si>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</si>
  <si>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</si>
  <si>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</si>
  <si>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</si>
  <si>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</si>
  <si>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</si>
  <si>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</si>
  <si>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</si>
  <si>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</si>
  <si>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</si>
  <si>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</si>
  <si>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</si>
  <si>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</si>
  <si>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</si>
  <si>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</si>
  <si>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</si>
  <si>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</si>
  <si>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</si>
  <si>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</si>
  <si>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</si>
  <si>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</si>
  <si>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</si>
  <si>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</si>
  <si>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</si>
  <si>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</si>
  <si>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</si>
  <si>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</si>
  <si>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</si>
  <si>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</si>
  <si>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</si>
  <si>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</si>
  <si>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</si>
  <si>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</si>
  <si>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</si>
  <si>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</si>
  <si>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</si>
  <si>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</si>
  <si>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</si>
  <si>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</si>
  <si>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</si>
  <si>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</si>
  <si>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</si>
  <si>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</si>
  <si>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</si>
  <si>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</si>
  <si>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</si>
  <si>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</si>
  <si>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</si>
  <si>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</si>
  <si>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</si>
  <si>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</si>
  <si>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</si>
  <si>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</si>
  <si>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</si>
  <si>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</si>
  <si>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</si>
  <si>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</si>
  <si>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</si>
  <si>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</si>
  <si>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</si>
  <si>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</si>
  <si>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</si>
  <si>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</si>
  <si>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</si>
  <si>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</si>
  <si>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</si>
  <si>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</si>
  <si>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</si>
  <si>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</si>
  <si>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</si>
  <si>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</si>
  <si>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</si>
  <si>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</si>
  <si>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</si>
  <si>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</si>
  <si>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</si>
  <si>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</si>
  <si>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</si>
  <si>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</si>
  <si>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</si>
  <si>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</si>
  <si>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</si>
  <si>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</si>
  <si>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</si>
  <si>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</si>
  <si>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</si>
  <si>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</si>
  <si>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</si>
  <si>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</si>
  <si>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</si>
  <si>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</si>
  <si>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</si>
  <si>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</si>
  <si>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</si>
  <si>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</si>
  <si>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</si>
  <si>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</si>
  <si>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</si>
  <si>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</si>
  <si>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</si>
  <si>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</si>
  <si>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</si>
  <si>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</si>
  <si>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</si>
  <si>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</si>
  <si>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</si>
  <si>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</si>
  <si>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</si>
  <si>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</si>
  <si>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</si>
  <si>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</si>
  <si>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</si>
  <si>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</si>
  <si>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</si>
  <si>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</si>
  <si>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</si>
  <si>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</si>
  <si>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</si>
  <si>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</si>
  <si>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</si>
  <si>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</si>
  <si>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</si>
  <si>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</si>
  <si>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</si>
  <si>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</si>
  <si>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</si>
  <si>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</si>
  <si>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</si>
  <si>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</si>
  <si>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</si>
  <si>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</si>
  <si>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</si>
  <si>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</si>
  <si>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</si>
  <si>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</si>
  <si>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</si>
  <si>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</si>
  <si>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</si>
  <si>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</si>
  <si>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</si>
  <si>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</si>
  <si>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</si>
  <si>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</si>
  <si>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</si>
  <si>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</si>
  <si>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</si>
  <si>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</si>
  <si>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</si>
  <si>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</si>
  <si>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</si>
  <si>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</si>
  <si>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</si>
  <si>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</si>
  <si>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</si>
  <si>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</si>
  <si>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</si>
  <si>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</si>
  <si>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</si>
  <si>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</si>
  <si>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</si>
  <si>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</si>
  <si>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</si>
  <si>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</si>
  <si>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</si>
  <si>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</si>
  <si>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</si>
  <si>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</si>
  <si>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</si>
  <si>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</si>
  <si>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</si>
  <si>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</si>
  <si>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</si>
  <si>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</si>
  <si>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</si>
  <si>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</si>
  <si>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</si>
  <si>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</si>
  <si>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</si>
  <si>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</si>
  <si>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</si>
  <si>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</si>
  <si>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</si>
  <si>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</si>
  <si>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</si>
  <si>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</si>
  <si>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</si>
  <si>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</si>
  <si>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</si>
  <si>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</si>
  <si>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</si>
  <si>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</si>
  <si>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</si>
  <si>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</si>
  <si>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</si>
  <si>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</si>
  <si>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</si>
  <si>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</si>
  <si>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</si>
  <si>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</si>
  <si>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</si>
  <si>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</si>
  <si>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</si>
  <si>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</si>
  <si>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</si>
  <si>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</si>
  <si>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</si>
  <si>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</si>
  <si>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</si>
  <si>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</si>
  <si>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</si>
  <si>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</si>
  <si>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</si>
  <si>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</si>
  <si>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</si>
  <si>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</si>
  <si>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</si>
  <si>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</si>
  <si>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</si>
  <si>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</si>
  <si>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</si>
  <si>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</si>
  <si>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</si>
  <si>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</si>
  <si>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</si>
  <si>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</si>
  <si>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</si>
  <si>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</si>
  <si>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</si>
  <si>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</si>
  <si>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</si>
  <si>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</si>
  <si>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</si>
  <si>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</si>
  <si>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</si>
  <si>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</si>
  <si>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</si>
  <si>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</si>
  <si>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</si>
  <si>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</si>
  <si>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</si>
  <si>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</si>
  <si>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</si>
  <si>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</si>
  <si>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</si>
  <si>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</si>
  <si>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</si>
  <si>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</si>
  <si>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</si>
  <si>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</si>
  <si>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</si>
  <si>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</si>
  <si>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</si>
  <si>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</si>
  <si>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</si>
  <si>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</si>
  <si>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</si>
  <si>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</si>
  <si>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</si>
  <si>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</si>
  <si>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</si>
  <si>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</si>
  <si>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</si>
  <si>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</si>
  <si>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</si>
  <si>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</si>
  <si>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</si>
  <si>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</si>
  <si>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</si>
  <si>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王四保</t>
  </si>
  <si>
    <t>坐落：</t>
  </si>
  <si>
    <t>容城县赵村</t>
  </si>
  <si>
    <t>调查编号：</t>
  </si>
  <si>
    <t>0207109-01-08-1005</t>
  </si>
  <si>
    <t>价值时点：</t>
  </si>
  <si>
    <t>2023年11月18日</t>
  </si>
  <si>
    <t>报告编号：</t>
  </si>
  <si>
    <t>康正（容城）2023评字第4号-赵村-</t>
  </si>
  <si>
    <t>8-4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</si>
  <si>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</si>
  <si>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</si>
  <si>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</si>
  <si>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</si>
  <si>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</si>
  <si>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</si>
  <si>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</si>
  <si>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</si>
  <si>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</si>
  <si>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</si>
  <si>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</si>
  <si>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</si>
  <si>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</si>
  <si>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</si>
  <si>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</si>
  <si>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</si>
  <si>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</si>
  <si>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</si>
  <si>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</si>
  <si>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</si>
  <si>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</si>
  <si>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</si>
  <si>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</si>
  <si>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</si>
  <si>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</si>
  <si>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</si>
  <si>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</si>
  <si>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</si>
  <si>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</si>
  <si>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</si>
  <si>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</si>
  <si>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</si>
  <si>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</si>
  <si>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</si>
  <si>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</si>
  <si>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</si>
  <si>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</si>
  <si>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</si>
  <si>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</si>
  <si>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</si>
  <si>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</si>
  <si>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</si>
  <si>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</si>
  <si>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</si>
  <si>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</si>
  <si>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</si>
  <si>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</si>
  <si>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</si>
  <si>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</si>
  <si>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</si>
  <si>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</si>
  <si>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</si>
  <si>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</si>
  <si>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</si>
  <si>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</si>
  <si>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</si>
  <si>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</si>
  <si>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</si>
  <si>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</si>
  <si>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</si>
  <si>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</si>
  <si>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</si>
  <si>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</si>
  <si>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</si>
  <si>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</si>
  <si>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</si>
  <si>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</si>
  <si>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</si>
  <si>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</si>
  <si>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</si>
  <si>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</si>
  <si>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</si>
  <si>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</si>
  <si>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</si>
  <si>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</si>
  <si>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</si>
  <si>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</si>
  <si>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</si>
  <si>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</si>
  <si>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</si>
  <si>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</si>
  <si>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</si>
  <si>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</si>
  <si>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</si>
  <si>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</si>
  <si>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</si>
  <si>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</si>
  <si>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</si>
  <si>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</si>
  <si>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</si>
  <si>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</si>
  <si>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</si>
  <si>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</si>
  <si>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</si>
  <si>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</si>
  <si>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</si>
  <si>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断桥铝</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</si>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</sst>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0207109-01-08-1005</v>
      </c>
      <c r="C2" s="323">
        <f>输机表!P2</f>
        <v>0</v>
      </c>
      <c r="D2" s="323" t="str">
        <f>输机表!U2&amp;输机表!Y2</f>
        <v>康正（容城）2023评字第4号-赵村-8-4</v>
      </c>
      <c r="E2" s="323" t="str">
        <f>输机表!D2</f>
        <v>王四保</v>
      </c>
      <c r="F2" s="323" t="str">
        <f>输机表!F2</f>
        <v>容城县赵村</v>
      </c>
      <c r="G2" s="323">
        <f ca="1">结果通知单!C12</f>
        <v>360.37</v>
      </c>
      <c r="H2" s="323"/>
      <c r="I2" s="323"/>
      <c r="J2" s="323">
        <f ca="1">结果通知单!G12</f>
        <v>645062</v>
      </c>
      <c r="K2" s="323">
        <f ca="1">结果通知单!G41</f>
        <v>77423</v>
      </c>
      <c r="L2" s="323">
        <f ca="1">IF(J2+K2=结果通知单!C42,J2+K2,"请检查")</f>
        <v>722485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J1" workbookViewId="0">
      <selection activeCell="N4" sqref="N4"/>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v>
      </c>
      <c r="F4" s="92" t="s">
        <v>964</v>
      </c>
      <c r="G4" s="92" t="s">
        <v>965</v>
      </c>
      <c r="H4" s="92" t="s">
        <v>966</v>
      </c>
      <c r="I4" s="92">
        <v>37</v>
      </c>
      <c r="J4" s="92">
        <v>3</v>
      </c>
      <c r="K4" s="92" t="s">
        <v>967</v>
      </c>
      <c r="L4" s="92" t="s">
        <v>968</v>
      </c>
      <c r="M4" s="92">
        <v>0.5</v>
      </c>
      <c r="N4" s="92">
        <v>0.3</v>
      </c>
      <c r="O4" s="92" t="s">
        <v>969</v>
      </c>
      <c r="P4" s="92" t="s">
        <v>969</v>
      </c>
      <c r="Q4" s="92" t="s">
        <v>970</v>
      </c>
      <c r="R4" s="92" t="s">
        <v>969</v>
      </c>
      <c r="S4" s="125">
        <v>174.45</v>
      </c>
      <c r="T4" s="125" t="s">
        <v>971</v>
      </c>
      <c r="U4" s="125"/>
      <c r="V4" s="126"/>
      <c r="W4" s="96">
        <f>ROUND(F5*ROUND(E5+G5+H5+I5+J5+K5+L5+M5+N5+O5+P5+Q5+R5+U5+T5+1,3)*V5,0)</f>
        <v>1272</v>
      </c>
      <c r="X4" s="127">
        <f>ROUND(L60/S4,0)</f>
        <v>396</v>
      </c>
      <c r="Y4" s="127">
        <f>W4+X4</f>
        <v>1668</v>
      </c>
      <c r="Z4" s="143">
        <f>ROUND(Y4*S4,0)</f>
        <v>290983</v>
      </c>
      <c r="AA4" s="144">
        <f>IF(Q4="无",0,IF(Q4="地暖",0,S4))</f>
        <v>0</v>
      </c>
      <c r="AB4" s="144">
        <f>IF(Q4="无",0,IF(Q4="暖气片",0,S4))</f>
        <v>174.45</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987</v>
      </c>
      <c r="CI4" s="160" t="s">
        <v>988</v>
      </c>
      <c r="CJ4" s="160" t="s">
        <v>989</v>
      </c>
      <c r="CK4" s="160" t="s">
        <v>966</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3.8</v>
      </c>
      <c r="F6" s="92" t="s">
        <v>964</v>
      </c>
      <c r="G6" s="92" t="s">
        <v>965</v>
      </c>
      <c r="H6" s="92" t="s">
        <v>966</v>
      </c>
      <c r="I6" s="92">
        <v>37</v>
      </c>
      <c r="J6" s="92">
        <v>3</v>
      </c>
      <c r="K6" s="92" t="s">
        <v>967</v>
      </c>
      <c r="L6" s="92" t="s">
        <v>968</v>
      </c>
      <c r="M6" s="92">
        <v>0.5</v>
      </c>
      <c r="N6" s="92">
        <v>0.3</v>
      </c>
      <c r="O6" s="92" t="s">
        <v>969</v>
      </c>
      <c r="P6" s="92" t="s">
        <v>969</v>
      </c>
      <c r="Q6" s="92" t="s">
        <v>970</v>
      </c>
      <c r="R6" s="92" t="s">
        <v>969</v>
      </c>
      <c r="S6" s="125">
        <v>185.92</v>
      </c>
      <c r="T6" s="125" t="s">
        <v>971</v>
      </c>
      <c r="U6" s="125"/>
      <c r="V6" s="126"/>
      <c r="W6" s="129">
        <f>ROUND(F7*ROUND(E7+G7+H7+I7+J7+K7+L7+M7+N7+O7+P7+Q7+R7+U7+T7+1,3)*V7,0)</f>
        <v>1250</v>
      </c>
      <c r="X6" s="130">
        <f>ROUND(X60/S6,0)</f>
        <v>655</v>
      </c>
      <c r="Y6" s="127">
        <f t="shared" ref="Y6" si="3">W6+X6</f>
        <v>1905</v>
      </c>
      <c r="Z6" s="143">
        <f t="shared" ref="Z6" si="4">ROUND(Y6*S6,0)</f>
        <v>354178</v>
      </c>
      <c r="AA6" s="144">
        <f>IF(Q6="无",0,IF(Q6="地暖",0,S6))</f>
        <v>0</v>
      </c>
      <c r="AB6" s="144">
        <f>IF(Q6="无",0,IF(Q6="暖气片",0,S6))</f>
        <v>185.92</v>
      </c>
      <c r="AC6" s="96" t="str">
        <f>H6</f>
        <v>断桥铝</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1240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1038</v>
      </c>
      <c r="E29" s="104"/>
      <c r="F29" s="91" t="s">
        <v>435</v>
      </c>
      <c r="G29" s="91" t="s">
        <v>1039</v>
      </c>
      <c r="H29" s="91"/>
      <c r="I29" s="91" t="s">
        <v>6</v>
      </c>
      <c r="J29" s="91" t="s">
        <v>9</v>
      </c>
      <c r="K29" s="117" t="s">
        <v>1040</v>
      </c>
      <c r="L29" s="91" t="s">
        <v>1041</v>
      </c>
      <c r="M29" s="113" t="str">
        <f>C6&amp;"装饰装修"</f>
        <v>F1-2装饰装修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123</v>
      </c>
      <c r="D30" s="107" t="s">
        <v>129</v>
      </c>
      <c r="E30" s="107"/>
      <c r="F30" s="108" t="str">
        <f>+D30</f>
        <v>塑钢、铝合金隔断</v>
      </c>
      <c r="G30" s="109">
        <f>3.8*3.2</f>
        <v>12.16</v>
      </c>
      <c r="H30" s="109"/>
      <c r="I30" s="96" t="str">
        <f t="shared" ref="I30:I59" si="48">VLOOKUP(F30,价格表,2,0)</f>
        <v>㎡</v>
      </c>
      <c r="J30" s="108">
        <f t="shared" ref="J30:J59" si="49">VLOOKUP(F30,价格表,5,0)</f>
        <v>200</v>
      </c>
      <c r="K30" s="119">
        <f>$V$5</f>
        <v>0.9</v>
      </c>
      <c r="L30" s="108">
        <f>ROUND(IFERROR(ROUND(G30,2)*J30*K30,),0)</f>
        <v>2189</v>
      </c>
      <c r="M30" s="114"/>
      <c r="N30" s="106">
        <v>1</v>
      </c>
      <c r="O30" s="107" t="s">
        <v>123</v>
      </c>
      <c r="P30" s="107" t="s">
        <v>128</v>
      </c>
      <c r="Q30" s="107"/>
      <c r="R30" s="135" t="str">
        <f>+P30</f>
        <v>钛金、不锈钢隔断</v>
      </c>
      <c r="S30" s="136"/>
      <c r="T30" s="109">
        <f>1.3*2.7*2+2.3*2.5</f>
        <v>12.77</v>
      </c>
      <c r="U30" s="96" t="str">
        <f t="shared" ref="U30:U59" si="50">VLOOKUP(R30,价格表,2,0)</f>
        <v>㎡</v>
      </c>
      <c r="V30" s="108">
        <f t="shared" ref="V30:V59" si="51">VLOOKUP(R30,价格表,5,0)</f>
        <v>400</v>
      </c>
      <c r="W30" s="119">
        <f>$V$7</f>
        <v>0.9</v>
      </c>
      <c r="X30" s="108">
        <f>ROUND(IFERROR(ROUND(T30,2)*V30*W30,),0)</f>
        <v>4597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128</v>
      </c>
      <c r="E31" s="107"/>
      <c r="F31" s="108" t="str">
        <f t="shared" ref="F31:F59" si="52">+D31</f>
        <v>钛金、不锈钢隔断</v>
      </c>
      <c r="G31" s="109">
        <f>1.3*3.2*2+1.7*2.3</f>
        <v>12.23</v>
      </c>
      <c r="H31" s="109"/>
      <c r="I31" s="96" t="str">
        <f t="shared" si="48"/>
        <v>㎡</v>
      </c>
      <c r="J31" s="108">
        <f t="shared" si="49"/>
        <v>400</v>
      </c>
      <c r="K31" s="119">
        <f t="shared" ref="K31:K59" si="53">$V$5</f>
        <v>0.9</v>
      </c>
      <c r="L31" s="108">
        <f t="shared" ref="L31:L59" si="54">ROUND(IFERROR(ROUND(G31,2)*J31*K31,),0)</f>
        <v>4403</v>
      </c>
      <c r="M31" s="114"/>
      <c r="N31" s="106">
        <v>2</v>
      </c>
      <c r="O31" s="107" t="s">
        <v>81</v>
      </c>
      <c r="P31" s="107" t="s">
        <v>88</v>
      </c>
      <c r="Q31" s="107"/>
      <c r="R31" s="135" t="str">
        <f t="shared" ref="R31:R50" si="55">+P31</f>
        <v>普通标准门（套装门(钢木门、生态门)）</v>
      </c>
      <c r="S31" s="136"/>
      <c r="T31" s="109">
        <v>4</v>
      </c>
      <c r="U31" s="96" t="str">
        <f t="shared" si="50"/>
        <v>个</v>
      </c>
      <c r="V31" s="108">
        <f t="shared" si="51"/>
        <v>500</v>
      </c>
      <c r="W31" s="119">
        <f t="shared" ref="W31:W59" si="56">$V$7</f>
        <v>0.9</v>
      </c>
      <c r="X31" s="108">
        <f t="shared" ref="X31:X59" si="57">ROUND(IFERROR(ROUND(T31,2)*V31*W31,),0)</f>
        <v>1800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报告编号：康正（容城）2023评字第4号-赵村-8-4</v>
      </c>
      <c r="EZ31" s="262"/>
      <c r="FA31" s="262"/>
      <c r="FB31" s="262"/>
      <c r="FC31" s="262"/>
    </row>
    <row r="32" ht="22.15" customHeight="1" spans="1:159">
      <c r="A32" s="105"/>
      <c r="B32" s="106">
        <v>3</v>
      </c>
      <c r="C32" s="107" t="s">
        <v>168</v>
      </c>
      <c r="D32" s="107" t="s">
        <v>169</v>
      </c>
      <c r="E32" s="107"/>
      <c r="F32" s="108" t="str">
        <f t="shared" si="52"/>
        <v>普通坐便器</v>
      </c>
      <c r="G32" s="109">
        <v>2</v>
      </c>
      <c r="H32" s="109"/>
      <c r="I32" s="96" t="str">
        <f t="shared" si="48"/>
        <v>个</v>
      </c>
      <c r="J32" s="108">
        <f t="shared" si="49"/>
        <v>500</v>
      </c>
      <c r="K32" s="119">
        <f t="shared" si="53"/>
        <v>0.9</v>
      </c>
      <c r="L32" s="108">
        <f t="shared" si="54"/>
        <v>900</v>
      </c>
      <c r="M32" s="114"/>
      <c r="N32" s="106">
        <v>3</v>
      </c>
      <c r="O32" s="107" t="s">
        <v>168</v>
      </c>
      <c r="P32" s="107" t="s">
        <v>169</v>
      </c>
      <c r="Q32" s="107"/>
      <c r="R32" s="135" t="str">
        <f t="shared" si="55"/>
        <v>普通坐便器</v>
      </c>
      <c r="S32" s="136"/>
      <c r="T32" s="109">
        <v>1</v>
      </c>
      <c r="U32" s="96" t="str">
        <f t="shared" si="50"/>
        <v>个</v>
      </c>
      <c r="V32" s="108">
        <f t="shared" si="51"/>
        <v>500</v>
      </c>
      <c r="W32" s="119">
        <f t="shared" si="56"/>
        <v>0.9</v>
      </c>
      <c r="X32" s="108">
        <f t="shared" si="57"/>
        <v>450</v>
      </c>
      <c r="Y32" s="154"/>
      <c r="Z32" s="155"/>
      <c r="AA32" s="155"/>
      <c r="AB32" s="155"/>
      <c r="AC32" s="155"/>
      <c r="AD32" s="155"/>
      <c r="AJ32" s="180"/>
      <c r="AK32" s="180"/>
      <c r="AL32" s="180"/>
      <c r="AM32" s="180"/>
      <c r="AN32" s="180"/>
      <c r="AO32" s="180"/>
      <c r="AP32" s="180"/>
      <c r="AQ32" s="180"/>
      <c r="EV32" s="38" t="s">
        <v>1043</v>
      </c>
      <c r="EW32" s="39" t="str">
        <f>D2</f>
        <v>王四保</v>
      </c>
      <c r="EX32" s="40"/>
      <c r="EY32" s="41" t="s">
        <v>1044</v>
      </c>
      <c r="EZ32" s="42"/>
      <c r="FA32" s="39">
        <f>G2</f>
        <v>0</v>
      </c>
      <c r="FB32" s="43"/>
      <c r="FC32" s="40"/>
    </row>
    <row r="33" ht="21.6" customHeight="1" spans="1:159">
      <c r="A33" s="105"/>
      <c r="B33" s="106">
        <v>4</v>
      </c>
      <c r="C33" s="107" t="s">
        <v>81</v>
      </c>
      <c r="D33" s="107" t="s">
        <v>96</v>
      </c>
      <c r="E33" s="107"/>
      <c r="F33" s="108" t="str">
        <f t="shared" si="52"/>
        <v>窗帘附件</v>
      </c>
      <c r="G33" s="109">
        <v>2</v>
      </c>
      <c r="H33" s="109"/>
      <c r="I33" s="96" t="str">
        <f t="shared" si="48"/>
        <v>套</v>
      </c>
      <c r="J33" s="108">
        <f t="shared" si="49"/>
        <v>200</v>
      </c>
      <c r="K33" s="119">
        <f t="shared" si="53"/>
        <v>0.9</v>
      </c>
      <c r="L33" s="108">
        <f t="shared" si="54"/>
        <v>360</v>
      </c>
      <c r="M33" s="114"/>
      <c r="N33" s="106">
        <v>4</v>
      </c>
      <c r="O33" s="107" t="s">
        <v>102</v>
      </c>
      <c r="P33" s="107" t="s">
        <v>111</v>
      </c>
      <c r="Q33" s="107"/>
      <c r="R33" s="135" t="str">
        <f t="shared" si="55"/>
        <v>普通内墙贴砖</v>
      </c>
      <c r="S33" s="136"/>
      <c r="T33" s="109">
        <f>(2.5+1.3)*4*2.7-1.3*2.7*2</f>
        <v>34.02</v>
      </c>
      <c r="U33" s="96" t="str">
        <f t="shared" si="50"/>
        <v>㎡</v>
      </c>
      <c r="V33" s="108">
        <f t="shared" si="51"/>
        <v>80</v>
      </c>
      <c r="W33" s="119">
        <f t="shared" si="56"/>
        <v>0.9</v>
      </c>
      <c r="X33" s="108">
        <f t="shared" si="57"/>
        <v>2449</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((2.5+1.3)*4+(3.9+3.8)*2)*3.2-1.5*2.3+4*2.6-1.3*3.2*2</f>
        <v>96.55</v>
      </c>
      <c r="H34" s="109"/>
      <c r="I34" s="96" t="str">
        <f t="shared" si="48"/>
        <v>㎡</v>
      </c>
      <c r="J34" s="108">
        <f t="shared" si="49"/>
        <v>80</v>
      </c>
      <c r="K34" s="119">
        <f t="shared" si="53"/>
        <v>0.9</v>
      </c>
      <c r="L34" s="108">
        <f t="shared" si="54"/>
        <v>6952</v>
      </c>
      <c r="M34" s="114"/>
      <c r="N34" s="106">
        <v>5</v>
      </c>
      <c r="O34" s="107" t="s">
        <v>164</v>
      </c>
      <c r="P34" s="107" t="s">
        <v>166</v>
      </c>
      <c r="Q34" s="107"/>
      <c r="R34" s="135" t="str">
        <f t="shared" si="55"/>
        <v>不锈钢、铁艺扶手</v>
      </c>
      <c r="S34" s="136"/>
      <c r="T34" s="109">
        <f>9.2+7.8</f>
        <v>17</v>
      </c>
      <c r="U34" s="96" t="str">
        <f t="shared" si="50"/>
        <v>m</v>
      </c>
      <c r="V34" s="108">
        <f t="shared" si="51"/>
        <v>180</v>
      </c>
      <c r="W34" s="119">
        <f t="shared" si="56"/>
        <v>0.9</v>
      </c>
      <c r="X34" s="108">
        <f t="shared" si="57"/>
        <v>2754</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109</v>
      </c>
      <c r="E35" s="107"/>
      <c r="F35" s="108" t="str">
        <f t="shared" si="52"/>
        <v>普通壁纸</v>
      </c>
      <c r="G35" s="109">
        <f>(16.2*2+4.5*6)*3.2+4*4*3.2-2.6*2.3*3-2.8*3-1.5*2+4*2.6*2+3.8*3.2</f>
        <v>244.9</v>
      </c>
      <c r="H35" s="109"/>
      <c r="I35" s="96" t="str">
        <f t="shared" si="48"/>
        <v>㎡</v>
      </c>
      <c r="J35" s="108">
        <f t="shared" si="49"/>
        <v>40</v>
      </c>
      <c r="K35" s="119">
        <f t="shared" si="53"/>
        <v>0.9</v>
      </c>
      <c r="L35" s="108">
        <f t="shared" si="54"/>
        <v>8816</v>
      </c>
      <c r="M35" s="114"/>
      <c r="N35" s="106">
        <v>6</v>
      </c>
      <c r="O35" s="107" t="s">
        <v>30</v>
      </c>
      <c r="P35" s="107" t="s">
        <v>52</v>
      </c>
      <c r="Q35" s="107"/>
      <c r="R35" s="135" t="str">
        <f t="shared" si="55"/>
        <v>普通大理石地面</v>
      </c>
      <c r="S35" s="136"/>
      <c r="T35" s="109">
        <f>13*1.3*2</f>
        <v>33.8</v>
      </c>
      <c r="U35" s="96" t="str">
        <f t="shared" si="50"/>
        <v>㎡</v>
      </c>
      <c r="V35" s="108">
        <f t="shared" si="51"/>
        <v>165</v>
      </c>
      <c r="W35" s="119">
        <f t="shared" si="56"/>
        <v>0.9</v>
      </c>
      <c r="X35" s="108">
        <f t="shared" si="57"/>
        <v>5019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175</v>
      </c>
      <c r="E36" s="107"/>
      <c r="F36" s="108" t="str">
        <f t="shared" si="52"/>
        <v>立柱洗手盆</v>
      </c>
      <c r="G36" s="109">
        <v>1</v>
      </c>
      <c r="H36" s="109"/>
      <c r="I36" s="96" t="str">
        <f t="shared" si="48"/>
        <v>个</v>
      </c>
      <c r="J36" s="108">
        <f t="shared" si="49"/>
        <v>200</v>
      </c>
      <c r="K36" s="119">
        <f t="shared" si="53"/>
        <v>0.9</v>
      </c>
      <c r="L36" s="108">
        <f t="shared" si="54"/>
        <v>180</v>
      </c>
      <c r="M36" s="114"/>
      <c r="N36" s="106">
        <v>7</v>
      </c>
      <c r="O36" s="107" t="s">
        <v>81</v>
      </c>
      <c r="P36" s="107" t="s">
        <v>99</v>
      </c>
      <c r="Q36" s="107"/>
      <c r="R36" s="135" t="str">
        <f t="shared" si="55"/>
        <v>不锈钢、铁艺防盗网</v>
      </c>
      <c r="S36" s="136"/>
      <c r="T36" s="109">
        <f>2.9*1.8*2+1.2*1.9*12+1*1*2</f>
        <v>39.8</v>
      </c>
      <c r="U36" s="96" t="str">
        <f t="shared" si="50"/>
        <v>㎡</v>
      </c>
      <c r="V36" s="108">
        <f t="shared" si="51"/>
        <v>150</v>
      </c>
      <c r="W36" s="119">
        <f t="shared" si="56"/>
        <v>0.9</v>
      </c>
      <c r="X36" s="108">
        <f t="shared" si="57"/>
        <v>5373</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177</v>
      </c>
      <c r="E37" s="107"/>
      <c r="F37" s="108" t="str">
        <f t="shared" si="52"/>
        <v>普通带柜洗面台</v>
      </c>
      <c r="G37" s="109">
        <v>2</v>
      </c>
      <c r="H37" s="109"/>
      <c r="I37" s="96" t="str">
        <f t="shared" si="48"/>
        <v>个</v>
      </c>
      <c r="J37" s="108">
        <f t="shared" si="49"/>
        <v>700</v>
      </c>
      <c r="K37" s="119">
        <f t="shared" si="53"/>
        <v>0.9</v>
      </c>
      <c r="L37" s="108">
        <f t="shared" si="54"/>
        <v>1260</v>
      </c>
      <c r="M37" s="114"/>
      <c r="N37" s="106">
        <v>8</v>
      </c>
      <c r="O37" s="107" t="s">
        <v>168</v>
      </c>
      <c r="P37" s="107" t="s">
        <v>177</v>
      </c>
      <c r="Q37" s="107"/>
      <c r="R37" s="135" t="str">
        <f t="shared" si="55"/>
        <v>普通带柜洗面台</v>
      </c>
      <c r="S37" s="136"/>
      <c r="T37" s="109">
        <v>2</v>
      </c>
      <c r="U37" s="96" t="str">
        <f t="shared" si="50"/>
        <v>个</v>
      </c>
      <c r="V37" s="108">
        <f t="shared" si="51"/>
        <v>700</v>
      </c>
      <c r="W37" s="119">
        <f t="shared" si="56"/>
        <v>0.9</v>
      </c>
      <c r="X37" s="108">
        <f t="shared" si="57"/>
        <v>1260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86</v>
      </c>
      <c r="E38" s="107"/>
      <c r="F38" s="108" t="str">
        <f t="shared" si="52"/>
        <v>大理石窗台</v>
      </c>
      <c r="G38" s="109">
        <f>3*3</f>
        <v>9</v>
      </c>
      <c r="H38" s="109"/>
      <c r="I38" s="96" t="str">
        <f t="shared" si="48"/>
        <v>m</v>
      </c>
      <c r="J38" s="108">
        <f t="shared" si="49"/>
        <v>120</v>
      </c>
      <c r="K38" s="119">
        <f t="shared" si="53"/>
        <v>0.9</v>
      </c>
      <c r="L38" s="108">
        <f t="shared" si="54"/>
        <v>972</v>
      </c>
      <c r="M38" s="114"/>
      <c r="N38" s="106">
        <v>9</v>
      </c>
      <c r="O38" s="107" t="s">
        <v>81</v>
      </c>
      <c r="P38" s="107" t="s">
        <v>86</v>
      </c>
      <c r="Q38" s="107"/>
      <c r="R38" s="135" t="str">
        <f t="shared" si="55"/>
        <v>大理石窗台</v>
      </c>
      <c r="S38" s="136"/>
      <c r="T38" s="109">
        <f>1.3*10+3*3.2</f>
        <v>22.6</v>
      </c>
      <c r="U38" s="96" t="str">
        <f t="shared" si="50"/>
        <v>m</v>
      </c>
      <c r="V38" s="108">
        <f t="shared" si="51"/>
        <v>120</v>
      </c>
      <c r="W38" s="119">
        <f t="shared" si="56"/>
        <v>0.9</v>
      </c>
      <c r="X38" s="108">
        <f t="shared" si="57"/>
        <v>2441</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12.16</v>
      </c>
      <c r="BI38" s="171" t="str">
        <f t="shared" ref="BI38:BI51" si="67">I186</f>
        <v>㎡</v>
      </c>
      <c r="BJ38" s="171">
        <f ca="1" t="shared" ref="BJ38:BJ51" si="68">L186</f>
        <v>3648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82</v>
      </c>
      <c r="E39" s="107"/>
      <c r="F39" s="108" t="str">
        <f t="shared" si="52"/>
        <v>木包门窗套</v>
      </c>
      <c r="G39" s="109">
        <f>(3+5)*3+3+6+(1.2+5)*2+1.7+4.6+2.8+5.1</f>
        <v>59.6</v>
      </c>
      <c r="H39" s="109"/>
      <c r="I39" s="96" t="str">
        <f t="shared" si="48"/>
        <v>m</v>
      </c>
      <c r="J39" s="108">
        <f t="shared" si="49"/>
        <v>60</v>
      </c>
      <c r="K39" s="119">
        <f t="shared" si="53"/>
        <v>0.9</v>
      </c>
      <c r="L39" s="108">
        <f t="shared" si="54"/>
        <v>3218</v>
      </c>
      <c r="M39" s="114"/>
      <c r="N39" s="106">
        <v>10</v>
      </c>
      <c r="O39" s="107" t="s">
        <v>81</v>
      </c>
      <c r="P39" s="107" t="s">
        <v>82</v>
      </c>
      <c r="Q39" s="107"/>
      <c r="R39" s="135" t="str">
        <f t="shared" si="55"/>
        <v>木包门窗套</v>
      </c>
      <c r="S39" s="136"/>
      <c r="T39" s="109">
        <f>(1.2+4.2)*2+2.4+4.8</f>
        <v>18</v>
      </c>
      <c r="U39" s="96" t="str">
        <f t="shared" si="50"/>
        <v>m</v>
      </c>
      <c r="V39" s="108">
        <f t="shared" si="51"/>
        <v>60</v>
      </c>
      <c r="W39" s="119">
        <f t="shared" si="56"/>
        <v>0.9</v>
      </c>
      <c r="X39" s="108">
        <f t="shared" si="57"/>
        <v>972</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126.9</v>
      </c>
      <c r="BI39" s="171" t="str">
        <f t="shared" si="67"/>
        <v>㎡</v>
      </c>
      <c r="BJ39" s="171">
        <f ca="1" t="shared" si="68"/>
        <v>38070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133</v>
      </c>
      <c r="D40" s="107" t="s">
        <v>140</v>
      </c>
      <c r="E40" s="107"/>
      <c r="F40" s="108" t="str">
        <f t="shared" si="52"/>
        <v>普通整体厨房</v>
      </c>
      <c r="G40" s="109">
        <f>5.8</f>
        <v>5.8</v>
      </c>
      <c r="H40" s="109"/>
      <c r="I40" s="96" t="str">
        <f t="shared" si="48"/>
        <v>m</v>
      </c>
      <c r="J40" s="108">
        <f t="shared" si="49"/>
        <v>350</v>
      </c>
      <c r="K40" s="119">
        <f t="shared" si="53"/>
        <v>0.9</v>
      </c>
      <c r="L40" s="108">
        <f t="shared" si="54"/>
        <v>1827</v>
      </c>
      <c r="M40" s="114"/>
      <c r="N40" s="106">
        <v>11</v>
      </c>
      <c r="O40" s="107" t="s">
        <v>10</v>
      </c>
      <c r="P40" s="107" t="s">
        <v>15</v>
      </c>
      <c r="Q40" s="107"/>
      <c r="R40" s="135" t="str">
        <f t="shared" si="55"/>
        <v>外墙普通贴砖</v>
      </c>
      <c r="S40" s="136"/>
      <c r="T40" s="109">
        <f>2*0.8*(8.5+1.4*2)+17*(3.8+0.6)*2-2.7*1.2*2-2.6*2.4-2.6*2</f>
        <v>149.76</v>
      </c>
      <c r="U40" s="96" t="str">
        <f t="shared" si="50"/>
        <v>㎡</v>
      </c>
      <c r="V40" s="108">
        <f t="shared" si="51"/>
        <v>85</v>
      </c>
      <c r="W40" s="119">
        <f t="shared" si="56"/>
        <v>0.9</v>
      </c>
      <c r="X40" s="108">
        <f t="shared" si="57"/>
        <v>11457</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广场砖、彩砖地面</v>
      </c>
      <c r="BH40" s="219">
        <f t="shared" si="69"/>
        <v>116.99</v>
      </c>
      <c r="BI40" s="171" t="str">
        <f t="shared" si="67"/>
        <v>㎡</v>
      </c>
      <c r="BJ40" s="171">
        <f ca="1" t="shared" si="68"/>
        <v>7019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99</v>
      </c>
      <c r="E41" s="107"/>
      <c r="F41" s="108" t="str">
        <f t="shared" si="52"/>
        <v>不锈钢、铁艺防盗网</v>
      </c>
      <c r="G41" s="109">
        <f>3*1*2+1*1*2</f>
        <v>8</v>
      </c>
      <c r="H41" s="109"/>
      <c r="I41" s="96" t="str">
        <f t="shared" si="48"/>
        <v>㎡</v>
      </c>
      <c r="J41" s="108">
        <f t="shared" si="49"/>
        <v>150</v>
      </c>
      <c r="K41" s="119">
        <f t="shared" si="53"/>
        <v>0.9</v>
      </c>
      <c r="L41" s="108">
        <f t="shared" si="54"/>
        <v>1080</v>
      </c>
      <c r="M41" s="114"/>
      <c r="N41" s="106">
        <v>12</v>
      </c>
      <c r="O41" s="107" t="s">
        <v>168</v>
      </c>
      <c r="P41" s="107" t="s">
        <v>180</v>
      </c>
      <c r="Q41" s="107"/>
      <c r="R41" s="135" t="str">
        <f t="shared" si="55"/>
        <v>水池（水泥、水磨石、陶瓷水池）</v>
      </c>
      <c r="S41" s="136"/>
      <c r="T41" s="109">
        <v>1</v>
      </c>
      <c r="U41" s="96" t="str">
        <f t="shared" si="50"/>
        <v>个</v>
      </c>
      <c r="V41" s="108">
        <f t="shared" si="51"/>
        <v>80</v>
      </c>
      <c r="W41" s="119">
        <f t="shared" si="56"/>
        <v>0.9</v>
      </c>
      <c r="X41" s="108">
        <f t="shared" si="57"/>
        <v>72</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16.53</v>
      </c>
      <c r="BI41" s="171" t="str">
        <f t="shared" si="67"/>
        <v>㎡</v>
      </c>
      <c r="BJ41" s="171">
        <f ca="1" t="shared" si="68"/>
        <v>827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117</v>
      </c>
      <c r="E42" s="107"/>
      <c r="F42" s="108" t="str">
        <f t="shared" si="52"/>
        <v>普通影视墙</v>
      </c>
      <c r="G42" s="109">
        <f>3.8*2.8</f>
        <v>10.64</v>
      </c>
      <c r="H42" s="109"/>
      <c r="I42" s="96" t="str">
        <f t="shared" si="48"/>
        <v>㎡</v>
      </c>
      <c r="J42" s="108">
        <f t="shared" si="49"/>
        <v>200</v>
      </c>
      <c r="K42" s="119">
        <f t="shared" si="53"/>
        <v>0.9</v>
      </c>
      <c r="L42" s="108">
        <f t="shared" si="54"/>
        <v>1915</v>
      </c>
      <c r="M42" s="114"/>
      <c r="N42" s="106">
        <v>13</v>
      </c>
      <c r="O42" s="107" t="s">
        <v>102</v>
      </c>
      <c r="P42" s="107" t="s">
        <v>109</v>
      </c>
      <c r="Q42" s="107"/>
      <c r="R42" s="135" t="str">
        <f t="shared" si="55"/>
        <v>普通壁纸</v>
      </c>
      <c r="S42" s="136"/>
      <c r="T42" s="109">
        <f>(16.2*2+3.9*4+9.4*6+4)*2.7-2.6*2.4-3.9*2.6-2.7*1.6*2-2.6*2-1.5*4-1.5*4-1.3*2.7*2-1.2*1.2*2</f>
        <v>240.56</v>
      </c>
      <c r="U42" s="96" t="str">
        <f t="shared" si="50"/>
        <v>㎡</v>
      </c>
      <c r="V42" s="108">
        <f t="shared" si="51"/>
        <v>40</v>
      </c>
      <c r="W42" s="119">
        <f t="shared" si="56"/>
        <v>0.9</v>
      </c>
      <c r="X42" s="108">
        <f t="shared" si="57"/>
        <v>8660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180</v>
      </c>
      <c r="E43" s="107"/>
      <c r="F43" s="108" t="str">
        <f t="shared" si="52"/>
        <v>水池（水泥、水磨石、陶瓷水池）</v>
      </c>
      <c r="G43" s="109">
        <v>1</v>
      </c>
      <c r="H43" s="109"/>
      <c r="I43" s="96" t="str">
        <f t="shared" si="48"/>
        <v>个</v>
      </c>
      <c r="J43" s="108">
        <f t="shared" si="49"/>
        <v>80</v>
      </c>
      <c r="K43" s="119">
        <f t="shared" si="53"/>
        <v>0.9</v>
      </c>
      <c r="L43" s="108">
        <f t="shared" si="54"/>
        <v>72</v>
      </c>
      <c r="M43" s="114"/>
      <c r="N43" s="106">
        <v>14</v>
      </c>
      <c r="O43" s="107" t="s">
        <v>123</v>
      </c>
      <c r="P43" s="107" t="s">
        <v>128</v>
      </c>
      <c r="Q43" s="107"/>
      <c r="R43" s="135" t="str">
        <f t="shared" si="55"/>
        <v>钛金、不锈钢隔断</v>
      </c>
      <c r="S43" s="136"/>
      <c r="T43" s="109">
        <f>(8.5+1.4*2)*2.5+0.9*1.3+0.8*2</f>
        <v>31.02</v>
      </c>
      <c r="U43" s="96" t="str">
        <f t="shared" si="50"/>
        <v>㎡</v>
      </c>
      <c r="V43" s="108">
        <f t="shared" si="51"/>
        <v>400</v>
      </c>
      <c r="W43" s="119">
        <f t="shared" si="56"/>
        <v>0.9</v>
      </c>
      <c r="X43" s="108">
        <f t="shared" si="57"/>
        <v>11167</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2</v>
      </c>
      <c r="BI43" s="171" t="str">
        <f t="shared" si="67"/>
        <v>台</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81</v>
      </c>
      <c r="D44" s="107" t="s">
        <v>88</v>
      </c>
      <c r="E44" s="107"/>
      <c r="F44" s="108" t="str">
        <f t="shared" si="52"/>
        <v>普通标准门（套装门(钢木门、生态门)）</v>
      </c>
      <c r="G44" s="109">
        <v>3</v>
      </c>
      <c r="H44" s="109"/>
      <c r="I44" s="96" t="str">
        <f t="shared" si="48"/>
        <v>个</v>
      </c>
      <c r="J44" s="108">
        <f t="shared" si="49"/>
        <v>500</v>
      </c>
      <c r="K44" s="119">
        <f t="shared" si="53"/>
        <v>0.9</v>
      </c>
      <c r="L44" s="108">
        <f t="shared" si="54"/>
        <v>1350</v>
      </c>
      <c r="M44" s="114"/>
      <c r="N44" s="106">
        <v>15</v>
      </c>
      <c r="O44" s="107" t="s">
        <v>102</v>
      </c>
      <c r="P44" s="107" t="s">
        <v>117</v>
      </c>
      <c r="Q44" s="107"/>
      <c r="R44" s="135" t="str">
        <f t="shared" si="55"/>
        <v>普通影视墙</v>
      </c>
      <c r="S44" s="136"/>
      <c r="T44" s="109">
        <f>4*2.7</f>
        <v>10.8</v>
      </c>
      <c r="U44" s="96" t="str">
        <f t="shared" si="50"/>
        <v>㎡</v>
      </c>
      <c r="V44" s="108">
        <f t="shared" si="51"/>
        <v>200</v>
      </c>
      <c r="W44" s="119">
        <f t="shared" si="56"/>
        <v>0.9</v>
      </c>
      <c r="X44" s="108">
        <f t="shared" si="57"/>
        <v>1944</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4</v>
      </c>
      <c r="BI44" s="171" t="str">
        <f t="shared" si="67"/>
        <v>台</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t="s">
        <v>10</v>
      </c>
      <c r="D45" s="107" t="s">
        <v>15</v>
      </c>
      <c r="E45" s="107"/>
      <c r="F45" s="108" t="str">
        <f t="shared" si="52"/>
        <v>外墙普通贴砖</v>
      </c>
      <c r="G45" s="109">
        <f>2*17*4.2-2.6*2.3*3-2.8*3+10.2*2*4.2-3*1*4</f>
        <v>190.14</v>
      </c>
      <c r="H45" s="109"/>
      <c r="I45" s="96" t="str">
        <f t="shared" si="48"/>
        <v>㎡</v>
      </c>
      <c r="J45" s="108">
        <f t="shared" si="49"/>
        <v>85</v>
      </c>
      <c r="K45" s="119">
        <f t="shared" si="53"/>
        <v>0.9</v>
      </c>
      <c r="L45" s="108">
        <f t="shared" si="54"/>
        <v>14546</v>
      </c>
      <c r="M45" s="114"/>
      <c r="N45" s="106">
        <v>16</v>
      </c>
      <c r="O45" s="107" t="s">
        <v>10</v>
      </c>
      <c r="P45" s="107" t="s">
        <v>15</v>
      </c>
      <c r="Q45" s="107"/>
      <c r="R45" s="135" t="str">
        <f t="shared" si="55"/>
        <v>外墙普通贴砖</v>
      </c>
      <c r="S45" s="136"/>
      <c r="T45" s="109">
        <f>10.2*2*(3.8+0.6)-1.2*1.2*12</f>
        <v>72.48</v>
      </c>
      <c r="U45" s="96" t="str">
        <f t="shared" si="50"/>
        <v>㎡</v>
      </c>
      <c r="V45" s="108">
        <f t="shared" si="51"/>
        <v>85</v>
      </c>
      <c r="W45" s="119">
        <f t="shared" si="56"/>
        <v>0.9</v>
      </c>
      <c r="X45" s="108">
        <f t="shared" si="57"/>
        <v>5545</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t="s">
        <v>61</v>
      </c>
      <c r="D46" s="107" t="s">
        <v>63</v>
      </c>
      <c r="E46" s="107"/>
      <c r="F46" s="108" t="str">
        <f t="shared" si="52"/>
        <v>PVC吊顶</v>
      </c>
      <c r="G46" s="109">
        <f>5.2*4.2</f>
        <v>21.84</v>
      </c>
      <c r="H46" s="109"/>
      <c r="I46" s="96" t="str">
        <f t="shared" si="48"/>
        <v>㎡</v>
      </c>
      <c r="J46" s="108">
        <f t="shared" si="49"/>
        <v>60</v>
      </c>
      <c r="K46" s="119">
        <f t="shared" si="53"/>
        <v>0.9</v>
      </c>
      <c r="L46" s="108">
        <f t="shared" si="54"/>
        <v>1179</v>
      </c>
      <c r="M46" s="114"/>
      <c r="N46" s="106">
        <v>17</v>
      </c>
      <c r="O46" s="107" t="s">
        <v>146</v>
      </c>
      <c r="P46" s="107" t="s">
        <v>155</v>
      </c>
      <c r="Q46" s="107"/>
      <c r="R46" s="135" t="str">
        <f t="shared" si="55"/>
        <v>彩瓦保温层</v>
      </c>
      <c r="S46" s="136"/>
      <c r="T46" s="109">
        <f>S6</f>
        <v>185.92</v>
      </c>
      <c r="U46" s="96" t="str">
        <f t="shared" si="50"/>
        <v>㎡</v>
      </c>
      <c r="V46" s="108">
        <f t="shared" si="51"/>
        <v>100</v>
      </c>
      <c r="W46" s="119">
        <f t="shared" si="56"/>
        <v>0.9</v>
      </c>
      <c r="X46" s="108">
        <f t="shared" si="57"/>
        <v>16733</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台阶</v>
      </c>
      <c r="BH46" s="219">
        <f t="shared" si="69"/>
        <v>4.51</v>
      </c>
      <c r="BI46" s="171" t="str">
        <f t="shared" si="67"/>
        <v>㎡</v>
      </c>
      <c r="BJ46" s="171">
        <f ca="1" t="shared" si="68"/>
        <v>2030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12.16</v>
      </c>
      <c r="EX46" s="58" t="str">
        <f ca="1">IFERROR(VLOOKUP(FE46,$BD$38:$BJ$92,6,0),"")</f>
        <v>㎡</v>
      </c>
      <c r="EY46" s="59">
        <f ca="1">IF(EV46="","",SUMIF($BG$38:$BG$107,EV46,$BJ$38:$BJ$107))</f>
        <v>3648</v>
      </c>
      <c r="EZ46" s="59" t="str">
        <f ca="1">IFERROR(VLOOKUP(FF46,$BD$38:$BJ$92,4,0),"")</f>
        <v>砖墙</v>
      </c>
      <c r="FA46" s="58">
        <f ca="1">IF(EZ46="","",SUMIF($BG$38:$BG$107,EZ46,$BH$38:$BH$107))</f>
        <v>126.9</v>
      </c>
      <c r="FB46" s="58" t="str">
        <f ca="1">IFERROR(VLOOKUP(FF46,$BD$38:$BJ$92,6,0),"")</f>
        <v>㎡</v>
      </c>
      <c r="FC46" s="59">
        <f ca="1">IF(EZ46="","",SUMIF($BG$38:$BG$107,EZ46,$BJ$38:$BJ$107))</f>
        <v>38070</v>
      </c>
      <c r="FE46" s="273">
        <v>1</v>
      </c>
      <c r="FF46" s="273">
        <v>2</v>
      </c>
    </row>
    <row r="47" ht="20.25" customHeight="1" spans="1:162">
      <c r="A47" s="105"/>
      <c r="B47" s="106">
        <v>18</v>
      </c>
      <c r="C47" s="107" t="s">
        <v>61</v>
      </c>
      <c r="D47" s="107" t="s">
        <v>69</v>
      </c>
      <c r="E47" s="107"/>
      <c r="F47" s="108" t="str">
        <f t="shared" si="52"/>
        <v>纸面石膏板灯池吊顶</v>
      </c>
      <c r="G47" s="109">
        <f>S4-G46</f>
        <v>152.61</v>
      </c>
      <c r="H47" s="109"/>
      <c r="I47" s="96" t="str">
        <f t="shared" si="48"/>
        <v>㎡</v>
      </c>
      <c r="J47" s="108">
        <f t="shared" si="49"/>
        <v>130</v>
      </c>
      <c r="K47" s="119">
        <f t="shared" si="53"/>
        <v>0.9</v>
      </c>
      <c r="L47" s="108">
        <f t="shared" si="54"/>
        <v>17855</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1.68</v>
      </c>
      <c r="BI47" s="171" t="str">
        <f t="shared" si="67"/>
        <v>㎡</v>
      </c>
      <c r="BJ47" s="171">
        <f ca="1" t="shared" si="68"/>
        <v>588</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116.99</v>
      </c>
      <c r="EX47" s="58" t="str">
        <f ca="1">IFERROR(VLOOKUP(FE47,$BD$38:$BJ$92,6,0),"")</f>
        <v>㎡</v>
      </c>
      <c r="EY47" s="59">
        <f ca="1">IF(EV47="","",SUMIF($BG$38:$BG$107,EV47,$BJ$38:$BJ$107))</f>
        <v>7019</v>
      </c>
      <c r="EZ47" s="59" t="str">
        <f ca="1">IFERROR(VLOOKUP(FF47,$BD$38:$BJ$92,4,0),"")</f>
        <v>水泥地面</v>
      </c>
      <c r="FA47" s="58">
        <f ca="1">IF(EZ47="","",SUMIF($BG$38:$BG$107,EZ47,$BH$38:$BH$107))</f>
        <v>16.53</v>
      </c>
      <c r="FB47" s="58" t="str">
        <f ca="1">IFERROR(VLOOKUP(FF47,$BD$38:$BJ$92,6,0),"")</f>
        <v>㎡</v>
      </c>
      <c r="FC47" s="59">
        <f ca="1">IF(EZ47="","",SUMIF($BG$38:$BG$107,EZ47,$BJ$38:$BJ$107))</f>
        <v>827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t="s">
        <v>30</v>
      </c>
      <c r="P48" s="107" t="s">
        <v>43</v>
      </c>
      <c r="Q48" s="107"/>
      <c r="R48" s="135" t="str">
        <f t="shared" si="55"/>
        <v>80地砖</v>
      </c>
      <c r="S48" s="136"/>
      <c r="T48" s="109">
        <f>S6</f>
        <v>185.92</v>
      </c>
      <c r="U48" s="96" t="str">
        <f t="shared" si="50"/>
        <v>㎡</v>
      </c>
      <c r="V48" s="108">
        <f t="shared" si="51"/>
        <v>110</v>
      </c>
      <c r="W48" s="119">
        <f t="shared" si="56"/>
        <v>0.9</v>
      </c>
      <c r="X48" s="108">
        <f t="shared" si="57"/>
        <v>18406</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2</v>
      </c>
      <c r="FB48" s="58" t="str">
        <f ca="1">IFERROR(VLOOKUP(FF48,$BD$38:$BJ$92,6,0),"")</f>
        <v>台</v>
      </c>
      <c r="FC48" s="59">
        <f ca="1">IF(EZ48="","",SUMIF($BG$38:$BG$107,EZ48,$BJ$38:$BJ$107))</f>
        <v>2000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t="s">
        <v>61</v>
      </c>
      <c r="P49" s="107" t="s">
        <v>63</v>
      </c>
      <c r="Q49" s="107"/>
      <c r="R49" s="135" t="str">
        <f t="shared" si="55"/>
        <v>PVC吊顶</v>
      </c>
      <c r="S49" s="136"/>
      <c r="T49" s="109">
        <f>4*4</f>
        <v>16</v>
      </c>
      <c r="U49" s="96" t="str">
        <f t="shared" si="50"/>
        <v>㎡</v>
      </c>
      <c r="V49" s="108">
        <f t="shared" si="51"/>
        <v>60</v>
      </c>
      <c r="W49" s="119">
        <f t="shared" si="56"/>
        <v>0.9</v>
      </c>
      <c r="X49" s="108">
        <f t="shared" si="57"/>
        <v>864</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热水器</v>
      </c>
      <c r="BH49" s="219">
        <f t="shared" si="69"/>
        <v>1</v>
      </c>
      <c r="BI49" s="171" t="str">
        <f t="shared" si="67"/>
        <v>台</v>
      </c>
      <c r="BJ49" s="171">
        <f ca="1" t="shared" si="68"/>
        <v>500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t="s">
        <v>61</v>
      </c>
      <c r="P50" s="107" t="s">
        <v>69</v>
      </c>
      <c r="Q50" s="107"/>
      <c r="R50" s="135" t="str">
        <f t="shared" si="55"/>
        <v>纸面石膏板灯池吊顶</v>
      </c>
      <c r="S50" s="136"/>
      <c r="T50" s="109">
        <f>S6-T49</f>
        <v>169.92</v>
      </c>
      <c r="U50" s="96" t="str">
        <f t="shared" si="50"/>
        <v>㎡</v>
      </c>
      <c r="V50" s="108">
        <f t="shared" si="51"/>
        <v>130</v>
      </c>
      <c r="W50" s="119">
        <f t="shared" si="56"/>
        <v>0.9</v>
      </c>
      <c r="X50" s="108">
        <f t="shared" si="57"/>
        <v>19881</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压力水罐</v>
      </c>
      <c r="BH50" s="219">
        <f t="shared" si="69"/>
        <v>1</v>
      </c>
      <c r="BI50" s="171" t="str">
        <f t="shared" si="67"/>
        <v>套</v>
      </c>
      <c r="BJ50" s="171">
        <f ca="1" t="shared" si="68"/>
        <v>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6.19</v>
      </c>
      <c r="EX50" s="58" t="str">
        <f ca="1">IFERROR(VLOOKUP(FE50,$BD$38:$BJ$92,6,0),"")</f>
        <v>㎡</v>
      </c>
      <c r="EY50" s="59">
        <f ca="1">IF(EV50="","",SUMIF($BG$38:$BG$107,EV50,$BJ$38:$BJ$107))</f>
        <v>2618</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窝</v>
      </c>
      <c r="BH51" s="219">
        <f t="shared" si="69"/>
        <v>2</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69074</v>
      </c>
      <c r="M60" s="121"/>
      <c r="N60" s="111"/>
      <c r="O60" s="107" t="s">
        <v>1060</v>
      </c>
      <c r="P60" s="107"/>
      <c r="Q60" s="107"/>
      <c r="R60" s="112"/>
      <c r="S60" s="112"/>
      <c r="T60" s="109"/>
      <c r="U60" s="92"/>
      <c r="V60" s="120"/>
      <c r="W60" s="120"/>
      <c r="X60" s="96">
        <f>SUM(X30:X59)</f>
        <v>121844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压力水罐</v>
      </c>
      <c r="FA60" s="58">
        <f ca="1" t="shared" ref="FA60:FA70" si="80">IF(EZ60="","",SUMIF($BG$38:$BG$107,EZ60,$BH$38:$BH$107))</f>
        <v>1</v>
      </c>
      <c r="FB60" s="58" t="str">
        <f ca="1" t="shared" ref="FB60:FB70" si="81">IFERROR(VLOOKUP(FF60,$BD$38:$BJ$92,6,0),"")</f>
        <v>套</v>
      </c>
      <c r="FC60" s="59">
        <f ca="1" t="shared" ref="FC60:FC70" si="82">IF(EZ60="","",SUMIF($BG$38:$BG$107,EZ60,$BJ$38:$BJ$107))</f>
        <v>800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2</v>
      </c>
      <c r="EX61" s="58" t="str">
        <f ca="1" t="shared" si="77"/>
        <v>个</v>
      </c>
      <c r="EY61" s="59">
        <f ca="1" t="shared" si="78"/>
        <v>300</v>
      </c>
      <c r="EZ61" s="59" t="str">
        <f ca="1" t="shared" si="79"/>
        <v>门楼</v>
      </c>
      <c r="FA61" s="58">
        <f ca="1" t="shared" si="80"/>
        <v>1</v>
      </c>
      <c r="FB61" s="58" t="str">
        <f ca="1" t="shared" si="81"/>
        <v>座</v>
      </c>
      <c r="FC61" s="59">
        <f ca="1" t="shared" si="82"/>
        <v>13047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25.25</v>
      </c>
      <c r="EX62" s="58" t="str">
        <f ca="1" t="shared" si="77"/>
        <v>㎡</v>
      </c>
      <c r="EY62" s="59">
        <f ca="1" t="shared" si="78"/>
        <v>2294</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77423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门楼</v>
      </c>
      <c r="BH72" s="219">
        <f>ROUND(T186,2)</f>
        <v>1</v>
      </c>
      <c r="BI72" s="171" t="str">
        <f>U186</f>
        <v>座</v>
      </c>
      <c r="BJ72" s="171">
        <f>X186</f>
        <v>13047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77423</v>
      </c>
      <c r="EY72" s="61"/>
      <c r="EZ72" s="63" t="s">
        <v>1063</v>
      </c>
      <c r="FA72" s="64" t="str">
        <f ca="1">TEXT(EX72,"[DBnum2]")&amp;"元整"</f>
        <v>柒万柒仟肆佰贰拾叁元整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P1</v>
      </c>
      <c r="BH73" s="219">
        <f t="shared" ref="BH73:BH104" si="93">ROUND(T187,2)</f>
        <v>25.25</v>
      </c>
      <c r="BI73" s="171" t="str">
        <f>U187</f>
        <v>㎡</v>
      </c>
      <c r="BJ73" s="171">
        <f>X187</f>
        <v>2294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王四保</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77423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柒万柒仟肆佰贰拾叁元整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215</v>
      </c>
      <c r="F186" s="108" t="str">
        <f t="shared" ref="F186:F213" si="141">D186</f>
        <v>大门</v>
      </c>
      <c r="G186" s="293">
        <f>3.2*3.8</f>
        <v>12.16</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3648</v>
      </c>
      <c r="M186" s="114"/>
      <c r="N186" s="106">
        <v>35</v>
      </c>
      <c r="O186" s="107"/>
      <c r="P186" s="107"/>
      <c r="Q186" s="292"/>
      <c r="R186" s="299" t="s">
        <v>1116</v>
      </c>
      <c r="S186" s="300"/>
      <c r="T186" s="296">
        <v>1</v>
      </c>
      <c r="U186" s="301" t="s">
        <v>527</v>
      </c>
      <c r="V186" s="302" t="e">
        <f ca="1">IF(Q186="",VLOOKUP(R186,价格表,5,0),VLOOKUP(Q186,INDIRECT("价格引用表!K"&amp;MATCH(R186,价格引用表!H:H,0)&amp;":L1200"),2,0))</f>
        <v>#N/A</v>
      </c>
      <c r="W186" s="298">
        <v>1</v>
      </c>
      <c r="X186" s="302">
        <f>ROUND(3*0.4*180+0.7*0.7*4.5*2*583+0.7*4*4.5*2*85+5.8*2.2*260+(5.8*2+2.2*2)*300,0)</f>
        <v>13047</v>
      </c>
    </row>
    <row r="187" ht="18" customHeight="1" spans="1:24">
      <c r="A187" s="114"/>
      <c r="B187" s="106">
        <v>2</v>
      </c>
      <c r="C187" s="107" t="s">
        <v>29</v>
      </c>
      <c r="D187" s="107" t="s">
        <v>207</v>
      </c>
      <c r="E187" s="292" t="s">
        <v>233</v>
      </c>
      <c r="F187" s="108" t="str">
        <f t="shared" si="141"/>
        <v>砖墙</v>
      </c>
      <c r="G187" s="293">
        <f>(2.5+0.8+7.5+16.2)*4.7</f>
        <v>126.9</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ROUND(IFERROR(ROUND(G187,2)*J187*K187,),0)</f>
        <v>38070</v>
      </c>
      <c r="M187" s="114"/>
      <c r="N187" s="106">
        <v>36</v>
      </c>
      <c r="O187" s="107"/>
      <c r="P187" s="107"/>
      <c r="Q187" s="292"/>
      <c r="R187" s="299" t="s">
        <v>1117</v>
      </c>
      <c r="S187" s="300"/>
      <c r="T187" s="109">
        <v>25.25</v>
      </c>
      <c r="U187" s="301" t="s">
        <v>12</v>
      </c>
      <c r="V187" s="302" t="e">
        <f ca="1">IF(Q187="",VLOOKUP(R187,价格表,5,0),VLOOKUP(Q187,INDIRECT("价格引用表!K"&amp;MATCH(R187,价格引用表!H:H,0)&amp;":L1200"),2,0))</f>
        <v>#N/A</v>
      </c>
      <c r="W187" s="298">
        <v>1</v>
      </c>
      <c r="X187" s="302">
        <f>ROUND(T187*65+(4*4.3+4.8*0.3)*35,0)</f>
        <v>2294</v>
      </c>
    </row>
    <row r="188" ht="18" customHeight="1" spans="1:24">
      <c r="A188" s="114"/>
      <c r="B188" s="106">
        <v>3</v>
      </c>
      <c r="C188" s="107" t="s">
        <v>32</v>
      </c>
      <c r="D188" s="107" t="s">
        <v>246</v>
      </c>
      <c r="E188" s="292"/>
      <c r="F188" s="108" t="str">
        <f t="shared" si="141"/>
        <v>广场砖、彩砖地面</v>
      </c>
      <c r="G188" s="293">
        <f>16.2*7.5-1.1*4.1</f>
        <v>116.99</v>
      </c>
      <c r="H188" s="294"/>
      <c r="I188" s="96" t="str">
        <f>IFERROR(IF(E188="",VLOOKUP(F188,价格表,2,0),(VLOOKUP(E188,IF({1,0},价格引用表!K:K,价格引用表!I:I),2,0))),"")</f>
        <v>㎡</v>
      </c>
      <c r="J188" s="108">
        <f ca="1">IF(E188="",VLOOKUP(F188,价格表,5,0),VLOOKUP(E188,INDIRECT("价格引用表!K"&amp;MATCH(D188,价格引用表!H:H,0)&amp;":L1200"),2,0))</f>
        <v>60</v>
      </c>
      <c r="K188" s="298">
        <v>1</v>
      </c>
      <c r="L188" s="108">
        <f ca="1" t="shared" ref="L187:L218" si="142">ROUND(IFERROR(ROUND(G188,2)*J188*K188,),0)</f>
        <v>7019</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245</v>
      </c>
      <c r="E189" s="292"/>
      <c r="F189" s="108" t="str">
        <f t="shared" si="141"/>
        <v>水泥地面</v>
      </c>
      <c r="G189" s="295">
        <f>(5.7+3)*3.8*1/2</f>
        <v>16.53</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827</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2</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4</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1600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339</v>
      </c>
      <c r="F194" s="108" t="str">
        <f t="shared" si="141"/>
        <v>台阶</v>
      </c>
      <c r="G194" s="295">
        <f>1.1*4.1</f>
        <v>4.51</v>
      </c>
      <c r="H194" s="296"/>
      <c r="I194" s="96" t="str">
        <f>IFERROR(IF(E194="",VLOOKUP(F194,价格表,2,0),(VLOOKUP(E194,IF({1,0},价格引用表!K:K,价格引用表!I:I),2,0))),"")</f>
        <v>㎡</v>
      </c>
      <c r="J194" s="108">
        <f ca="1">IF(E194="",VLOOKUP(F194,价格表,5,0),VLOOKUP(E194,INDIRECT("价格引用表!K"&amp;MATCH(D194,价格引用表!H:H,0)&amp;":L1200"),2,0))</f>
        <v>450</v>
      </c>
      <c r="K194" s="298">
        <v>1</v>
      </c>
      <c r="L194" s="108">
        <f ca="1" t="shared" si="142"/>
        <v>2030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2.1*0.4*2</f>
        <v>1.68</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588</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332</v>
      </c>
      <c r="E197" s="292"/>
      <c r="F197" s="108" t="str">
        <f t="shared" si="141"/>
        <v>热水器</v>
      </c>
      <c r="G197" s="295">
        <v>1</v>
      </c>
      <c r="H197" s="296"/>
      <c r="I197" s="96" t="str">
        <f>IFERROR(IF(E197="",VLOOKUP(F197,价格表,2,0),(VLOOKUP(E197,IF({1,0},价格引用表!K:K,价格引用表!I:I),2,0))),"")</f>
        <v>台</v>
      </c>
      <c r="J197" s="108">
        <f ca="1">IF(E197="",VLOOKUP(F197,价格表,5,0),VLOOKUP(E197,INDIRECT("价格引用表!K"&amp;MATCH(D197,价格引用表!H:H,0)&amp;":L1200"),2,0))</f>
        <v>500</v>
      </c>
      <c r="K197" s="298">
        <v>1</v>
      </c>
      <c r="L197" s="108">
        <f ca="1" t="shared" si="142"/>
        <v>500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338</v>
      </c>
      <c r="E198" s="292"/>
      <c r="F198" s="108" t="str">
        <f t="shared" si="141"/>
        <v>压力水罐</v>
      </c>
      <c r="G198" s="295">
        <v>1</v>
      </c>
      <c r="H198" s="296"/>
      <c r="I198" s="96" t="str">
        <f>IFERROR(IF(E198="",VLOOKUP(F198,价格表,2,0),(VLOOKUP(E198,IF({1,0},价格引用表!K:K,价格引用表!I:I),2,0))),"")</f>
        <v>套</v>
      </c>
      <c r="J198" s="108">
        <f ca="1">IF(E198="",VLOOKUP(F198,价格表,5,0),VLOOKUP(E198,INDIRECT("价格引用表!K"&amp;MATCH(D198,价格引用表!H:H,0)&amp;":L1200"),2,0))</f>
        <v>800</v>
      </c>
      <c r="K198" s="298">
        <v>1</v>
      </c>
      <c r="L198" s="108">
        <f ca="1" t="shared" si="142"/>
        <v>800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2</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77423</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77423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8"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0207109-01-08-1005</v>
      </c>
      <c r="C3" s="36"/>
      <c r="D3" s="36"/>
      <c r="E3" s="37" t="str">
        <f>输机表!U2&amp;输机表!Y2</f>
        <v>康正（容城）2023评字第4号-赵村-8-4</v>
      </c>
      <c r="F3" s="37"/>
      <c r="G3" s="37"/>
      <c r="H3" s="37"/>
    </row>
    <row r="4" ht="16.5" customHeight="1" spans="1:8">
      <c r="A4" s="38" t="s">
        <v>1043</v>
      </c>
      <c r="B4" s="39" t="str">
        <f>输机表!D2</f>
        <v>王四保</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360.37</v>
      </c>
      <c r="C7" s="50">
        <f ca="1">IF(COUNTIF(输机表!$C$4:$C$27,K7&amp;"*")=0,IFERROR(VLOOKUP(K7,房体结构,23,0),""),ROUND(SUMIF(输机表!$C$4:$C$27,K7&amp;"*",输机表!$Z$4:$Z$27)/B7,0))</f>
        <v>1790</v>
      </c>
      <c r="D7" s="50">
        <f ca="1">IFERROR(ROUND(C7*B7,0),"")</f>
        <v>645062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360.37</v>
      </c>
      <c r="D12" s="53"/>
      <c r="E12" s="54" t="s">
        <v>1055</v>
      </c>
      <c r="F12" s="54"/>
      <c r="G12" s="55">
        <f ca="1">SUM(D7:D11)+SUM(H7:H11)</f>
        <v>645062</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12.16</v>
      </c>
      <c r="C15" s="58" t="str">
        <f ca="1" t="shared" ref="C15:C26" si="4">IFERROR(VLOOKUP(K15,附属物位置,6,0),"")</f>
        <v>㎡</v>
      </c>
      <c r="D15" s="59">
        <f ca="1" t="shared" ref="D15:D26" si="5">IF(A15="","",SUMIF(附属物名称,A15,附属物金额))</f>
        <v>3648</v>
      </c>
      <c r="E15" s="59" t="str">
        <f ca="1" t="shared" ref="E15:E26" si="6">IFERROR(VLOOKUP(L15,附属物位置,4,0),"")</f>
        <v>砖墙</v>
      </c>
      <c r="F15" s="58">
        <f ca="1" t="shared" ref="F15:F40" si="7">IF(E15="","",SUMIF(附属物名称,E15,附属物数量))</f>
        <v>126.9</v>
      </c>
      <c r="G15" s="58" t="str">
        <f ca="1" t="shared" ref="G15:G26" si="8">IFERROR(VLOOKUP(L15,附属物位置,6,0),"")</f>
        <v>㎡</v>
      </c>
      <c r="H15" s="59">
        <f ca="1" t="shared" ref="H15:H26" si="9">IF(E15="","",SUMIF(附属物名称,E15,附属物金额))</f>
        <v>38070</v>
      </c>
      <c r="K15" s="77">
        <v>1</v>
      </c>
      <c r="L15" s="77">
        <v>2</v>
      </c>
      <c r="M15" s="76"/>
    </row>
    <row r="16" ht="17.25" customHeight="1" spans="1:13">
      <c r="A16" s="58" t="str">
        <f ca="1" t="shared" si="2"/>
        <v>广场砖、彩砖地面</v>
      </c>
      <c r="B16" s="58">
        <f ca="1" t="shared" si="3"/>
        <v>116.99</v>
      </c>
      <c r="C16" s="58" t="str">
        <f ca="1" t="shared" si="4"/>
        <v>㎡</v>
      </c>
      <c r="D16" s="59">
        <f ca="1" t="shared" si="5"/>
        <v>7019</v>
      </c>
      <c r="E16" s="59" t="str">
        <f ca="1" t="shared" si="6"/>
        <v>水泥地面</v>
      </c>
      <c r="F16" s="58">
        <f ca="1" t="shared" si="7"/>
        <v>16.53</v>
      </c>
      <c r="G16" s="58" t="str">
        <f ca="1" t="shared" si="8"/>
        <v>㎡</v>
      </c>
      <c r="H16" s="59">
        <f ca="1" t="shared" si="9"/>
        <v>827</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2</v>
      </c>
      <c r="G17" s="58" t="str">
        <f ca="1" t="shared" si="8"/>
        <v>台</v>
      </c>
      <c r="H17" s="59">
        <f ca="1" t="shared" si="9"/>
        <v>2000</v>
      </c>
      <c r="K17" s="77">
        <v>5</v>
      </c>
      <c r="L17" s="77">
        <v>6</v>
      </c>
      <c r="M17" s="76"/>
    </row>
    <row r="18" ht="17.25" customHeight="1" spans="1:13">
      <c r="A18" s="58" t="str">
        <f ca="1" t="shared" si="2"/>
        <v>空调</v>
      </c>
      <c r="B18" s="58">
        <f ca="1" t="shared" si="3"/>
        <v>4</v>
      </c>
      <c r="C18" s="58" t="str">
        <f ca="1" t="shared" si="4"/>
        <v>台</v>
      </c>
      <c r="D18" s="59">
        <f ca="1" t="shared" si="5"/>
        <v>1600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6.19</v>
      </c>
      <c r="C19" s="58" t="str">
        <f ca="1" t="shared" si="4"/>
        <v>㎡</v>
      </c>
      <c r="D19" s="59">
        <f ca="1" t="shared" si="5"/>
        <v>2618</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热水器</v>
      </c>
      <c r="B20" s="58">
        <f ca="1" t="shared" si="3"/>
        <v>1</v>
      </c>
      <c r="C20" s="58" t="str">
        <f ca="1" t="shared" si="4"/>
        <v>台</v>
      </c>
      <c r="D20" s="59">
        <f ca="1" t="shared" si="5"/>
        <v>500</v>
      </c>
      <c r="E20" s="59" t="str">
        <f ca="1" t="shared" si="6"/>
        <v>压力水罐</v>
      </c>
      <c r="F20" s="58">
        <f ca="1" t="shared" si="7"/>
        <v>1</v>
      </c>
      <c r="G20" s="58" t="str">
        <f ca="1" t="shared" si="8"/>
        <v>套</v>
      </c>
      <c r="H20" s="59">
        <f ca="1" t="shared" si="9"/>
        <v>800</v>
      </c>
      <c r="K20" s="77">
        <v>11</v>
      </c>
      <c r="L20" s="77">
        <v>12</v>
      </c>
      <c r="M20" s="76"/>
    </row>
    <row r="21" ht="17.25" customHeight="1" spans="1:13">
      <c r="A21" s="58" t="str">
        <f ca="1" t="shared" si="2"/>
        <v>窝</v>
      </c>
      <c r="B21" s="58">
        <f ca="1" t="shared" si="3"/>
        <v>2</v>
      </c>
      <c r="C21" s="58" t="str">
        <f ca="1" t="shared" si="4"/>
        <v>个</v>
      </c>
      <c r="D21" s="59">
        <f ca="1" t="shared" si="5"/>
        <v>300</v>
      </c>
      <c r="E21" s="59" t="str">
        <f ca="1" t="shared" si="6"/>
        <v>门楼</v>
      </c>
      <c r="F21" s="58">
        <f ca="1" t="shared" si="7"/>
        <v>1</v>
      </c>
      <c r="G21" s="58" t="str">
        <f ca="1" t="shared" si="8"/>
        <v>座</v>
      </c>
      <c r="H21" s="59">
        <f ca="1" t="shared" si="9"/>
        <v>13047</v>
      </c>
      <c r="K21" s="77">
        <v>13</v>
      </c>
      <c r="L21" s="77">
        <v>14</v>
      </c>
      <c r="M21" s="76"/>
    </row>
    <row r="22" ht="17.25" customHeight="1" spans="1:13">
      <c r="A22" s="58" t="str">
        <f ca="1" t="shared" si="2"/>
        <v>P1</v>
      </c>
      <c r="B22" s="58">
        <f ca="1" t="shared" si="3"/>
        <v>25.25</v>
      </c>
      <c r="C22" s="58" t="str">
        <f ca="1" t="shared" si="4"/>
        <v>㎡</v>
      </c>
      <c r="D22" s="59">
        <f ca="1" t="shared" si="5"/>
        <v>2294</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77423</v>
      </c>
      <c r="H41" s="61"/>
      <c r="K41" s="77">
        <v>53</v>
      </c>
      <c r="M41" s="76"/>
    </row>
    <row r="42" ht="17.25" customHeight="1" spans="1:8">
      <c r="A42" s="60" t="s">
        <v>1062</v>
      </c>
      <c r="B42" s="61"/>
      <c r="C42" s="62">
        <f ca="1">G41+G12</f>
        <v>722485</v>
      </c>
      <c r="D42" s="61"/>
      <c r="E42" s="63" t="s">
        <v>1063</v>
      </c>
      <c r="F42" s="64" t="str">
        <f ca="1">TEXT(C42,"[DBnum2]")&amp;"元整"</f>
        <v>柒拾贰万贰仟肆佰捌拾伍元整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康正（容城）2023评字第4号-赵村-8-4</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王四保</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360.37</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722485</v>
      </c>
      <c r="H26" s="15"/>
      <c r="I26" s="15"/>
      <c r="J26" s="15"/>
      <c r="K26" s="15"/>
      <c r="L26" s="15"/>
      <c r="M26" s="15"/>
      <c r="N26" s="15"/>
      <c r="O26" s="15"/>
      <c r="P26" s="15"/>
      <c r="Q26" s="15"/>
    </row>
    <row r="27" spans="1:17">
      <c r="A27" s="9" t="s">
        <v>1095</v>
      </c>
      <c r="B27" s="9"/>
      <c r="C27" s="9"/>
      <c r="D27" s="9" t="str">
        <f ca="1">结果通知单!F42</f>
        <v>柒拾贰万贰仟肆佰捌拾伍元整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