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sz val="9"/>
            <rFont val="宋体"/>
            <charset val="134"/>
          </rPr>
          <t>中式调整5%</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<sst xmlns="http://schemas.openxmlformats.org/spreadsheetml/2006/main" count="5806" uniqueCount="1142">
  <si>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</si>
  <si>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</si>
  <si>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</si>
  <si>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</si>
  <si>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</si>
  <si>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</si>
  <si>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</si>
  <si>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</si>
  <si>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</si>
  <si>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</si>
  <si>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</si>
  <si>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</si>
  <si>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</si>
  <si>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</si>
  <si>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</si>
  <si>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</si>
  <si>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</si>
  <si>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</si>
  <si>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</si>
  <si>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</si>
  <si>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</si>
  <si>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</si>
  <si>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</si>
  <si>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</si>
  <si>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</si>
  <si>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</si>
  <si>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</si>
  <si>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</si>
  <si>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</si>
  <si>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</si>
  <si>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</si>
  <si>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</si>
  <si>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</si>
  <si>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</si>
  <si>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</si>
  <si>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</si>
  <si>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</si>
  <si>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</si>
  <si>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</si>
  <si>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</si>
  <si>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</si>
  <si>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</si>
  <si>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</si>
  <si>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</si>
  <si>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</si>
  <si>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</si>
  <si>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</si>
  <si>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</si>
  <si>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</si>
  <si>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</si>
  <si>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</si>
  <si>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</si>
  <si>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</si>
  <si>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</si>
  <si>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</si>
  <si>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</si>
  <si>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</si>
  <si>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</si>
  <si>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</si>
  <si>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</si>
  <si>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</si>
  <si>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</si>
  <si>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</si>
  <si>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</si>
  <si>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</si>
  <si>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</si>
  <si>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</si>
  <si>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</si>
  <si>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</si>
  <si>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</si>
  <si>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</si>
  <si>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</si>
  <si>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</si>
  <si>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</si>
  <si>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</si>
  <si>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</si>
  <si>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</si>
  <si>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</si>
  <si>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</si>
  <si>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</si>
  <si>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</si>
  <si>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</si>
  <si>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</si>
  <si>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</si>
  <si>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</si>
  <si>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</si>
  <si>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</si>
  <si>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</si>
  <si>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</si>
  <si>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</si>
  <si>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</si>
  <si>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</si>
  <si>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</si>
  <si>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</si>
  <si>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</si>
  <si>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</si>
  <si>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</si>
  <si>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</si>
  <si>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</si>
  <si>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</si>
  <si>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</si>
  <si>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</si>
  <si>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</si>
  <si>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</si>
  <si>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</si>
  <si>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</si>
  <si>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</si>
  <si>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</si>
  <si>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</si>
  <si>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</si>
  <si>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</si>
  <si>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</si>
  <si>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</si>
  <si>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</si>
  <si>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</si>
  <si>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</si>
  <si>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</si>
  <si>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</si>
  <si>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</si>
  <si>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</si>
  <si>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</si>
  <si>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</si>
  <si>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</si>
  <si>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</si>
  <si>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</si>
  <si>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</si>
  <si>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</si>
  <si>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</si>
  <si>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</si>
  <si>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</si>
  <si>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</si>
  <si>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</si>
  <si>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</si>
  <si>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</si>
  <si>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</si>
  <si>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</si>
  <si>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</si>
  <si>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</si>
  <si>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</si>
  <si>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</si>
  <si>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</si>
  <si>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</si>
  <si>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</si>
  <si>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</si>
  <si>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</si>
  <si>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</si>
  <si>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</si>
  <si>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</si>
  <si>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</si>
  <si>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</si>
  <si>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</si>
  <si>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</si>
  <si>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</si>
  <si>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</si>
  <si>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</si>
  <si>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</si>
  <si>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</si>
  <si>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</si>
  <si>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</si>
  <si>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</si>
  <si>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</si>
  <si>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</si>
  <si>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</si>
  <si>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</si>
  <si>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</si>
  <si>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</si>
  <si>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</si>
  <si>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</si>
  <si>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</si>
  <si>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</si>
  <si>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</si>
  <si>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</si>
  <si>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</si>
  <si>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</si>
  <si>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</si>
  <si>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</si>
  <si>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</si>
  <si>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</si>
  <si>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</si>
  <si>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</si>
  <si>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</si>
  <si>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</si>
  <si>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</si>
  <si>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</si>
  <si>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</si>
  <si>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</si>
  <si>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</si>
  <si>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</si>
  <si>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</si>
  <si>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</si>
  <si>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</si>
  <si>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</si>
  <si>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</si>
  <si>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</si>
  <si>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</si>
  <si>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</si>
  <si>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</si>
  <si>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</si>
  <si>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</si>
  <si>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</si>
  <si>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</si>
  <si>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</si>
  <si>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</si>
  <si>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</si>
  <si>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</si>
  <si>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</si>
  <si>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</si>
  <si>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</si>
  <si>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</si>
  <si>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</si>
  <si>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</si>
  <si>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</si>
  <si>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</si>
  <si>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</si>
  <si>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</si>
  <si>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</si>
  <si>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</si>
  <si>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</si>
  <si>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</si>
  <si>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</si>
  <si>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</si>
  <si>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</si>
  <si>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</si>
  <si>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</si>
  <si>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</si>
  <si>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</si>
  <si>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</si>
  <si>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</si>
  <si>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</si>
  <si>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</si>
  <si>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</si>
  <si>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</si>
  <si>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</si>
  <si>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</si>
  <si>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</si>
  <si>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</si>
  <si>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</si>
  <si>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</si>
  <si>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</si>
  <si>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</si>
  <si>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</si>
  <si>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</si>
  <si>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</si>
  <si>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</si>
  <si>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</si>
  <si>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</si>
  <si>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</si>
  <si>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</si>
  <si>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</si>
  <si>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</si>
  <si>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</si>
  <si>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</si>
  <si>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</si>
  <si>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</si>
  <si>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</si>
  <si>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</si>
  <si>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</si>
  <si>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</si>
  <si>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</si>
  <si>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</si>
  <si>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</si>
  <si>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</si>
  <si>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</si>
  <si>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</si>
  <si>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</si>
  <si>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</si>
  <si>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</si>
  <si>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</si>
  <si>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</si>
  <si>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</si>
  <si>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</si>
  <si>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</si>
  <si>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</si>
  <si>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</si>
  <si>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</si>
  <si>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</si>
  <si>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</si>
  <si>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</si>
  <si>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</si>
  <si>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</si>
  <si>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</si>
  <si>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</si>
  <si>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</si>
  <si>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</si>
  <si>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</si>
  <si>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</si>
  <si>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</si>
  <si>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</si>
  <si>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</si>
  <si>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</si>
  <si>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</si>
  <si>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</si>
  <si>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</si>
  <si>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</si>
  <si>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</si>
  <si>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</si>
  <si>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</si>
  <si>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</si>
  <si>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</si>
  <si>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</si>
  <si>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</si>
  <si>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</si>
  <si>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</si>
  <si>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</si>
  <si>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</si>
  <si>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</si>
  <si>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</si>
  <si>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</si>
  <si>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</si>
  <si>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</si>
  <si>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</si>
  <si>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</si>
  <si>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</si>
  <si>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</si>
  <si>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</si>
  <si>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</si>
  <si>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</si>
  <si>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</si>
  <si>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</si>
  <si>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</si>
  <si>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</si>
  <si>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</si>
  <si>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</si>
  <si>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</si>
  <si>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</si>
  <si>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</si>
  <si>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</si>
  <si>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</si>
  <si>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</si>
  <si>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</si>
  <si>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</si>
  <si>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</si>
  <si>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</si>
  <si>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</si>
  <si>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</si>
  <si>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</si>
  <si>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</si>
  <si>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</si>
  <si>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</si>
  <si>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</si>
  <si>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</si>
  <si>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</si>
  <si>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</si>
  <si>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</si>
  <si>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</si>
  <si>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</si>
  <si>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</si>
  <si>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</si>
  <si>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</si>
  <si>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</si>
  <si>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</si>
  <si>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</si>
  <si>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</si>
  <si>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</si>
  <si>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</si>
  <si>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</si>
  <si>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</si>
  <si>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</si>
  <si>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</si>
  <si>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</si>
  <si>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</si>
  <si>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</si>
  <si>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</si>
  <si>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</si>
  <si>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</si>
  <si>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</si>
  <si>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</si>
  <si>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</si>
  <si>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</si>
  <si>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</si>
  <si>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</si>
  <si>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</si>
  <si>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</si>
  <si>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</si>
  <si>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</si>
  <si>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</si>
  <si>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</si>
  <si>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</si>
  <si>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</si>
  <si>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</si>
  <si>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</si>
  <si>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</si>
  <si>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</si>
  <si>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</si>
  <si>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</si>
  <si>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</si>
  <si>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</si>
  <si>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</si>
  <si>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</si>
  <si>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</si>
  <si>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</si>
  <si>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</si>
  <si>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</si>
  <si>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</si>
  <si>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</si>
  <si>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</si>
  <si>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</si>
  <si>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</si>
  <si>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</si>
  <si>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</si>
  <si>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</si>
  <si>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</si>
  <si>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</si>
  <si>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</si>
  <si>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</si>
  <si>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</si>
  <si>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</si>
  <si>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</si>
  <si>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</si>
  <si>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</si>
  <si>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</si>
  <si>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</si>
  <si>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</si>
  <si>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</si>
  <si>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</si>
  <si>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</si>
  <si>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</si>
  <si>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</si>
  <si>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</si>
  <si>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</si>
  <si>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</si>
  <si>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</si>
  <si>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</si>
  <si>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</si>
  <si>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</si>
  <si>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</si>
  <si>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</si>
  <si>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</si>
  <si>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</si>
  <si>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</si>
  <si>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</si>
  <si>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</si>
  <si>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</si>
  <si>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</si>
  <si>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</si>
  <si>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</si>
  <si>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</si>
  <si>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</si>
  <si>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</si>
  <si>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</si>
  <si>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</si>
  <si>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</si>
  <si>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</si>
  <si>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</si>
  <si>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</si>
  <si>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</si>
  <si>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</si>
  <si>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</si>
  <si>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</si>
  <si>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</si>
  <si>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</si>
  <si>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</si>
  <si>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</si>
  <si>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</si>
  <si>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</si>
  <si>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</si>
  <si>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</si>
  <si>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</si>
  <si>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</si>
  <si>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</si>
  <si>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</si>
  <si>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</si>
  <si>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</si>
  <si>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</si>
  <si>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</si>
  <si>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</si>
  <si>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</si>
  <si>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</si>
  <si>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</si>
  <si>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</si>
  <si>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</si>
  <si>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</si>
  <si>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</si>
  <si>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</si>
  <si>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</si>
  <si>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</si>
  <si>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</si>
  <si>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</si>
  <si>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</si>
  <si>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</si>
  <si>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</si>
  <si>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</si>
  <si>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</si>
  <si>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</si>
  <si>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</si>
  <si>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</si>
  <si>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</si>
  <si>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</si>
  <si>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</si>
  <si>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</si>
  <si>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</si>
  <si>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</si>
  <si>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</si>
  <si>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</si>
  <si>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</si>
  <si>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</si>
  <si>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</si>
  <si>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</si>
  <si>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</si>
  <si>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</si>
  <si>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</si>
  <si>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</si>
  <si>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</si>
  <si>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</si>
  <si>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</si>
  <si>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</si>
  <si>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</si>
  <si>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</si>
  <si>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</si>
  <si>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</si>
  <si>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</si>
  <si>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</si>
  <si>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</si>
  <si>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</si>
  <si>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</si>
  <si>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</si>
  <si>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</si>
  <si>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</si>
  <si>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</si>
  <si>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</si>
  <si>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</si>
  <si>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</si>
  <si>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</si>
  <si>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</si>
  <si>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</si>
  <si>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</si>
  <si>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</si>
  <si>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</si>
  <si>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</si>
  <si>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</si>
  <si>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</si>
  <si>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</si>
  <si>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</si>
  <si>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</si>
  <si>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</si>
  <si>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</si>
  <si>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</si>
  <si>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</si>
  <si>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</si>
  <si>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</si>
  <si>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</si>
  <si>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</si>
  <si>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</si>
  <si>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</si>
  <si>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</si>
  <si>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</si>
  <si>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</si>
  <si>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</si>
  <si>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</si>
  <si>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</si>
  <si>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</si>
  <si>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</si>
  <si>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</si>
  <si>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</si>
  <si>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</si>
  <si>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</si>
  <si>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</si>
  <si>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</si>
  <si>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</si>
  <si>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</si>
  <si>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</si>
  <si>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</si>
  <si>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</si>
  <si>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</si>
  <si>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</si>
  <si>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</si>
  <si>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</si>
  <si>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</si>
  <si>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</si>
  <si>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</si>
  <si>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</si>
  <si>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</si>
  <si>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</si>
  <si>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</si>
  <si>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</si>
  <si>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</si>
  <si>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</si>
  <si>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</si>
  <si>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</si>
  <si>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</si>
  <si>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</si>
  <si>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</si>
  <si>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</si>
  <si>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</si>
  <si>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</si>
  <si>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</si>
  <si>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</si>
  <si>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</si>
  <si>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</si>
  <si>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</si>
  <si>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</si>
  <si>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</si>
  <si>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</si>
  <si>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</si>
  <si>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</si>
  <si>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</si>
  <si>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</si>
  <si>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</si>
  <si>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</si>
  <si>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</si>
  <si>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</si>
  <si>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</si>
  <si>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</si>
  <si>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</si>
  <si>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</si>
  <si>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</si>
  <si>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</si>
  <si>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</si>
  <si>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</si>
  <si>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</si>
  <si>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</si>
  <si>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</si>
  <si>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</si>
  <si>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</si>
  <si>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</si>
  <si>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</si>
  <si>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</si>
  <si>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</si>
  <si>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</si>
  <si>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</si>
  <si>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</si>
  <si>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</si>
  <si>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</si>
  <si>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</si>
  <si>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</si>
  <si>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</si>
  <si>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</si>
  <si>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</si>
  <si>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</si>
  <si>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</si>
  <si>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</si>
  <si>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</si>
  <si>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</si>
  <si>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</si>
  <si>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</si>
  <si>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</si>
  <si>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</si>
  <si>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</si>
  <si>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</si>
  <si>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</si>
  <si>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</si>
  <si>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</si>
  <si>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</si>
  <si>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</si>
  <si>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</si>
  <si>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</si>
  <si>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</si>
  <si>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</si>
  <si>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</si>
  <si>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</si>
  <si>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</si>
  <si>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</si>
  <si>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</si>
  <si>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</si>
  <si>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</si>
  <si>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</si>
  <si>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</si>
  <si>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</si>
  <si>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</si>
  <si>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</si>
  <si>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</si>
  <si>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</si>
  <si>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</si>
  <si>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</si>
  <si>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</si>
  <si>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</si>
  <si>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</si>
  <si>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</si>
  <si>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</si>
  <si>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</si>
  <si>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</si>
  <si>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</si>
  <si>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</si>
  <si>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</si>
  <si>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</si>
  <si>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</si>
  <si>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</si>
  <si>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</si>
  <si>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</si>
  <si>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</si>
  <si>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</si>
  <si>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</si>
  <si>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</si>
  <si>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</si>
  <si>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</si>
  <si>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</si>
  <si>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</si>
  <si>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</si>
  <si>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</si>
  <si>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</si>
  <si>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</si>
  <si>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</si>
  <si>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</si>
  <si>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</si>
  <si>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</si>
  <si>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</si>
  <si>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</si>
  <si>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</si>
  <si>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</si>
  <si>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</si>
  <si>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</si>
  <si>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</si>
  <si>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</si>
  <si>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</si>
  <si>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</si>
  <si>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</si>
  <si>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</si>
  <si>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</si>
  <si>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</si>
  <si>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</si>
  <si>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</si>
  <si>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</si>
  <si>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</si>
  <si>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</si>
  <si>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</si>
  <si>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</si>
  <si>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</si>
  <si>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</si>
  <si>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</si>
  <si>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</si>
  <si>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</si>
  <si>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</si>
  <si>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</si>
  <si>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</si>
  <si>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</si>
  <si>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</si>
  <si>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</si>
  <si>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</si>
  <si>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</si>
  <si>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</si>
  <si>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</si>
  <si>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</si>
  <si>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</si>
  <si>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</si>
  <si>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</si>
  <si>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</si>
  <si>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</si>
  <si>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</si>
  <si>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</si>
  <si>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</si>
  <si>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</si>
  <si>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</si>
  <si>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</si>
  <si>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</si>
  <si>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</si>
  <si>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</si>
  <si>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</si>
  <si>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</si>
  <si>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</si>
  <si>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</si>
  <si>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</si>
  <si>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</si>
  <si>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</si>
  <si>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</si>
  <si>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</si>
  <si>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</si>
  <si>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</si>
  <si>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</si>
  <si>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</si>
  <si>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</si>
  <si>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</si>
  <si>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</si>
  <si>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</si>
  <si>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</si>
  <si>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</si>
  <si>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</si>
  <si>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</si>
  <si>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</si>
  <si>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</si>
  <si>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</si>
  <si>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</si>
  <si>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</si>
  <si>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</si>
  <si>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</si>
  <si>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</si>
  <si>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</si>
  <si>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</si>
  <si>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</si>
  <si>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</si>
  <si>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</si>
  <si>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</si>
  <si>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</si>
  <si>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</si>
  <si>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</si>
  <si>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</si>
  <si>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</si>
  <si>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</si>
  <si>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</si>
  <si>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</si>
  <si>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</si>
  <si>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</si>
  <si>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</si>
  <si>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</si>
  <si>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</si>
  <si>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</si>
  <si>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</si>
  <si>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</si>
  <si>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</si>
  <si>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</si>
  <si>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</si>
  <si>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</si>
  <si>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</si>
  <si>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</si>
  <si>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</si>
  <si>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</si>
  <si>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</si>
  <si>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</si>
  <si>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</si>
  <si>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</si>
  <si>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</si>
  <si>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</si>
  <si>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</si>
  <si>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</si>
  <si>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</si>
  <si>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</si>
  <si>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</si>
  <si>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</si>
  <si>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</si>
  <si>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</si>
  <si>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</si>
  <si>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</si>
  <si>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</si>
  <si>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</si>
  <si>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</si>
  <si>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</si>
  <si>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</si>
  <si>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</si>
  <si>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</si>
  <si>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</si>
  <si>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</si>
  <si>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</si>
  <si>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</si>
  <si>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</si>
  <si>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</si>
  <si>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</si>
  <si>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</si>
  <si>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</si>
  <si>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</si>
  <si>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</si>
  <si>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</si>
  <si>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</si>
  <si>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</si>
  <si>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</si>
  <si>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</si>
  <si>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</si>
  <si>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</si>
  <si>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</si>
  <si>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</si>
  <si>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</si>
  <si>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</si>
  <si>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</si>
  <si>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</si>
  <si>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</si>
  <si>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</si>
  <si>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</si>
  <si>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</si>
  <si>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</si>
  <si>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</si>
  <si>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</si>
  <si>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</si>
  <si>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王光昆</t>
  </si>
  <si>
    <t>坐落：</t>
  </si>
  <si>
    <t>容城县赵村</t>
  </si>
  <si>
    <t>调查编号：</t>
  </si>
  <si>
    <t>0207109-01-08-1007</t>
  </si>
  <si>
    <t>价值时点：</t>
  </si>
  <si>
    <t>2023年11月18日</t>
  </si>
  <si>
    <t>报告编号：</t>
  </si>
  <si>
    <t>康正（容城）2023评字第4号-赵村-</t>
  </si>
  <si>
    <t>8-5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</si>
  <si>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</si>
  <si>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</si>
  <si>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</si>
  <si>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</si>
  <si>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</si>
  <si>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</si>
  <si>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</si>
  <si>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</si>
  <si>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</si>
  <si>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</si>
  <si>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</si>
  <si>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</si>
  <si>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</si>
  <si>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</si>
  <si>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</si>
  <si>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</si>
  <si>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</si>
  <si>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</si>
  <si>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</si>
  <si>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</si>
  <si>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</si>
  <si>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</si>
  <si>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</si>
  <si>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</si>
  <si>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</si>
  <si>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</si>
  <si>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</si>
  <si>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</si>
  <si>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</si>
  <si>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</si>
  <si>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</si>
  <si>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</si>
  <si>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</si>
  <si>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</si>
  <si>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</si>
  <si>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</si>
  <si>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</si>
  <si>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</si>
  <si>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</si>
  <si>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</si>
  <si>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</si>
  <si>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</si>
  <si>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</si>
  <si>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</si>
  <si>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</si>
  <si>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</si>
  <si>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</si>
  <si>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</si>
  <si>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</si>
  <si>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</si>
  <si>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</si>
  <si>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</si>
  <si>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</si>
  <si>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</si>
  <si>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</si>
  <si>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</si>
  <si>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</si>
  <si>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</si>
  <si>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</si>
  <si>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</si>
  <si>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</si>
  <si>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</si>
  <si>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</si>
  <si>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</si>
  <si>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</si>
  <si>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</si>
  <si>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</si>
  <si>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</si>
  <si>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</si>
  <si>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</si>
  <si>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</si>
  <si>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</si>
  <si>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</si>
  <si>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</si>
  <si>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</si>
  <si>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</si>
  <si>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</si>
  <si>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</si>
  <si>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</si>
  <si>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</si>
  <si>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</si>
  <si>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</si>
  <si>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</si>
  <si>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</si>
  <si>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</si>
  <si>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</si>
  <si>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</si>
  <si>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</si>
  <si>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</si>
  <si>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</si>
  <si>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</si>
  <si>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</si>
  <si>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</si>
  <si>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</si>
  <si>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</si>
  <si>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</si>
  <si>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</si>
  <si>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</si>
  <si>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</si>
  <si>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</si>
  <si>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</si>
  <si>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</si>
  <si>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</si>
  <si>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</si>
  <si>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</si>
  <si>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</si>
  <si>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</si>
  <si>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</si>
  <si>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</si>
  <si>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</si>
  <si>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</si>
  <si>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</si>
  <si>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</si>
  <si>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</si>
  <si>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</si>
  <si>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</si>
  <si>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</si>
  <si>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</si>
  <si>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</si>
  <si>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</si>
  <si>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</si>
  <si>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</si>
  <si>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</si>
  <si>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</si>
  <si>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</si>
  <si>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</si>
  <si>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</si>
  <si>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</si>
  <si>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</si>
  <si>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</si>
  <si>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</si>
  <si>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</si>
  <si>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</si>
  <si>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</si>
  <si>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</si>
  <si>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</si>
  <si>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</si>
  <si>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</si>
  <si>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</si>
  <si>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</si>
  <si>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</si>
  <si>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</si>
  <si>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</si>
  <si>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</si>
  <si>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</si>
  <si>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</si>
  <si>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</si>
  <si>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Y1</t>
  </si>
  <si>
    <t>简易房屋</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</si>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</sst>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0207109-01-08-1007</v>
      </c>
      <c r="C2" s="323">
        <f>输机表!P2</f>
        <v>0</v>
      </c>
      <c r="D2" s="323" t="str">
        <f>输机表!U2&amp;输机表!Y2</f>
        <v>康正（容城）2023评字第4号-赵村-8-5</v>
      </c>
      <c r="E2" s="323" t="str">
        <f>输机表!D2</f>
        <v>王光昆</v>
      </c>
      <c r="F2" s="323" t="str">
        <f>输机表!F2</f>
        <v>容城县赵村</v>
      </c>
      <c r="G2" s="323">
        <f ca="1">结果通知单!C12</f>
        <v>248.54</v>
      </c>
      <c r="H2" s="323"/>
      <c r="I2" s="323"/>
      <c r="J2" s="323">
        <f ca="1">结果通知单!G12</f>
        <v>284109</v>
      </c>
      <c r="K2" s="323">
        <f ca="1">结果通知单!G41</f>
        <v>57005</v>
      </c>
      <c r="L2" s="323">
        <f ca="1">IF(J2+K2=结果通知单!C42,J2+K2,"请检查")</f>
        <v>341114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AB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3.9</v>
      </c>
      <c r="F4" s="92" t="s">
        <v>964</v>
      </c>
      <c r="G4" s="92" t="s">
        <v>965</v>
      </c>
      <c r="H4" s="92" t="s">
        <v>966</v>
      </c>
      <c r="I4" s="92">
        <v>37</v>
      </c>
      <c r="J4" s="92">
        <v>4</v>
      </c>
      <c r="K4" s="92" t="s">
        <v>967</v>
      </c>
      <c r="L4" s="92" t="s">
        <v>968</v>
      </c>
      <c r="M4" s="92">
        <v>0.9</v>
      </c>
      <c r="N4" s="92">
        <v>0.3</v>
      </c>
      <c r="O4" s="92" t="s">
        <v>969</v>
      </c>
      <c r="P4" s="92" t="s">
        <v>969</v>
      </c>
      <c r="Q4" s="92" t="s">
        <v>970</v>
      </c>
      <c r="R4" s="92" t="s">
        <v>969</v>
      </c>
      <c r="S4" s="125">
        <v>159.65</v>
      </c>
      <c r="T4" s="125" t="s">
        <v>971</v>
      </c>
      <c r="U4" s="125"/>
      <c r="V4" s="126"/>
      <c r="W4" s="96">
        <f>ROUND(F5*ROUND(E5+G5+H5+I5+J5+K5+L5+M5+N5+O5+P5+Q5+R5+U5+T5+1,3)*V5,0)</f>
        <v>1173</v>
      </c>
      <c r="X4" s="127">
        <f>ROUND(L60/S4,0)</f>
        <v>157</v>
      </c>
      <c r="Y4" s="127">
        <f>W4+X4</f>
        <v>1330</v>
      </c>
      <c r="Z4" s="143">
        <f>ROUND(Y4*S4,0)</f>
        <v>212335</v>
      </c>
      <c r="AA4" s="144">
        <f>IF(Q4="无",0,IF(Q4="地暖",0,S4))</f>
        <v>159.65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0.05</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v>0.05</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3.4</v>
      </c>
      <c r="F6" s="92" t="s">
        <v>964</v>
      </c>
      <c r="G6" s="92" t="s">
        <v>965</v>
      </c>
      <c r="H6" s="92" t="s">
        <v>966</v>
      </c>
      <c r="I6" s="92">
        <v>37</v>
      </c>
      <c r="J6" s="92">
        <v>2</v>
      </c>
      <c r="K6" s="92" t="s">
        <v>967</v>
      </c>
      <c r="L6" s="92" t="s">
        <v>1010</v>
      </c>
      <c r="M6" s="92">
        <v>0.6</v>
      </c>
      <c r="N6" s="92">
        <v>0.3</v>
      </c>
      <c r="O6" s="92" t="s">
        <v>969</v>
      </c>
      <c r="P6" s="92" t="s">
        <v>969</v>
      </c>
      <c r="Q6" s="92" t="s">
        <v>970</v>
      </c>
      <c r="R6" s="92" t="s">
        <v>969</v>
      </c>
      <c r="S6" s="125">
        <v>45.46</v>
      </c>
      <c r="T6" s="125" t="s">
        <v>971</v>
      </c>
      <c r="U6" s="125"/>
      <c r="V6" s="126"/>
      <c r="W6" s="129">
        <f>ROUND(F7*ROUND(E7+G7+H7+I7+J7+K7+L7+M7+N7+O7+P7+Q7+R7+U7+T7+1,3)*V7,0)</f>
        <v>983</v>
      </c>
      <c r="X6" s="130">
        <f>ROUND(X60/S6,0)</f>
        <v>143</v>
      </c>
      <c r="Y6" s="127">
        <f t="shared" ref="Y6" si="3">W6+X6</f>
        <v>1126</v>
      </c>
      <c r="Z6" s="143">
        <f t="shared" ref="Z6" si="4">ROUND(Y6*S6,0)</f>
        <v>51188</v>
      </c>
      <c r="AA6" s="144">
        <f>IF(Q6="无",0,IF(Q6="地暖",0,S6))</f>
        <v>45.46</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3.2</v>
      </c>
      <c r="F8" s="92" t="s">
        <v>1018</v>
      </c>
      <c r="G8" s="92" t="s">
        <v>974</v>
      </c>
      <c r="H8" s="92" t="s">
        <v>985</v>
      </c>
      <c r="I8" s="92" t="s">
        <v>974</v>
      </c>
      <c r="J8" s="92">
        <v>0</v>
      </c>
      <c r="K8" s="92" t="s">
        <v>967</v>
      </c>
      <c r="L8" s="92" t="s">
        <v>968</v>
      </c>
      <c r="M8" s="92">
        <v>0.2</v>
      </c>
      <c r="N8" s="92">
        <v>0.3</v>
      </c>
      <c r="O8" s="92" t="s">
        <v>968</v>
      </c>
      <c r="P8" s="92" t="s">
        <v>968</v>
      </c>
      <c r="Q8" s="92" t="s">
        <v>970</v>
      </c>
      <c r="R8" s="92" t="s">
        <v>969</v>
      </c>
      <c r="S8" s="125">
        <v>43.43</v>
      </c>
      <c r="T8" s="125" t="s">
        <v>971</v>
      </c>
      <c r="U8" s="125"/>
      <c r="V8" s="126"/>
      <c r="W8" s="129">
        <f>ROUND(F9*ROUND(E9+G9+H9+I9+J9+K9+L9+M9+N9+O9+P9+Q9+R9+U9+T9+1,3)*V9,0)</f>
        <v>474</v>
      </c>
      <c r="X8" s="130">
        <f>ROUND(L92/S8,0)</f>
        <v>0</v>
      </c>
      <c r="Y8" s="127">
        <f t="shared" ref="Y8" si="7">W8+X8</f>
        <v>474</v>
      </c>
      <c r="Z8" s="143">
        <f t="shared" ref="Z8" si="8">ROUND(Y8*S8,0)</f>
        <v>20586</v>
      </c>
      <c r="AA8" s="144">
        <f>IF(Q8="无",0,IF(Q8="地暖",0,S8))</f>
        <v>43.43</v>
      </c>
      <c r="AB8" s="144">
        <f>IF(Q8="无",0,IF(Q8="暖气片",0,S8))</f>
        <v>0</v>
      </c>
      <c r="AC8" s="96" t="str">
        <f>H8</f>
        <v>铝合金</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0.16</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0.85</v>
      </c>
      <c r="W9" s="131"/>
      <c r="X9" s="132"/>
      <c r="Y9" s="96"/>
      <c r="Z9" s="108"/>
      <c r="AA9" s="147">
        <f>AA8/S8</f>
        <v>1</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81</v>
      </c>
      <c r="D30" s="107" t="s">
        <v>88</v>
      </c>
      <c r="E30" s="107"/>
      <c r="F30" s="108" t="str">
        <f>+D30</f>
        <v>普通标准门（套装门(钢木门、生态门)）</v>
      </c>
      <c r="G30" s="109">
        <v>1</v>
      </c>
      <c r="H30" s="109"/>
      <c r="I30" s="96" t="str">
        <f t="shared" ref="I30:I59" si="48">VLOOKUP(F30,价格表,2,0)</f>
        <v>个</v>
      </c>
      <c r="J30" s="108">
        <f t="shared" ref="J30:J59" si="49">VLOOKUP(F30,价格表,5,0)</f>
        <v>500</v>
      </c>
      <c r="K30" s="119">
        <f>$V$5</f>
        <v>0.88</v>
      </c>
      <c r="L30" s="108">
        <f>ROUND(IFERROR(ROUND(G30,2)*J30*K30,),0)</f>
        <v>440</v>
      </c>
      <c r="M30" s="114"/>
      <c r="N30" s="106">
        <v>1</v>
      </c>
      <c r="O30" s="107" t="s">
        <v>123</v>
      </c>
      <c r="P30" s="107" t="s">
        <v>130</v>
      </c>
      <c r="Q30" s="107"/>
      <c r="R30" s="135" t="str">
        <f>+P30</f>
        <v>石膏板隔断</v>
      </c>
      <c r="S30" s="136"/>
      <c r="T30" s="109">
        <f>2*2</f>
        <v>4</v>
      </c>
      <c r="U30" s="96" t="str">
        <f t="shared" ref="U30:U59" si="50">VLOOKUP(R30,价格表,2,0)</f>
        <v>㎡</v>
      </c>
      <c r="V30" s="108">
        <f t="shared" ref="V30:V59" si="51">VLOOKUP(R30,价格表,5,0)</f>
        <v>100</v>
      </c>
      <c r="W30" s="119">
        <f>$V$7</f>
        <v>0.85</v>
      </c>
      <c r="X30" s="108">
        <f>ROUND(IFERROR(ROUND(T30,2)*V30*W30,),0)</f>
        <v>340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96</v>
      </c>
      <c r="E31" s="107"/>
      <c r="F31" s="108" t="str">
        <f t="shared" ref="F31:F59" si="52">+D31</f>
        <v>窗帘附件</v>
      </c>
      <c r="G31" s="109">
        <v>3</v>
      </c>
      <c r="H31" s="109"/>
      <c r="I31" s="96" t="str">
        <f t="shared" si="48"/>
        <v>套</v>
      </c>
      <c r="J31" s="108">
        <f t="shared" si="49"/>
        <v>200</v>
      </c>
      <c r="K31" s="119">
        <f t="shared" ref="K31:K59" si="53">$V$5</f>
        <v>0.88</v>
      </c>
      <c r="L31" s="108">
        <f t="shared" ref="L31:L59" si="54">ROUND(IFERROR(ROUND(G31,2)*J31*K31,),0)</f>
        <v>528</v>
      </c>
      <c r="M31" s="114"/>
      <c r="N31" s="106">
        <v>2</v>
      </c>
      <c r="O31" s="107" t="s">
        <v>102</v>
      </c>
      <c r="P31" s="107" t="s">
        <v>109</v>
      </c>
      <c r="Q31" s="107"/>
      <c r="R31" s="135" t="str">
        <f t="shared" ref="R31:R50" si="55">+P31</f>
        <v>普通壁纸</v>
      </c>
      <c r="S31" s="136"/>
      <c r="T31" s="109">
        <f>(3.8*2+2.7)*2.2</f>
        <v>22.66</v>
      </c>
      <c r="U31" s="96" t="str">
        <f t="shared" si="50"/>
        <v>㎡</v>
      </c>
      <c r="V31" s="108">
        <f t="shared" si="51"/>
        <v>40</v>
      </c>
      <c r="W31" s="119">
        <f t="shared" ref="W31:W59" si="56">$V$7</f>
        <v>0.85</v>
      </c>
      <c r="X31" s="108">
        <f t="shared" ref="X31:X59" si="57">ROUND(IFERROR(ROUND(T31,2)*V31*W31,),0)</f>
        <v>770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报告编号：康正（容城）2023评字第4号-赵村-8-5</v>
      </c>
      <c r="EZ31" s="262"/>
      <c r="FA31" s="262"/>
      <c r="FB31" s="262"/>
      <c r="FC31" s="262"/>
    </row>
    <row r="32" ht="22.15" customHeight="1" spans="1:159">
      <c r="A32" s="105"/>
      <c r="B32" s="106">
        <v>3</v>
      </c>
      <c r="C32" s="107" t="s">
        <v>168</v>
      </c>
      <c r="D32" s="107" t="s">
        <v>180</v>
      </c>
      <c r="E32" s="107"/>
      <c r="F32" s="108" t="str">
        <f t="shared" si="52"/>
        <v>水池（水泥、水磨石、陶瓷水池）</v>
      </c>
      <c r="G32" s="109">
        <v>1</v>
      </c>
      <c r="H32" s="109"/>
      <c r="I32" s="96" t="str">
        <f t="shared" si="48"/>
        <v>个</v>
      </c>
      <c r="J32" s="108">
        <f t="shared" si="49"/>
        <v>80</v>
      </c>
      <c r="K32" s="119">
        <f t="shared" si="53"/>
        <v>0.88</v>
      </c>
      <c r="L32" s="108">
        <f t="shared" si="54"/>
        <v>70</v>
      </c>
      <c r="M32" s="114"/>
      <c r="N32" s="106">
        <v>3</v>
      </c>
      <c r="O32" s="107" t="s">
        <v>102</v>
      </c>
      <c r="P32" s="107" t="s">
        <v>103</v>
      </c>
      <c r="Q32" s="107"/>
      <c r="R32" s="135" t="str">
        <f t="shared" si="55"/>
        <v>PVC墙面</v>
      </c>
      <c r="S32" s="136"/>
      <c r="T32" s="109">
        <f>2*2</f>
        <v>4</v>
      </c>
      <c r="U32" s="96" t="str">
        <f t="shared" si="50"/>
        <v>㎡</v>
      </c>
      <c r="V32" s="108">
        <f t="shared" si="51"/>
        <v>60</v>
      </c>
      <c r="W32" s="119">
        <f t="shared" si="56"/>
        <v>0.85</v>
      </c>
      <c r="X32" s="108">
        <f t="shared" si="57"/>
        <v>204</v>
      </c>
      <c r="Y32" s="154"/>
      <c r="Z32" s="155"/>
      <c r="AA32" s="155"/>
      <c r="AB32" s="155"/>
      <c r="AC32" s="155"/>
      <c r="AD32" s="155"/>
      <c r="AJ32" s="180"/>
      <c r="AK32" s="180"/>
      <c r="AL32" s="180"/>
      <c r="AM32" s="180"/>
      <c r="AN32" s="180"/>
      <c r="AO32" s="180"/>
      <c r="AP32" s="180"/>
      <c r="AQ32" s="180"/>
      <c r="EV32" s="38" t="s">
        <v>1045</v>
      </c>
      <c r="EW32" s="39" t="str">
        <f>D2</f>
        <v>王光昆</v>
      </c>
      <c r="EX32" s="40"/>
      <c r="EY32" s="41" t="s">
        <v>1046</v>
      </c>
      <c r="EZ32" s="42"/>
      <c r="FA32" s="39">
        <f>G2</f>
        <v>0</v>
      </c>
      <c r="FB32" s="43"/>
      <c r="FC32" s="40"/>
    </row>
    <row r="33" ht="21.6" customHeight="1" spans="1:159">
      <c r="A33" s="105"/>
      <c r="B33" s="106">
        <v>4</v>
      </c>
      <c r="C33" s="107" t="s">
        <v>102</v>
      </c>
      <c r="D33" s="107" t="s">
        <v>116</v>
      </c>
      <c r="E33" s="107"/>
      <c r="F33" s="108" t="str">
        <f t="shared" si="52"/>
        <v>木墙裙</v>
      </c>
      <c r="G33" s="109">
        <f>2.4+7.6+5.6+3.6</f>
        <v>19.2</v>
      </c>
      <c r="H33" s="109"/>
      <c r="I33" s="96" t="str">
        <f t="shared" si="48"/>
        <v>m</v>
      </c>
      <c r="J33" s="108">
        <f t="shared" si="49"/>
        <v>90</v>
      </c>
      <c r="K33" s="119">
        <f t="shared" si="53"/>
        <v>0.88</v>
      </c>
      <c r="L33" s="108">
        <f t="shared" si="54"/>
        <v>1521</v>
      </c>
      <c r="M33" s="114"/>
      <c r="N33" s="106">
        <v>4</v>
      </c>
      <c r="O33" s="107" t="s">
        <v>10</v>
      </c>
      <c r="P33" s="107" t="s">
        <v>23</v>
      </c>
      <c r="Q33" s="107"/>
      <c r="R33" s="135" t="str">
        <f t="shared" si="55"/>
        <v>墙上壁画</v>
      </c>
      <c r="S33" s="136"/>
      <c r="T33" s="109">
        <f>3.7*2.6</f>
        <v>9.62</v>
      </c>
      <c r="U33" s="96" t="str">
        <f t="shared" si="50"/>
        <v>㎡</v>
      </c>
      <c r="V33" s="108">
        <f t="shared" si="51"/>
        <v>160</v>
      </c>
      <c r="W33" s="119">
        <f t="shared" si="56"/>
        <v>0.85</v>
      </c>
      <c r="X33" s="108">
        <f t="shared" si="57"/>
        <v>1308</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30</v>
      </c>
      <c r="D34" s="107" t="s">
        <v>35</v>
      </c>
      <c r="E34" s="107"/>
      <c r="F34" s="108" t="str">
        <f t="shared" si="52"/>
        <v>30、40地砖、马赛克</v>
      </c>
      <c r="G34" s="109">
        <f>7.6*5.6</f>
        <v>42.56</v>
      </c>
      <c r="H34" s="109"/>
      <c r="I34" s="96" t="str">
        <f t="shared" si="48"/>
        <v>㎡</v>
      </c>
      <c r="J34" s="108">
        <f t="shared" si="49"/>
        <v>60</v>
      </c>
      <c r="K34" s="119">
        <f t="shared" si="53"/>
        <v>0.88</v>
      </c>
      <c r="L34" s="108">
        <f t="shared" si="54"/>
        <v>2247</v>
      </c>
      <c r="M34" s="114"/>
      <c r="N34" s="106">
        <v>5</v>
      </c>
      <c r="O34" s="107" t="s">
        <v>168</v>
      </c>
      <c r="P34" s="107" t="s">
        <v>177</v>
      </c>
      <c r="Q34" s="107"/>
      <c r="R34" s="135" t="str">
        <f t="shared" si="55"/>
        <v>普通带柜洗面台</v>
      </c>
      <c r="S34" s="136"/>
      <c r="T34" s="109">
        <v>1</v>
      </c>
      <c r="U34" s="96" t="str">
        <f t="shared" si="50"/>
        <v>个</v>
      </c>
      <c r="V34" s="108">
        <f t="shared" si="51"/>
        <v>700</v>
      </c>
      <c r="W34" s="119">
        <f t="shared" si="56"/>
        <v>0.85</v>
      </c>
      <c r="X34" s="108">
        <f t="shared" si="57"/>
        <v>595</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30</v>
      </c>
      <c r="D35" s="107" t="s">
        <v>37</v>
      </c>
      <c r="E35" s="107"/>
      <c r="F35" s="108" t="str">
        <f t="shared" si="52"/>
        <v>50地砖</v>
      </c>
      <c r="G35" s="109">
        <f>7*3.6</f>
        <v>25.2</v>
      </c>
      <c r="H35" s="109"/>
      <c r="I35" s="96" t="str">
        <f t="shared" si="48"/>
        <v>㎡</v>
      </c>
      <c r="J35" s="108">
        <f t="shared" si="49"/>
        <v>75</v>
      </c>
      <c r="K35" s="119">
        <f t="shared" si="53"/>
        <v>0.88</v>
      </c>
      <c r="L35" s="108">
        <f t="shared" si="54"/>
        <v>1663</v>
      </c>
      <c r="M35" s="114"/>
      <c r="N35" s="106">
        <v>6</v>
      </c>
      <c r="O35" s="107" t="s">
        <v>133</v>
      </c>
      <c r="P35" s="107" t="s">
        <v>140</v>
      </c>
      <c r="Q35" s="107"/>
      <c r="R35" s="135" t="str">
        <f t="shared" si="55"/>
        <v>普通整体厨房</v>
      </c>
      <c r="S35" s="136"/>
      <c r="T35" s="109">
        <f>4</f>
        <v>4</v>
      </c>
      <c r="U35" s="96" t="str">
        <f t="shared" si="50"/>
        <v>m</v>
      </c>
      <c r="V35" s="108">
        <f t="shared" si="51"/>
        <v>350</v>
      </c>
      <c r="W35" s="119">
        <f t="shared" si="56"/>
        <v>0.85</v>
      </c>
      <c r="X35" s="108">
        <f t="shared" si="57"/>
        <v>1190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61</v>
      </c>
      <c r="D36" s="107" t="s">
        <v>69</v>
      </c>
      <c r="E36" s="107"/>
      <c r="F36" s="108" t="str">
        <f t="shared" si="52"/>
        <v>纸面石膏板灯池吊顶</v>
      </c>
      <c r="G36" s="109">
        <f>7*3.6+7.6*5.6</f>
        <v>67.76</v>
      </c>
      <c r="H36" s="109"/>
      <c r="I36" s="96" t="str">
        <f t="shared" si="48"/>
        <v>㎡</v>
      </c>
      <c r="J36" s="108">
        <f t="shared" si="49"/>
        <v>130</v>
      </c>
      <c r="K36" s="119">
        <f t="shared" si="53"/>
        <v>0.88</v>
      </c>
      <c r="L36" s="108">
        <f t="shared" si="54"/>
        <v>7752</v>
      </c>
      <c r="M36" s="114"/>
      <c r="N36" s="106">
        <v>7</v>
      </c>
      <c r="O36" s="107" t="s">
        <v>10</v>
      </c>
      <c r="P36" s="107" t="s">
        <v>15</v>
      </c>
      <c r="Q36" s="107"/>
      <c r="R36" s="135" t="str">
        <f t="shared" si="55"/>
        <v>外墙普通贴砖</v>
      </c>
      <c r="S36" s="136"/>
      <c r="T36" s="109">
        <f>4*4+0.6*9-3.1*2.8</f>
        <v>12.72</v>
      </c>
      <c r="U36" s="96" t="str">
        <f t="shared" si="50"/>
        <v>㎡</v>
      </c>
      <c r="V36" s="108">
        <f t="shared" si="51"/>
        <v>85</v>
      </c>
      <c r="W36" s="119">
        <f t="shared" si="56"/>
        <v>0.85</v>
      </c>
      <c r="X36" s="108">
        <f t="shared" si="57"/>
        <v>919</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66</v>
      </c>
      <c r="E37" s="107"/>
      <c r="F37" s="108" t="str">
        <f t="shared" si="52"/>
        <v>普通石膏板吊顶</v>
      </c>
      <c r="G37" s="109">
        <f>S4-G36</f>
        <v>91.89</v>
      </c>
      <c r="H37" s="109"/>
      <c r="I37" s="96" t="str">
        <f t="shared" si="48"/>
        <v>㎡</v>
      </c>
      <c r="J37" s="108">
        <f t="shared" si="49"/>
        <v>30</v>
      </c>
      <c r="K37" s="119">
        <f t="shared" si="53"/>
        <v>0.88</v>
      </c>
      <c r="L37" s="108">
        <f t="shared" si="54"/>
        <v>2426</v>
      </c>
      <c r="M37" s="114"/>
      <c r="N37" s="106">
        <v>8</v>
      </c>
      <c r="O37" s="107" t="s">
        <v>61</v>
      </c>
      <c r="P37" s="107" t="s">
        <v>66</v>
      </c>
      <c r="Q37" s="107"/>
      <c r="R37" s="135" t="str">
        <f t="shared" si="55"/>
        <v>普通石膏板吊顶</v>
      </c>
      <c r="S37" s="136"/>
      <c r="T37" s="109">
        <f>S6</f>
        <v>45.46</v>
      </c>
      <c r="U37" s="96" t="str">
        <f t="shared" si="50"/>
        <v>㎡</v>
      </c>
      <c r="V37" s="108">
        <f t="shared" si="51"/>
        <v>30</v>
      </c>
      <c r="W37" s="119">
        <f t="shared" si="56"/>
        <v>0.85</v>
      </c>
      <c r="X37" s="108">
        <f t="shared" si="57"/>
        <v>1159</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4*1*2+2.1*2*3.9-1.5*2+3.6*1*2</f>
        <v>28.58</v>
      </c>
      <c r="H38" s="109"/>
      <c r="I38" s="96" t="str">
        <f t="shared" si="48"/>
        <v>㎡</v>
      </c>
      <c r="J38" s="108">
        <f t="shared" si="49"/>
        <v>85</v>
      </c>
      <c r="K38" s="119">
        <f t="shared" si="53"/>
        <v>0.88</v>
      </c>
      <c r="L38" s="108">
        <f t="shared" si="54"/>
        <v>2138</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10.56</v>
      </c>
      <c r="BI38" s="171" t="str">
        <f t="shared" ref="BI38:BI51" si="67">I186</f>
        <v>㎡</v>
      </c>
      <c r="BJ38" s="171">
        <f ca="1" t="shared" ref="BJ38:BJ51" si="68">L186</f>
        <v>1901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((2*7+3.6)*3.4-1.5)*2+(5.6+3.6)*3.4+(7.6+5.6)*2.4</f>
        <v>179.64</v>
      </c>
      <c r="H39" s="109"/>
      <c r="I39" s="96" t="str">
        <f t="shared" si="48"/>
        <v>㎡</v>
      </c>
      <c r="J39" s="108">
        <f t="shared" si="49"/>
        <v>40</v>
      </c>
      <c r="K39" s="119">
        <f t="shared" si="53"/>
        <v>0.88</v>
      </c>
      <c r="L39" s="108">
        <f t="shared" si="54"/>
        <v>6323</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65.74</v>
      </c>
      <c r="BI39" s="171" t="str">
        <f t="shared" si="67"/>
        <v>㎡</v>
      </c>
      <c r="BJ39" s="171">
        <f ca="1" t="shared" si="68"/>
        <v>9204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花墙</v>
      </c>
      <c r="BH40" s="219">
        <f t="shared" si="69"/>
        <v>0.9</v>
      </c>
      <c r="BI40" s="171" t="str">
        <f t="shared" si="67"/>
        <v>㎡</v>
      </c>
      <c r="BJ40" s="171">
        <f ca="1" t="shared" si="68"/>
        <v>126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64.53</v>
      </c>
      <c r="BI41" s="171" t="str">
        <f t="shared" si="67"/>
        <v>㎡</v>
      </c>
      <c r="BJ41" s="171">
        <f ca="1" t="shared" si="68"/>
        <v>1613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104.14</v>
      </c>
      <c r="BI42" s="171" t="str">
        <f t="shared" si="67"/>
        <v>㎡</v>
      </c>
      <c r="BJ42" s="171">
        <f ca="1" t="shared" si="68"/>
        <v>5207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4</v>
      </c>
      <c r="BI45" s="171" t="str">
        <f t="shared" si="67"/>
        <v>台</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10.56</v>
      </c>
      <c r="EX46" s="58" t="str">
        <f ca="1">IFERROR(VLOOKUP(FE46,$BD$38:$BJ$92,6,0),"")</f>
        <v>㎡</v>
      </c>
      <c r="EY46" s="59">
        <f ca="1">IF(EV46="","",SUMIF($BG$38:$BG$107,EV46,$BJ$38:$BJ$107))</f>
        <v>1901</v>
      </c>
      <c r="EZ46" s="59" t="str">
        <f ca="1">IFERROR(VLOOKUP(FF46,$BD$38:$BJ$92,4,0),"")</f>
        <v>砖墙</v>
      </c>
      <c r="FA46" s="58">
        <f ca="1">IF(EZ46="","",SUMIF($BG$38:$BG$107,EZ46,$BH$38:$BH$107))</f>
        <v>65.74</v>
      </c>
      <c r="FB46" s="58" t="str">
        <f ca="1">IFERROR(VLOOKUP(FF46,$BD$38:$BJ$92,6,0),"")</f>
        <v>㎡</v>
      </c>
      <c r="FC46" s="59">
        <f ca="1">IF(EZ46="","",SUMIF($BG$38:$BG$107,EZ46,$BJ$38:$BJ$107))</f>
        <v>9204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14</v>
      </c>
      <c r="BI47" s="171" t="str">
        <f t="shared" si="67"/>
        <v>个</v>
      </c>
      <c r="BJ47" s="171">
        <f ca="1" t="shared" si="68"/>
        <v>2800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花墙</v>
      </c>
      <c r="EW47" s="58">
        <f ca="1">IF(EV47="","",SUMIF($BG$38:$BG$107,EV47,$BH$38:$BH$107))</f>
        <v>0.9</v>
      </c>
      <c r="EX47" s="58" t="str">
        <f ca="1">IFERROR(VLOOKUP(FE47,$BD$38:$BJ$92,6,0),"")</f>
        <v>㎡</v>
      </c>
      <c r="EY47" s="59">
        <f ca="1">IF(EV47="","",SUMIF($BG$38:$BG$107,EV47,$BJ$38:$BJ$107))</f>
        <v>126</v>
      </c>
      <c r="EZ47" s="59" t="str">
        <f ca="1">IFERROR(VLOOKUP(FF47,$BD$38:$BJ$92,4,0),"")</f>
        <v>平砖地面</v>
      </c>
      <c r="FA47" s="58">
        <f ca="1">IF(EZ47="","",SUMIF($BG$38:$BG$107,EZ47,$BH$38:$BH$107))</f>
        <v>64.53</v>
      </c>
      <c r="FB47" s="58" t="str">
        <f ca="1">IFERROR(VLOOKUP(FF47,$BD$38:$BJ$92,6,0),"")</f>
        <v>㎡</v>
      </c>
      <c r="FC47" s="59">
        <f ca="1">IF(EZ47="","",SUMIF($BG$38:$BG$107,EZ47,$BJ$38:$BJ$107))</f>
        <v>1613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台阶</v>
      </c>
      <c r="BH48" s="219">
        <f t="shared" si="69"/>
        <v>10.95</v>
      </c>
      <c r="BI48" s="171" t="str">
        <f t="shared" si="67"/>
        <v>㎡</v>
      </c>
      <c r="BJ48" s="171">
        <f ca="1" t="shared" si="68"/>
        <v>3833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104.14</v>
      </c>
      <c r="EX48" s="58" t="str">
        <f ca="1">IFERROR(VLOOKUP(FE48,$BD$38:$BJ$92,6,0),"")</f>
        <v>㎡</v>
      </c>
      <c r="EY48" s="59">
        <f ca="1">IF(EV48="","",SUMIF($BG$38:$BG$107,EV48,$BJ$38:$BJ$107))</f>
        <v>5207</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4</v>
      </c>
      <c r="FB49" s="58" t="str">
        <f ca="1">IFERROR(VLOOKUP(FF49,$BD$38:$BJ$92,6,0),"")</f>
        <v>台</v>
      </c>
      <c r="FC49" s="59">
        <f ca="1">IF(EZ49="","",SUMIF($BG$38:$BG$107,EZ49,$BJ$38:$BJ$107))</f>
        <v>1600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监控摄像头</v>
      </c>
      <c r="FA50" s="58">
        <f ca="1">IF(EZ50="","",SUMIF($BG$38:$BG$107,EZ50,$BH$38:$BH$107))</f>
        <v>14</v>
      </c>
      <c r="FB50" s="58" t="str">
        <f ca="1">IFERROR(VLOOKUP(FF50,$BD$38:$BJ$92,6,0),"")</f>
        <v>个</v>
      </c>
      <c r="FC50" s="59">
        <f ca="1">IF(EZ50="","",SUMIF($BG$38:$BG$107,EZ50,$BJ$38:$BJ$107))</f>
        <v>2800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灶台</v>
      </c>
      <c r="BH51" s="219">
        <f t="shared" si="69"/>
        <v>1</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水泥、水磨石平台</v>
      </c>
      <c r="BH53" s="219">
        <f t="shared" si="69"/>
        <v>61.96</v>
      </c>
      <c r="BI53" s="171" t="str">
        <f t="shared" si="72"/>
        <v>㎡</v>
      </c>
      <c r="BJ53" s="171">
        <f ca="1" t="shared" si="73"/>
        <v>11153</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热水器</v>
      </c>
      <c r="BH54" s="219">
        <f t="shared" si="69"/>
        <v>1</v>
      </c>
      <c r="BI54" s="171" t="str">
        <f t="shared" si="72"/>
        <v>台</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香椿树</v>
      </c>
      <c r="BH56" s="219">
        <f t="shared" si="69"/>
        <v>3</v>
      </c>
      <c r="BI56" s="171" t="str">
        <f t="shared" si="72"/>
        <v>棵</v>
      </c>
      <c r="BJ56" s="171">
        <f ca="1" t="shared" si="73"/>
        <v>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25108</v>
      </c>
      <c r="M60" s="121"/>
      <c r="N60" s="111"/>
      <c r="O60" s="107" t="s">
        <v>1062</v>
      </c>
      <c r="P60" s="107"/>
      <c r="Q60" s="107"/>
      <c r="R60" s="112"/>
      <c r="S60" s="112"/>
      <c r="T60" s="109"/>
      <c r="U60" s="92"/>
      <c r="V60" s="120"/>
      <c r="W60" s="120"/>
      <c r="X60" s="96">
        <f>SUM(X30:X59)</f>
        <v>6485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10.95</v>
      </c>
      <c r="EX60" s="58" t="str">
        <f ca="1" t="shared" ref="EX60:EX71" si="77">IFERROR(VLOOKUP(FE60,$BD$38:$BJ$92,6,0),"")</f>
        <v>㎡</v>
      </c>
      <c r="EY60" s="59">
        <f ca="1" t="shared" ref="EY60:EY71" si="78">IF(EV60="","",SUMIF($BG$38:$BG$107,EV60,$BJ$38:$BJ$107))</f>
        <v>3833</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1</v>
      </c>
      <c r="EX61" s="58" t="str">
        <f ca="1" t="shared" si="77"/>
        <v>个</v>
      </c>
      <c r="EY61" s="59">
        <f ca="1" t="shared" si="78"/>
        <v>1000</v>
      </c>
      <c r="EZ61" s="59" t="str">
        <f ca="1" t="shared" si="79"/>
        <v>灶台</v>
      </c>
      <c r="FA61" s="58">
        <f ca="1" t="shared" si="80"/>
        <v>1</v>
      </c>
      <c r="FB61" s="58" t="str">
        <f ca="1" t="shared" si="81"/>
        <v>个</v>
      </c>
      <c r="FC61" s="59">
        <f ca="1" t="shared" si="82"/>
        <v>300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化粪池</v>
      </c>
      <c r="EW62" s="58">
        <f ca="1" t="shared" si="76"/>
        <v>1</v>
      </c>
      <c r="EX62" s="58" t="str">
        <f ca="1" t="shared" si="77"/>
        <v>个</v>
      </c>
      <c r="EY62" s="59">
        <f ca="1" t="shared" si="78"/>
        <v>400</v>
      </c>
      <c r="EZ62" s="59" t="str">
        <f ca="1" t="shared" si="79"/>
        <v>水泥、水磨石平台</v>
      </c>
      <c r="FA62" s="58">
        <f ca="1" t="shared" si="80"/>
        <v>61.96</v>
      </c>
      <c r="FB62" s="58" t="str">
        <f ca="1" t="shared" si="81"/>
        <v>㎡</v>
      </c>
      <c r="FC62" s="59">
        <f ca="1" t="shared" si="82"/>
        <v>11153</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热水器</v>
      </c>
      <c r="EW63" s="58">
        <f ca="1" t="shared" si="76"/>
        <v>1</v>
      </c>
      <c r="EX63" s="58" t="str">
        <f ca="1" t="shared" si="77"/>
        <v>台</v>
      </c>
      <c r="EY63" s="59">
        <f ca="1" t="shared" si="78"/>
        <v>500</v>
      </c>
      <c r="EZ63" s="59" t="str">
        <f ca="1" t="shared" si="79"/>
        <v>塑料水箱</v>
      </c>
      <c r="FA63" s="58">
        <f ca="1" t="shared" si="80"/>
        <v>1</v>
      </c>
      <c r="FB63" s="58" t="str">
        <f ca="1" t="shared" si="81"/>
        <v>个</v>
      </c>
      <c r="FC63" s="59">
        <f ca="1" t="shared" si="82"/>
        <v>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香椿树</v>
      </c>
      <c r="EW64" s="58">
        <f ca="1" t="shared" si="76"/>
        <v>3</v>
      </c>
      <c r="EX64" s="58" t="str">
        <f ca="1" t="shared" si="77"/>
        <v>棵</v>
      </c>
      <c r="EY64" s="59">
        <f ca="1" t="shared" si="78"/>
        <v>60</v>
      </c>
      <c r="EZ64" s="59" t="str">
        <f ca="1" t="shared" si="79"/>
        <v>厕所</v>
      </c>
      <c r="FA64" s="58">
        <f ca="1" t="shared" si="80"/>
        <v>1</v>
      </c>
      <c r="FB64" s="58" t="str">
        <f ca="1" t="shared" si="81"/>
        <v>个</v>
      </c>
      <c r="FC64" s="59">
        <f ca="1" t="shared" si="82"/>
        <v>803</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48.61</v>
      </c>
      <c r="EX65" s="58" t="str">
        <f ca="1" t="shared" si="77"/>
        <v>㎡</v>
      </c>
      <c r="EY65" s="59">
        <f ca="1" t="shared" si="78"/>
        <v>4135</v>
      </c>
      <c r="EZ65" s="59" t="str">
        <f ca="1" t="shared" si="79"/>
        <v>P2</v>
      </c>
      <c r="FA65" s="58">
        <f ca="1" t="shared" si="80"/>
        <v>45.31</v>
      </c>
      <c r="FB65" s="58" t="str">
        <f ca="1" t="shared" si="81"/>
        <v>㎡</v>
      </c>
      <c r="FC65" s="59">
        <f ca="1" t="shared" si="82"/>
        <v>6170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57005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厕所</v>
      </c>
      <c r="BH72" s="219">
        <f>ROUND(T186,2)</f>
        <v>1</v>
      </c>
      <c r="BI72" s="171" t="str">
        <f>U186</f>
        <v>个</v>
      </c>
      <c r="BJ72" s="171">
        <f>X186</f>
        <v>803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57005</v>
      </c>
      <c r="EY72" s="61"/>
      <c r="EZ72" s="63" t="s">
        <v>1065</v>
      </c>
      <c r="FA72" s="64" t="str">
        <f ca="1">TEXT(EX72,"[DBnum2]")&amp;"元整"</f>
        <v>伍万柒仟零伍元整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P1</v>
      </c>
      <c r="BH73" s="219">
        <f t="shared" ref="BH73:BH104" si="93">ROUND(T187,2)</f>
        <v>48.61</v>
      </c>
      <c r="BI73" s="171" t="str">
        <f>U187</f>
        <v>㎡</v>
      </c>
      <c r="BJ73" s="171">
        <f>X187</f>
        <v>4135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P2</v>
      </c>
      <c r="BH74" s="219">
        <f t="shared" si="93"/>
        <v>45.31</v>
      </c>
      <c r="BI74" s="171" t="str">
        <f t="shared" ref="BI74:BI104" si="95">U188</f>
        <v>㎡</v>
      </c>
      <c r="BJ74" s="171">
        <f t="shared" ref="BJ74:BJ104" si="96">X188</f>
        <v>6170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王光昆</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57005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伍万柒仟零伍元整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3.2*3.3</f>
        <v>10.56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1901</v>
      </c>
      <c r="M186" s="114"/>
      <c r="N186" s="106">
        <v>35</v>
      </c>
      <c r="O186" s="107"/>
      <c r="P186" s="107"/>
      <c r="Q186" s="292"/>
      <c r="R186" s="299" t="s">
        <v>271</v>
      </c>
      <c r="S186" s="300"/>
      <c r="T186" s="296">
        <v>1</v>
      </c>
      <c r="U186" s="301" t="s">
        <v>84</v>
      </c>
      <c r="V186" s="302">
        <f ca="1">IF(Q186="",VLOOKUP(R186,价格表,5,0),VLOOKUP(Q186,INDIRECT("价格引用表!K"&amp;MATCH(R186,价格引用表!H:H,0)&amp;":L1200"),2,0))</f>
        <v>315</v>
      </c>
      <c r="W186" s="298">
        <v>1</v>
      </c>
      <c r="X186" s="302">
        <f>ROUND(1.6*1.8*50+((1.6+1.8)*2.4-1.8*0.9)*35+300+1.8*0.9*80,0)</f>
        <v>803</v>
      </c>
    </row>
    <row r="187" ht="18" customHeight="1" spans="1:24">
      <c r="A187" s="114"/>
      <c r="B187" s="106">
        <v>2</v>
      </c>
      <c r="C187" s="107" t="s">
        <v>29</v>
      </c>
      <c r="D187" s="107" t="s">
        <v>207</v>
      </c>
      <c r="E187" s="292" t="s">
        <v>219</v>
      </c>
      <c r="F187" s="108" t="str">
        <f t="shared" si="141"/>
        <v>砖墙</v>
      </c>
      <c r="G187" s="293">
        <f>(3*2+11.3)*3.8</f>
        <v>65.74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9204</v>
      </c>
      <c r="M187" s="114"/>
      <c r="N187" s="106">
        <v>36</v>
      </c>
      <c r="O187" s="107"/>
      <c r="P187" s="107"/>
      <c r="Q187" s="292"/>
      <c r="R187" s="299" t="s">
        <v>1118</v>
      </c>
      <c r="S187" s="300"/>
      <c r="T187" s="109">
        <v>48.61</v>
      </c>
      <c r="U187" s="301" t="s">
        <v>12</v>
      </c>
      <c r="V187" s="302" t="e">
        <f ca="1">IF(Q187="",VLOOKUP(R187,价格表,5,0),VLOOKUP(Q187,INDIRECT("价格引用表!K"&amp;MATCH(R187,价格引用表!H:H,0)&amp;":L1200"),2,0))</f>
        <v>#N/A</v>
      </c>
      <c r="W187" s="298">
        <v>1</v>
      </c>
      <c r="X187" s="302">
        <f>ROUND(T187*60+(8.2*3.4-1.8*3)*35+1.8*3*80,0)</f>
        <v>4135</v>
      </c>
    </row>
    <row r="188" ht="18" customHeight="1" spans="1:24">
      <c r="A188" s="114"/>
      <c r="B188" s="106">
        <v>3</v>
      </c>
      <c r="C188" s="107" t="s">
        <v>29</v>
      </c>
      <c r="D188" s="107" t="s">
        <v>210</v>
      </c>
      <c r="E188" s="292" t="s">
        <v>239</v>
      </c>
      <c r="F188" s="108" t="str">
        <f t="shared" si="141"/>
        <v>花墙</v>
      </c>
      <c r="G188" s="293">
        <f>1.5*0.6</f>
        <v>0.9</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126</v>
      </c>
      <c r="M188" s="114"/>
      <c r="N188" s="106">
        <v>37</v>
      </c>
      <c r="O188" s="107"/>
      <c r="P188" s="107"/>
      <c r="Q188" s="292"/>
      <c r="R188" s="299" t="s">
        <v>1119</v>
      </c>
      <c r="S188" s="300"/>
      <c r="T188" s="109">
        <v>45.31</v>
      </c>
      <c r="U188" s="301" t="s">
        <v>12</v>
      </c>
      <c r="V188" s="302" t="e">
        <f ca="1">IF(Q188="",VLOOKUP(R188,价格表,5,0),VLOOKUP(Q188,INDIRECT("价格引用表!K"&amp;MATCH(R188,价格引用表!H:H,0)&amp;":L1200"),2,0))</f>
        <v>#N/A</v>
      </c>
      <c r="W188" s="298">
        <v>1</v>
      </c>
      <c r="X188" s="302">
        <f>ROUND(T188*55+((14.8+3.1*2)*3.4-1.3*2.2)*35+1.3*2.2*80+(14.8+3.1*2)*0.5*100,0)</f>
        <v>6170</v>
      </c>
    </row>
    <row r="189" ht="18" customHeight="1" spans="1:24">
      <c r="A189" s="114"/>
      <c r="B189" s="106">
        <v>4</v>
      </c>
      <c r="C189" s="107" t="s">
        <v>32</v>
      </c>
      <c r="D189" s="107" t="s">
        <v>247</v>
      </c>
      <c r="E189" s="292"/>
      <c r="F189" s="108" t="str">
        <f t="shared" si="141"/>
        <v>平砖地面</v>
      </c>
      <c r="G189" s="295">
        <f>11.3*5.8-4.1*1.3-2.2*1.6+1.6*4.9</f>
        <v>64.53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1613</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245</v>
      </c>
      <c r="E190" s="292"/>
      <c r="F190" s="108" t="str">
        <f t="shared" si="141"/>
        <v>水泥地面</v>
      </c>
      <c r="G190" s="295">
        <f>4.2*11.3+0.7*2*2+4*2+14.8*3.1</f>
        <v>104.14</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5207</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f>1</f>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4</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1600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f>2+3+2+3+2+2</f>
        <v>14</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2800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3*0.7+4.1*1.3+2.2*1+2.2*0.6</f>
        <v>10.95</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3833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1</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1</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19.9*3+0.2*11.3</f>
        <v>61.96</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11153</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1</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311</v>
      </c>
      <c r="E203" s="292"/>
      <c r="F203" s="108" t="str">
        <f t="shared" si="141"/>
        <v>塑料水箱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420</v>
      </c>
      <c r="F204" s="108" t="str">
        <f t="shared" si="141"/>
        <v>香椿树</v>
      </c>
      <c r="G204" s="295">
        <v>3</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60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57005</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57005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0" sqref="E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0207109-01-08-1007</v>
      </c>
      <c r="C3" s="36"/>
      <c r="D3" s="36"/>
      <c r="E3" s="37" t="str">
        <f>输机表!U2&amp;输机表!Y2</f>
        <v>康正（容城）2023评字第4号-赵村-8-5</v>
      </c>
      <c r="F3" s="37"/>
      <c r="G3" s="37"/>
      <c r="H3" s="37"/>
    </row>
    <row r="4" ht="16.5" customHeight="1" spans="1:8">
      <c r="A4" s="38" t="s">
        <v>1045</v>
      </c>
      <c r="B4" s="39" t="str">
        <f>输机表!D2</f>
        <v>王光昆</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159.65</v>
      </c>
      <c r="C7" s="50">
        <f ca="1">IF(COUNTIF(输机表!$C$4:$C$27,K7&amp;"*")=0,IFERROR(VLOOKUP(K7,房体结构,23,0),""),ROUND(SUMIF(输机表!$C$4:$C$27,K7&amp;"*",输机表!$Z$4:$Z$27)/B7,0))</f>
        <v>1330</v>
      </c>
      <c r="D7" s="50">
        <f ca="1">IFERROR(ROUND(C7*B7,0),"")</f>
        <v>212335</v>
      </c>
      <c r="E7" s="50" t="str">
        <f>IF(COUNTIF(输机表!$C$4:$C$27,L7&amp;"*")&gt;0,L7,IFERROR(VLOOKUP(L7,房体结构,1,0),""))</f>
        <v>F2</v>
      </c>
      <c r="F7" s="51">
        <f ca="1">IF(COUNTIF(输机表!$C$4:$C$27,L7&amp;"*")=0,IFERROR(VLOOKUP(L7,房体结构,17,0),""),SUMIF(输机表!$C$4:$C$27,L7&amp;"*",输机表!$S$4:$S$7))</f>
        <v>45.46</v>
      </c>
      <c r="G7" s="50">
        <f ca="1">IF(COUNTIF(输机表!$C$4:$C$27,L7&amp;"*")=0,IFERROR(VLOOKUP(L7,房体结构,23,0),""),ROUND(SUMIF(输机表!$C$4:$C$27,L7&amp;"*",输机表!$Z$4:$Z$27)/F7,0))</f>
        <v>1126</v>
      </c>
      <c r="H7" s="50">
        <f ca="1">IFERROR(ROUND(G7*F7,0),"")</f>
        <v>51188</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43.43</v>
      </c>
      <c r="C8" s="50">
        <f ca="1">IF(COUNTIF(输机表!$C$4:$C$27,K8&amp;"*")=0,IFERROR(VLOOKUP(K8,房体结构,23,0),""),ROUND(SUMIF(输机表!$C$4:$C$27,K8&amp;"*",输机表!$Z$4:$Z$27)/B8,0))</f>
        <v>474</v>
      </c>
      <c r="D8" s="50">
        <f ca="1" t="shared" ref="D8:D11" si="0">IFERROR(ROUND(C8*B8,0),"")</f>
        <v>20586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248.54</v>
      </c>
      <c r="D12" s="53"/>
      <c r="E12" s="54" t="s">
        <v>1057</v>
      </c>
      <c r="F12" s="54"/>
      <c r="G12" s="55">
        <f ca="1">SUM(D7:D11)+SUM(H7:H11)</f>
        <v>284109</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10.56</v>
      </c>
      <c r="C15" s="58" t="str">
        <f ca="1" t="shared" ref="C15:C26" si="4">IFERROR(VLOOKUP(K15,附属物位置,6,0),"")</f>
        <v>㎡</v>
      </c>
      <c r="D15" s="59">
        <f ca="1" t="shared" ref="D15:D26" si="5">IF(A15="","",SUMIF(附属物名称,A15,附属物金额))</f>
        <v>1901</v>
      </c>
      <c r="E15" s="59" t="str">
        <f ca="1" t="shared" ref="E15:E26" si="6">IFERROR(VLOOKUP(L15,附属物位置,4,0),"")</f>
        <v>砖墙</v>
      </c>
      <c r="F15" s="58">
        <f ca="1" t="shared" ref="F15:F40" si="7">IF(E15="","",SUMIF(附属物名称,E15,附属物数量))</f>
        <v>65.74</v>
      </c>
      <c r="G15" s="58" t="str">
        <f ca="1" t="shared" ref="G15:G26" si="8">IFERROR(VLOOKUP(L15,附属物位置,6,0),"")</f>
        <v>㎡</v>
      </c>
      <c r="H15" s="59">
        <f ca="1" t="shared" ref="H15:H26" si="9">IF(E15="","",SUMIF(附属物名称,E15,附属物金额))</f>
        <v>9204</v>
      </c>
      <c r="K15" s="77">
        <v>1</v>
      </c>
      <c r="L15" s="77">
        <v>2</v>
      </c>
      <c r="M15" s="76"/>
    </row>
    <row r="16" ht="17.25" customHeight="1" spans="1:13">
      <c r="A16" s="58" t="str">
        <f ca="1" t="shared" si="2"/>
        <v>花墙</v>
      </c>
      <c r="B16" s="58">
        <f ca="1" t="shared" si="3"/>
        <v>0.9</v>
      </c>
      <c r="C16" s="58" t="str">
        <f ca="1" t="shared" si="4"/>
        <v>㎡</v>
      </c>
      <c r="D16" s="59">
        <f ca="1" t="shared" si="5"/>
        <v>126</v>
      </c>
      <c r="E16" s="59" t="str">
        <f ca="1" t="shared" si="6"/>
        <v>平砖地面</v>
      </c>
      <c r="F16" s="58">
        <f ca="1" t="shared" si="7"/>
        <v>64.53</v>
      </c>
      <c r="G16" s="58" t="str">
        <f ca="1" t="shared" si="8"/>
        <v>㎡</v>
      </c>
      <c r="H16" s="59">
        <f ca="1" t="shared" si="9"/>
        <v>1613</v>
      </c>
      <c r="K16" s="77">
        <v>3</v>
      </c>
      <c r="L16" s="77">
        <v>4</v>
      </c>
      <c r="M16" s="76"/>
    </row>
    <row r="17" ht="17.25" customHeight="1" spans="1:13">
      <c r="A17" s="58" t="str">
        <f ca="1" t="shared" si="2"/>
        <v>水泥地面</v>
      </c>
      <c r="B17" s="58">
        <f ca="1" t="shared" si="3"/>
        <v>104.14</v>
      </c>
      <c r="C17" s="58" t="str">
        <f ca="1" t="shared" si="4"/>
        <v>㎡</v>
      </c>
      <c r="D17" s="59">
        <f ca="1" t="shared" si="5"/>
        <v>5207</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4</v>
      </c>
      <c r="G18" s="58" t="str">
        <f ca="1" t="shared" si="8"/>
        <v>台</v>
      </c>
      <c r="H18" s="59">
        <f ca="1" t="shared" si="9"/>
        <v>1600</v>
      </c>
      <c r="K18" s="77">
        <v>7</v>
      </c>
      <c r="L18" s="77">
        <v>8</v>
      </c>
      <c r="M18" s="76"/>
    </row>
    <row r="19" ht="17.25" customHeight="1" spans="1:13">
      <c r="A19" s="58" t="str">
        <f ca="1" t="shared" si="2"/>
        <v>宽带</v>
      </c>
      <c r="B19" s="58">
        <f ca="1" t="shared" si="3"/>
        <v>2</v>
      </c>
      <c r="C19" s="58" t="str">
        <f ca="1" t="shared" si="4"/>
        <v>条</v>
      </c>
      <c r="D19" s="59">
        <f ca="1" t="shared" si="5"/>
        <v>200</v>
      </c>
      <c r="E19" s="59" t="str">
        <f ca="1" t="shared" si="6"/>
        <v>监控摄像头</v>
      </c>
      <c r="F19" s="58">
        <f ca="1" t="shared" si="7"/>
        <v>14</v>
      </c>
      <c r="G19" s="58" t="str">
        <f ca="1" t="shared" si="8"/>
        <v>个</v>
      </c>
      <c r="H19" s="59">
        <f ca="1" t="shared" si="9"/>
        <v>2800</v>
      </c>
      <c r="K19" s="77">
        <v>9</v>
      </c>
      <c r="L19" s="77">
        <v>10</v>
      </c>
      <c r="M19" s="76"/>
    </row>
    <row r="20" ht="17.25" customHeight="1" spans="1:13">
      <c r="A20" s="58" t="str">
        <f ca="1" t="shared" si="2"/>
        <v>台阶</v>
      </c>
      <c r="B20" s="58">
        <f ca="1" t="shared" si="3"/>
        <v>10.95</v>
      </c>
      <c r="C20" s="58" t="str">
        <f ca="1" t="shared" si="4"/>
        <v>㎡</v>
      </c>
      <c r="D20" s="59">
        <f ca="1" t="shared" si="5"/>
        <v>3833</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火炕</v>
      </c>
      <c r="B21" s="58">
        <f ca="1" t="shared" si="3"/>
        <v>1</v>
      </c>
      <c r="C21" s="58" t="str">
        <f ca="1" t="shared" si="4"/>
        <v>个</v>
      </c>
      <c r="D21" s="59">
        <f ca="1" t="shared" si="5"/>
        <v>1000</v>
      </c>
      <c r="E21" s="59" t="str">
        <f ca="1" t="shared" si="6"/>
        <v>灶台</v>
      </c>
      <c r="F21" s="58">
        <f ca="1" t="shared" si="7"/>
        <v>1</v>
      </c>
      <c r="G21" s="58" t="str">
        <f ca="1" t="shared" si="8"/>
        <v>个</v>
      </c>
      <c r="H21" s="59">
        <f ca="1" t="shared" si="9"/>
        <v>300</v>
      </c>
      <c r="K21" s="77">
        <v>13</v>
      </c>
      <c r="L21" s="77">
        <v>14</v>
      </c>
      <c r="M21" s="76"/>
    </row>
    <row r="22" ht="17.25" customHeight="1" spans="1:13">
      <c r="A22" s="58" t="str">
        <f ca="1" t="shared" si="2"/>
        <v>化粪池</v>
      </c>
      <c r="B22" s="58">
        <f ca="1" t="shared" si="3"/>
        <v>1</v>
      </c>
      <c r="C22" s="58" t="str">
        <f ca="1" t="shared" si="4"/>
        <v>个</v>
      </c>
      <c r="D22" s="59">
        <f ca="1" t="shared" si="5"/>
        <v>400</v>
      </c>
      <c r="E22" s="59" t="str">
        <f ca="1" t="shared" si="6"/>
        <v>水泥、水磨石平台</v>
      </c>
      <c r="F22" s="58">
        <f ca="1" t="shared" si="7"/>
        <v>61.96</v>
      </c>
      <c r="G22" s="58" t="str">
        <f ca="1" t="shared" si="8"/>
        <v>㎡</v>
      </c>
      <c r="H22" s="59">
        <f ca="1" t="shared" si="9"/>
        <v>11153</v>
      </c>
      <c r="K22" s="77">
        <v>15</v>
      </c>
      <c r="L22" s="77">
        <v>16</v>
      </c>
      <c r="M22" s="76"/>
    </row>
    <row r="23" ht="17.25" customHeight="1" spans="1:13">
      <c r="A23" s="58" t="str">
        <f ca="1" t="shared" si="2"/>
        <v>热水器</v>
      </c>
      <c r="B23" s="58">
        <f ca="1" t="shared" si="3"/>
        <v>1</v>
      </c>
      <c r="C23" s="58" t="str">
        <f ca="1" t="shared" si="4"/>
        <v>台</v>
      </c>
      <c r="D23" s="59">
        <f ca="1" t="shared" si="5"/>
        <v>500</v>
      </c>
      <c r="E23" s="59" t="str">
        <f ca="1" t="shared" si="6"/>
        <v>塑料水箱</v>
      </c>
      <c r="F23" s="58">
        <f ca="1" t="shared" si="7"/>
        <v>1</v>
      </c>
      <c r="G23" s="58" t="str">
        <f ca="1" t="shared" si="8"/>
        <v>个</v>
      </c>
      <c r="H23" s="59">
        <f ca="1" t="shared" si="9"/>
        <v>400</v>
      </c>
      <c r="K23" s="77">
        <v>17</v>
      </c>
      <c r="L23" s="77">
        <v>18</v>
      </c>
      <c r="M23" s="76"/>
    </row>
    <row r="24" ht="17.25" customHeight="1" spans="1:13">
      <c r="A24" s="58" t="str">
        <f ca="1" t="shared" si="2"/>
        <v>香椿树</v>
      </c>
      <c r="B24" s="58">
        <f ca="1" t="shared" si="3"/>
        <v>3</v>
      </c>
      <c r="C24" s="58" t="str">
        <f ca="1" t="shared" si="4"/>
        <v>棵</v>
      </c>
      <c r="D24" s="59">
        <f ca="1" t="shared" si="5"/>
        <v>60</v>
      </c>
      <c r="E24" s="59" t="str">
        <f ca="1" t="shared" si="6"/>
        <v>厕所</v>
      </c>
      <c r="F24" s="58">
        <f ca="1" t="shared" si="7"/>
        <v>1</v>
      </c>
      <c r="G24" s="58" t="str">
        <f ca="1" t="shared" si="8"/>
        <v>个</v>
      </c>
      <c r="H24" s="59">
        <f ca="1" t="shared" si="9"/>
        <v>803</v>
      </c>
      <c r="K24" s="77">
        <v>19</v>
      </c>
      <c r="L24" s="77">
        <v>20</v>
      </c>
      <c r="M24" s="76"/>
    </row>
    <row r="25" ht="17.25" customHeight="1" spans="1:13">
      <c r="A25" s="58" t="str">
        <f ca="1" t="shared" si="2"/>
        <v>P1</v>
      </c>
      <c r="B25" s="58">
        <f ca="1" t="shared" si="3"/>
        <v>48.61</v>
      </c>
      <c r="C25" s="58" t="str">
        <f ca="1" t="shared" si="4"/>
        <v>㎡</v>
      </c>
      <c r="D25" s="59">
        <f ca="1" t="shared" si="5"/>
        <v>4135</v>
      </c>
      <c r="E25" s="59" t="str">
        <f ca="1" t="shared" si="6"/>
        <v>P2</v>
      </c>
      <c r="F25" s="58">
        <f ca="1" t="shared" si="7"/>
        <v>45.31</v>
      </c>
      <c r="G25" s="58" t="str">
        <f ca="1" t="shared" si="8"/>
        <v>㎡</v>
      </c>
      <c r="H25" s="59">
        <f ca="1" t="shared" si="9"/>
        <v>6170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57005</v>
      </c>
      <c r="H41" s="61"/>
      <c r="K41" s="77">
        <v>53</v>
      </c>
      <c r="M41" s="76"/>
    </row>
    <row r="42" ht="17.25" customHeight="1" spans="1:8">
      <c r="A42" s="60" t="s">
        <v>1064</v>
      </c>
      <c r="B42" s="61"/>
      <c r="C42" s="62">
        <f ca="1">G41+G12</f>
        <v>341114</v>
      </c>
      <c r="D42" s="61"/>
      <c r="E42" s="63" t="s">
        <v>1065</v>
      </c>
      <c r="F42" s="64" t="str">
        <f ca="1">TEXT(C42,"[DBnum2]")&amp;"元整"</f>
        <v>叁拾肆万壹仟壹佰壹拾肆元整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康正（容城）2023评字第4号-赵村-8-5</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王光昆</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248.54</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341114</v>
      </c>
      <c r="H26" s="15"/>
      <c r="I26" s="15"/>
      <c r="J26" s="15"/>
      <c r="K26" s="15"/>
      <c r="L26" s="15"/>
      <c r="M26" s="15"/>
      <c r="N26" s="15"/>
      <c r="O26" s="15"/>
      <c r="P26" s="15"/>
      <c r="Q26" s="15"/>
    </row>
    <row r="27" spans="1:17">
      <c r="A27" s="9" t="s">
        <v>1097</v>
      </c>
      <c r="B27" s="9"/>
      <c r="C27" s="9"/>
      <c r="D27" s="9" t="str">
        <f ca="1">结果通知单!F42</f>
        <v>叁拾肆万壹仟壹佰壹拾肆元整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