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<sst xmlns="http://schemas.openxmlformats.org/spreadsheetml/2006/main" count="5725" uniqueCount="1140">
  <si>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</si>
  <si>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</si>
  <si>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</si>
  <si>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</si>
  <si>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</si>
  <si>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</si>
  <si>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</si>
  <si>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</si>
  <si>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</si>
  <si>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</si>
  <si>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</si>
  <si>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</si>
  <si>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</si>
  <si>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</si>
  <si>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</si>
  <si>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</si>
  <si>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</si>
  <si>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</si>
  <si>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</si>
  <si>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</si>
  <si>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</si>
  <si>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</si>
  <si>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</si>
  <si>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</si>
  <si>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</si>
  <si>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</si>
  <si>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</si>
  <si>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</si>
  <si>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</si>
  <si>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</si>
  <si>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</si>
  <si>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</si>
  <si>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</si>
  <si>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</si>
  <si>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</si>
  <si>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</si>
  <si>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</si>
  <si>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</si>
  <si>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</si>
  <si>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</si>
  <si>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</si>
  <si>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</si>
  <si>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</si>
  <si>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</si>
  <si>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</si>
  <si>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</si>
  <si>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</si>
  <si>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</si>
  <si>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</si>
  <si>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</si>
  <si>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</si>
  <si>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</si>
  <si>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</si>
  <si>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</si>
  <si>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</si>
  <si>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</si>
  <si>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</si>
  <si>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</si>
  <si>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</si>
  <si>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</si>
  <si>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</si>
  <si>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</si>
  <si>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</si>
  <si>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</si>
  <si>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</si>
  <si>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</si>
  <si>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</si>
  <si>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</si>
  <si>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</si>
  <si>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</si>
  <si>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</si>
  <si>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</si>
  <si>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</si>
  <si>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</si>
  <si>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</si>
  <si>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</si>
  <si>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</si>
  <si>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</si>
  <si>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</si>
  <si>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</si>
  <si>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</si>
  <si>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</si>
  <si>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</si>
  <si>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</si>
  <si>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</si>
  <si>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</si>
  <si>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</si>
  <si>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</si>
  <si>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</si>
  <si>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</si>
  <si>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</si>
  <si>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</si>
  <si>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</si>
  <si>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</si>
  <si>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</si>
  <si>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</si>
  <si>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</si>
  <si>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</si>
  <si>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</si>
  <si>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</si>
  <si>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</si>
  <si>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</si>
  <si>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</si>
  <si>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</si>
  <si>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</si>
  <si>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</si>
  <si>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</si>
  <si>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</si>
  <si>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</si>
  <si>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</si>
  <si>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</si>
  <si>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</si>
  <si>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</si>
  <si>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</si>
  <si>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</si>
  <si>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</si>
  <si>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</si>
  <si>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</si>
  <si>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</si>
  <si>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</si>
  <si>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</si>
  <si>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</si>
  <si>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</si>
  <si>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</si>
  <si>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</si>
  <si>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</si>
  <si>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</si>
  <si>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</si>
  <si>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</si>
  <si>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</si>
  <si>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</si>
  <si>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</si>
  <si>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</si>
  <si>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</si>
  <si>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</si>
  <si>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</si>
  <si>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</si>
  <si>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</si>
  <si>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</si>
  <si>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</si>
  <si>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</si>
  <si>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</si>
  <si>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</si>
  <si>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</si>
  <si>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</si>
  <si>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</si>
  <si>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</si>
  <si>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</si>
  <si>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</si>
  <si>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</si>
  <si>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</si>
  <si>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</si>
  <si>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</si>
  <si>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</si>
  <si>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</si>
  <si>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</si>
  <si>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</si>
  <si>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</si>
  <si>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</si>
  <si>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</si>
  <si>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</si>
  <si>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</si>
  <si>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</si>
  <si>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</si>
  <si>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</si>
  <si>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</si>
  <si>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</si>
  <si>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</si>
  <si>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</si>
  <si>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</si>
  <si>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</si>
  <si>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</si>
  <si>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</si>
  <si>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</si>
  <si>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</si>
  <si>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</si>
  <si>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</si>
  <si>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</si>
  <si>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</si>
  <si>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</si>
  <si>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</si>
  <si>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</si>
  <si>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</si>
  <si>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</si>
  <si>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</si>
  <si>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</si>
  <si>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</si>
  <si>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</si>
  <si>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</si>
  <si>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</si>
  <si>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</si>
  <si>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</si>
  <si>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</si>
  <si>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</si>
  <si>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</si>
  <si>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</si>
  <si>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</si>
  <si>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</si>
  <si>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</si>
  <si>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</si>
  <si>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</si>
  <si>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</si>
  <si>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</si>
  <si>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</si>
  <si>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</si>
  <si>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</si>
  <si>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</si>
  <si>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</si>
  <si>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</si>
  <si>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</si>
  <si>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</si>
  <si>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</si>
  <si>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</si>
  <si>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</si>
  <si>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</si>
  <si>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</si>
  <si>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</si>
  <si>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</si>
  <si>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</si>
  <si>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</si>
  <si>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</si>
  <si>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</si>
  <si>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</si>
  <si>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</si>
  <si>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</si>
  <si>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</si>
  <si>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</si>
  <si>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</si>
  <si>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</si>
  <si>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</si>
  <si>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</si>
  <si>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</si>
  <si>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</si>
  <si>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</si>
  <si>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</si>
  <si>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</si>
  <si>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</si>
  <si>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</si>
  <si>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</si>
  <si>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</si>
  <si>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</si>
  <si>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</si>
  <si>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</si>
  <si>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</si>
  <si>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</si>
  <si>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</si>
  <si>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</si>
  <si>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</si>
  <si>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</si>
  <si>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</si>
  <si>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</si>
  <si>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</si>
  <si>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</si>
  <si>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</si>
  <si>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</si>
  <si>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</si>
  <si>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</si>
  <si>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</si>
  <si>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</si>
  <si>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</si>
  <si>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</si>
  <si>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</si>
  <si>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</si>
  <si>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</si>
  <si>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</si>
  <si>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</si>
  <si>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</si>
  <si>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</si>
  <si>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</si>
  <si>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</si>
  <si>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</si>
  <si>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</si>
  <si>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</si>
  <si>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</si>
  <si>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</si>
  <si>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</si>
  <si>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</si>
  <si>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</si>
  <si>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</si>
  <si>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</si>
  <si>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</si>
  <si>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</si>
  <si>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</si>
  <si>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</si>
  <si>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</si>
  <si>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</si>
  <si>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</si>
  <si>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</si>
  <si>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</si>
  <si>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</si>
  <si>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</si>
  <si>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</si>
  <si>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</si>
  <si>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</si>
  <si>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</si>
  <si>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</si>
  <si>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</si>
  <si>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</si>
  <si>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</si>
  <si>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</si>
  <si>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</si>
  <si>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</si>
  <si>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</si>
  <si>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</si>
  <si>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</si>
  <si>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</si>
  <si>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</si>
  <si>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</si>
  <si>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</si>
  <si>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</si>
  <si>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</si>
  <si>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</si>
  <si>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</si>
  <si>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</si>
  <si>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</si>
  <si>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</si>
  <si>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</si>
  <si>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</si>
  <si>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</si>
  <si>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</si>
  <si>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</si>
  <si>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</si>
  <si>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</si>
  <si>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</si>
  <si>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</si>
  <si>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</si>
  <si>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</si>
  <si>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</si>
  <si>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</si>
  <si>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</si>
  <si>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</si>
  <si>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</si>
  <si>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</si>
  <si>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</si>
  <si>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</si>
  <si>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</si>
  <si>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</si>
  <si>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</si>
  <si>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</si>
  <si>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</si>
  <si>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</si>
  <si>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</si>
  <si>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</si>
  <si>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</si>
  <si>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</si>
  <si>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</si>
  <si>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</si>
  <si>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</si>
  <si>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</si>
  <si>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</si>
  <si>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</si>
  <si>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</si>
  <si>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</si>
  <si>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</si>
  <si>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</si>
  <si>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</si>
  <si>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</si>
  <si>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</si>
  <si>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</si>
  <si>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</si>
  <si>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</si>
  <si>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</si>
  <si>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</si>
  <si>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</si>
  <si>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</si>
  <si>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</si>
  <si>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</si>
  <si>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</si>
  <si>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</si>
  <si>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</si>
  <si>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</si>
  <si>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</si>
  <si>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</si>
  <si>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</si>
  <si>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</si>
  <si>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</si>
  <si>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</si>
  <si>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</si>
  <si>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</si>
  <si>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</si>
  <si>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</si>
  <si>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</si>
  <si>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</si>
  <si>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</si>
  <si>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</si>
  <si>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</si>
  <si>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</si>
  <si>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</si>
  <si>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</si>
  <si>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</si>
  <si>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</si>
  <si>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</si>
  <si>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</si>
  <si>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</si>
  <si>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</si>
  <si>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</si>
  <si>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</si>
  <si>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</si>
  <si>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</si>
  <si>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</si>
  <si>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</si>
  <si>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</si>
  <si>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</si>
  <si>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</si>
  <si>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</si>
  <si>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</si>
  <si>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</si>
  <si>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</si>
  <si>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</si>
  <si>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</si>
  <si>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</si>
  <si>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</si>
  <si>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</si>
  <si>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</si>
  <si>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</si>
  <si>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</si>
  <si>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</si>
  <si>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</si>
  <si>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</si>
  <si>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</si>
  <si>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</si>
  <si>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</si>
  <si>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</si>
  <si>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</si>
  <si>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</si>
  <si>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</si>
  <si>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</si>
  <si>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</si>
  <si>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</si>
  <si>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</si>
  <si>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</si>
  <si>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</si>
  <si>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</si>
  <si>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</si>
  <si>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</si>
  <si>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</si>
  <si>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</si>
  <si>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</si>
  <si>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</si>
  <si>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</si>
  <si>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</si>
  <si>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</si>
  <si>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</si>
  <si>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</si>
  <si>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</si>
  <si>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</si>
  <si>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</si>
  <si>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</si>
  <si>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</si>
  <si>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</si>
  <si>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</si>
  <si>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</si>
  <si>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</si>
  <si>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</si>
  <si>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</si>
  <si>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</si>
  <si>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</si>
  <si>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</si>
  <si>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</si>
  <si>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</si>
  <si>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</si>
  <si>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</si>
  <si>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</si>
  <si>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</si>
  <si>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</si>
  <si>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</si>
  <si>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</si>
  <si>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</si>
  <si>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</si>
  <si>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</si>
  <si>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</si>
  <si>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</si>
  <si>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</si>
  <si>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</si>
  <si>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</si>
  <si>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</si>
  <si>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</si>
  <si>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</si>
  <si>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</si>
  <si>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</si>
  <si>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</si>
  <si>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</si>
  <si>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</si>
  <si>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</si>
  <si>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</si>
  <si>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</si>
  <si>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</si>
  <si>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</si>
  <si>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</si>
  <si>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</si>
  <si>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</si>
  <si>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</si>
  <si>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</si>
  <si>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</si>
  <si>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</si>
  <si>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</si>
  <si>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</si>
  <si>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</si>
  <si>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</si>
  <si>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</si>
  <si>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</si>
  <si>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</si>
  <si>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</si>
  <si>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</si>
  <si>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</si>
  <si>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</si>
  <si>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</si>
  <si>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</si>
  <si>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</si>
  <si>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</si>
  <si>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</si>
  <si>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</si>
  <si>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</si>
  <si>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</si>
  <si>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</si>
  <si>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</si>
  <si>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</si>
  <si>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</si>
  <si>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</si>
  <si>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</si>
  <si>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</si>
  <si>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</si>
  <si>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</si>
  <si>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</si>
  <si>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</si>
  <si>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</si>
  <si>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</si>
  <si>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</si>
  <si>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</si>
  <si>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</si>
  <si>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</si>
  <si>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</si>
  <si>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</si>
  <si>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</si>
  <si>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</si>
  <si>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</si>
  <si>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</si>
  <si>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</si>
  <si>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</si>
  <si>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</si>
  <si>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</si>
  <si>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</si>
  <si>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</si>
  <si>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</si>
  <si>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</si>
  <si>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</si>
  <si>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</si>
  <si>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</si>
  <si>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</si>
  <si>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</si>
  <si>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</si>
  <si>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</si>
  <si>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</si>
  <si>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</si>
  <si>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</si>
  <si>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</si>
  <si>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</si>
  <si>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</si>
  <si>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</si>
  <si>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</si>
  <si>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</si>
  <si>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</si>
  <si>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</si>
  <si>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</si>
  <si>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</si>
  <si>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</si>
  <si>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</si>
  <si>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</si>
  <si>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</si>
  <si>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</si>
  <si>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</si>
  <si>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</si>
  <si>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</si>
  <si>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</si>
  <si>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</si>
  <si>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</si>
  <si>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</si>
  <si>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</si>
  <si>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</si>
  <si>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</si>
  <si>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</si>
  <si>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</si>
  <si>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</si>
  <si>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</si>
  <si>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</si>
  <si>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</si>
  <si>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</si>
  <si>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</si>
  <si>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</si>
  <si>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</si>
  <si>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</si>
  <si>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</si>
  <si>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</si>
  <si>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</si>
  <si>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</si>
  <si>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</si>
  <si>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</si>
  <si>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</si>
  <si>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</si>
  <si>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</si>
  <si>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</si>
  <si>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</si>
  <si>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</si>
  <si>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</si>
  <si>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</si>
  <si>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</si>
  <si>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</si>
  <si>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</si>
  <si>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</si>
  <si>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</si>
  <si>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</si>
  <si>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</si>
  <si>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</si>
  <si>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</si>
  <si>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</si>
  <si>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</si>
  <si>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</si>
  <si>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</si>
  <si>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</si>
  <si>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</si>
  <si>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</si>
  <si>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</si>
  <si>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</si>
  <si>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</si>
  <si>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</si>
  <si>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</si>
  <si>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</si>
  <si>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</si>
  <si>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</si>
  <si>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</si>
  <si>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</si>
  <si>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</si>
  <si>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</si>
  <si>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</si>
  <si>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</si>
  <si>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</si>
  <si>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</si>
  <si>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</si>
  <si>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</si>
  <si>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</si>
  <si>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</si>
  <si>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</si>
  <si>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</si>
  <si>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</si>
  <si>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</si>
  <si>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</si>
  <si>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</si>
  <si>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</si>
  <si>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</si>
  <si>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</si>
  <si>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</si>
  <si>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</si>
  <si>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</si>
  <si>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</si>
  <si>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</si>
  <si>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</si>
  <si>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</si>
  <si>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</si>
  <si>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</si>
  <si>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</si>
  <si>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</si>
  <si>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</si>
  <si>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</si>
  <si>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</si>
  <si>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</si>
  <si>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</si>
  <si>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</si>
  <si>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</si>
  <si>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</si>
  <si>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</si>
  <si>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</si>
  <si>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</si>
  <si>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</si>
  <si>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</si>
  <si>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</si>
  <si>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</si>
  <si>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</si>
  <si>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</si>
  <si>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</si>
  <si>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</si>
  <si>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</si>
  <si>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</si>
  <si>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</si>
  <si>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</si>
  <si>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</si>
  <si>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</si>
  <si>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</si>
  <si>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</si>
  <si>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</si>
  <si>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</si>
  <si>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</si>
  <si>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</si>
  <si>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</si>
  <si>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</si>
  <si>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</si>
  <si>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</si>
  <si>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</si>
  <si>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</si>
  <si>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</si>
  <si>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</si>
  <si>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</si>
  <si>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</si>
  <si>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</si>
  <si>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</si>
  <si>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</si>
  <si>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</si>
  <si>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</si>
  <si>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</si>
  <si>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</si>
  <si>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</si>
  <si>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</si>
  <si>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</si>
  <si>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</si>
  <si>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</si>
  <si>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</si>
  <si>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</si>
  <si>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</si>
  <si>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</si>
  <si>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</si>
  <si>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</si>
  <si>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</si>
  <si>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</si>
  <si>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</si>
  <si>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</si>
  <si>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</si>
  <si>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</si>
  <si>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</si>
  <si>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</si>
  <si>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</si>
  <si>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</si>
  <si>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</si>
  <si>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</si>
  <si>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</si>
  <si>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</si>
  <si>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</si>
  <si>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</si>
  <si>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</si>
  <si>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</si>
  <si>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</si>
  <si>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</si>
  <si>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</si>
  <si>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</si>
  <si>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</si>
  <si>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</si>
  <si>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</si>
  <si>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</si>
  <si>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</si>
  <si>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</si>
  <si>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</si>
  <si>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</si>
  <si>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</si>
  <si>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</si>
  <si>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</si>
  <si>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</si>
  <si>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</si>
  <si>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</si>
  <si>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</si>
  <si>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</si>
  <si>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</si>
  <si>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</si>
  <si>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</si>
  <si>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</si>
  <si>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</si>
  <si>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</si>
  <si>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</si>
  <si>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</si>
  <si>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</si>
  <si>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</si>
  <si>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</si>
  <si>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</si>
  <si>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</si>
  <si>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</si>
  <si>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</si>
  <si>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</si>
  <si>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</si>
  <si>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</si>
  <si>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</si>
  <si>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</si>
  <si>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</si>
  <si>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</si>
  <si>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</si>
  <si>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</si>
  <si>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</si>
  <si>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</si>
  <si>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</si>
  <si>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</si>
  <si>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</si>
  <si>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</si>
  <si>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</si>
  <si>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</si>
  <si>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</si>
  <si>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</si>
  <si>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</si>
  <si>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</si>
  <si>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</si>
  <si>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</si>
  <si>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</si>
  <si>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</si>
  <si>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</si>
  <si>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</si>
  <si>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</si>
  <si>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</si>
  <si>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</si>
  <si>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</si>
  <si>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</si>
  <si>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</si>
  <si>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</si>
  <si>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</si>
  <si>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</si>
  <si>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</si>
  <si>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</si>
  <si>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</si>
  <si>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</si>
  <si>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</si>
  <si>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</si>
  <si>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</si>
  <si>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</si>
  <si>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</si>
  <si>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</si>
  <si>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</si>
  <si>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</si>
  <si>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</si>
  <si>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</si>
  <si>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</si>
  <si>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</si>
  <si>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</si>
  <si>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</si>
  <si>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</si>
  <si>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</si>
  <si>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</si>
  <si>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</si>
  <si>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</si>
  <si>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</si>
  <si>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</si>
  <si>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</si>
  <si>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</si>
  <si>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</si>
  <si>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</si>
  <si>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</si>
  <si>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</si>
  <si>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</si>
  <si>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</si>
  <si>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</si>
  <si>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</si>
  <si>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</si>
  <si>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</si>
  <si>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</si>
  <si>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</si>
  <si>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</si>
  <si>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</si>
  <si>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</si>
  <si>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</si>
  <si>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</si>
  <si>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</si>
  <si>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</si>
  <si>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</si>
  <si>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</si>
  <si>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</si>
  <si>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</si>
  <si>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</si>
  <si>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杨铁强</t>
  </si>
  <si>
    <t>坐落：</t>
  </si>
  <si>
    <t>容城县赵村</t>
  </si>
  <si>
    <t>调查编号：</t>
  </si>
  <si>
    <t>0207109-01-08-1011</t>
  </si>
  <si>
    <t>价值时点：</t>
  </si>
  <si>
    <t>2023年11月18日</t>
  </si>
  <si>
    <t>报告编号：</t>
  </si>
  <si>
    <t>康正（容城）2023评字第4号-赵村-</t>
  </si>
  <si>
    <t>8-7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</si>
  <si>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</si>
  <si>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</si>
  <si>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</si>
  <si>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</si>
  <si>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</si>
  <si>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</si>
  <si>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</si>
  <si>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</si>
  <si>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</si>
  <si>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</si>
  <si>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</si>
  <si>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</si>
  <si>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</si>
  <si>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</si>
  <si>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</si>
  <si>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</si>
  <si>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</si>
  <si>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</si>
  <si>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</si>
  <si>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</si>
  <si>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</si>
  <si>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</si>
  <si>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</si>
  <si>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</si>
  <si>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</si>
  <si>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</si>
  <si>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</si>
  <si>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</si>
  <si>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</si>
  <si>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</si>
  <si>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</si>
  <si>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</si>
  <si>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</si>
  <si>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</si>
  <si>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</si>
  <si>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</si>
  <si>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</si>
  <si>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</si>
  <si>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</si>
  <si>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</si>
  <si>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</si>
  <si>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</si>
  <si>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</si>
  <si>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</si>
  <si>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</si>
  <si>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</si>
  <si>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</si>
  <si>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</si>
  <si>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</si>
  <si>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</si>
  <si>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</si>
  <si>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</si>
  <si>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</si>
  <si>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</si>
  <si>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</si>
  <si>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</si>
  <si>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</si>
  <si>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</si>
  <si>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</si>
  <si>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</si>
  <si>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</si>
  <si>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</si>
  <si>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</si>
  <si>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</si>
  <si>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</si>
  <si>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</si>
  <si>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</si>
  <si>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</si>
  <si>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</si>
  <si>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</si>
  <si>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</si>
  <si>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</si>
  <si>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</si>
  <si>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</si>
  <si>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</si>
  <si>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</si>
  <si>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</si>
  <si>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</si>
  <si>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</si>
  <si>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</si>
  <si>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</si>
  <si>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</si>
  <si>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</si>
  <si>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</si>
  <si>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</si>
  <si>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</si>
  <si>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</si>
  <si>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</si>
  <si>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</si>
  <si>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</si>
  <si>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</si>
  <si>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</si>
  <si>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</si>
  <si>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</si>
  <si>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</si>
  <si>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</si>
  <si>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</si>
  <si>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</si>
  <si>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短边1面</t>
  </si>
  <si>
    <t>有</t>
  </si>
  <si>
    <t>暖气片</t>
  </si>
  <si>
    <t>抹灰找平</t>
  </si>
  <si>
    <t>无</t>
  </si>
  <si>
    <t>标准</t>
  </si>
  <si>
    <t>系数</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</si>
  <si>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</si>
  <si>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</si>
  <si>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</si>
  <si>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</si>
  <si>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</si>
  <si>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</si>
  <si>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</si>
  <si>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</si>
  <si>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</si>
  <si>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</si>
  <si>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</si>
  <si>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</si>
  <si>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</si>
  <si>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</si>
  <si>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</si>
  <si>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</si>
  <si>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</si>
  <si>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</si>
  <si>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</si>
  <si>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</si>
  <si>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</si>
  <si>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</si>
  <si>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</si>
  <si>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</si>
  <si>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</si>
  <si>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</si>
  <si>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</si>
  <si>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</si>
  <si>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</si>
  <si>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</si>
  <si>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</si>
  <si>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</si>
  <si>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</si>
  <si>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</si>
  <si>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</si>
  <si>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</si>
  <si>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</si>
  <si>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</si>
  <si>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</si>
  <si>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</si>
  <si>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</si>
  <si>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</si>
  <si>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</si>
  <si>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</si>
  <si>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</si>
  <si>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</si>
  <si>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</si>
  <si>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</si>
  <si>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</si>
  <si>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</si>
  <si>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</si>
  <si>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</si>
  <si>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</si>
  <si>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</si>
  <si>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</si>
  <si>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</si>
  <si>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</si>
  <si>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</si>
  <si>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</si>
  <si>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</si>
  <si>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</si>
  <si>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</si>
  <si>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</si>
  <si>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</si>
  <si>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</si>
  <si>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</si>
  <si>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</si>
  <si>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</si>
  <si>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</si>
  <si>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</si>
  <si>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</si>
  <si>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</si>
  <si>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</si>
  <si>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</si>
  <si>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</si>
  <si>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</si>
  <si>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</si>
  <si>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</si>
  <si>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</si>
  <si>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</si>
  <si>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</si>
  <si>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</si>
  <si>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</si>
  <si>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</si>
  <si>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</si>
  <si>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</si>
  <si>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</si>
  <si>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</si>
  <si>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</si>
  <si>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</si>
  <si>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</si>
  <si>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</si>
  <si>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</si>
  <si>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</si>
  <si>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</si>
  <si>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</si>
  <si>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</si>
  <si>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</si>
  <si>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</si>
  <si>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</si>
  <si>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</si>
  <si>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</si>
  <si>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</si>
  <si>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</si>
  <si>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</si>
  <si>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</si>
  <si>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</si>
  <si>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</si>
  <si>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</si>
  <si>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</si>
  <si>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</si>
  <si>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</si>
  <si>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</si>
  <si>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</si>
  <si>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</si>
  <si>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</si>
  <si>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</si>
  <si>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</si>
  <si>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</si>
  <si>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</si>
  <si>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</si>
  <si>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</si>
  <si>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</si>
  <si>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</si>
  <si>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</si>
  <si>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</si>
  <si>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</si>
  <si>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</si>
  <si>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</si>
  <si>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</si>
  <si>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</si>
  <si>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</si>
  <si>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</si>
  <si>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</si>
  <si>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</si>
  <si>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</si>
  <si>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</si>
  <si>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</si>
  <si>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</si>
  <si>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</si>
  <si>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</si>
  <si>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石棉瓦雨罩</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</si>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</sst>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0207109-01-08-1011</v>
      </c>
      <c r="C2" s="323">
        <f>输机表!P2</f>
        <v>0</v>
      </c>
      <c r="D2" s="323" t="str">
        <f>输机表!U2&amp;输机表!Y2</f>
        <v>康正（容城）2023评字第4号-赵村-8-7</v>
      </c>
      <c r="E2" s="323" t="str">
        <f>输机表!D2</f>
        <v>杨铁强</v>
      </c>
      <c r="F2" s="323" t="str">
        <f>输机表!F2</f>
        <v>容城县赵村</v>
      </c>
      <c r="G2" s="323">
        <f ca="1">结果通知单!C12</f>
        <v>45.03</v>
      </c>
      <c r="H2" s="323"/>
      <c r="I2" s="323"/>
      <c r="J2" s="323">
        <f ca="1">结果通知单!G12</f>
        <v>44670</v>
      </c>
      <c r="K2" s="323">
        <f ca="1">结果通知单!G41</f>
        <v>12020</v>
      </c>
      <c r="L2" s="323">
        <f ca="1">IF(J2+K2=结果通知单!C42,J2+K2,"请检查")</f>
        <v>56690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91" workbookViewId="0">
      <selection activeCell="G33" sqref="G33:H3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3.2</v>
      </c>
      <c r="F4" s="92" t="s">
        <v>964</v>
      </c>
      <c r="G4" s="92" t="s">
        <v>965</v>
      </c>
      <c r="H4" s="92" t="s">
        <v>966</v>
      </c>
      <c r="I4" s="92">
        <v>24</v>
      </c>
      <c r="J4" s="92">
        <v>0</v>
      </c>
      <c r="K4" s="92" t="s">
        <v>967</v>
      </c>
      <c r="L4" s="92" t="s">
        <v>968</v>
      </c>
      <c r="M4" s="92">
        <v>0.2</v>
      </c>
      <c r="N4" s="92">
        <v>0.2</v>
      </c>
      <c r="O4" s="92" t="s">
        <v>969</v>
      </c>
      <c r="P4" s="92" t="s">
        <v>969</v>
      </c>
      <c r="Q4" s="92" t="s">
        <v>970</v>
      </c>
      <c r="R4" s="92" t="s">
        <v>969</v>
      </c>
      <c r="S4" s="125">
        <v>45.03</v>
      </c>
      <c r="T4" s="125" t="s">
        <v>971</v>
      </c>
      <c r="U4" s="125"/>
      <c r="V4" s="126"/>
      <c r="W4" s="96">
        <f>ROUND(F5*ROUND(E5+G5+H5+I5+J5+K5+L5+M5+N5+O5+P5+Q5+R5+U5+T5+1,3)*V5,0)</f>
        <v>772</v>
      </c>
      <c r="X4" s="127">
        <f>ROUND(L60/S4,0)</f>
        <v>220</v>
      </c>
      <c r="Y4" s="127">
        <f>W4+X4</f>
        <v>992</v>
      </c>
      <c r="Z4" s="143">
        <f>ROUND(Y4*S4,0)</f>
        <v>44670</v>
      </c>
      <c r="AA4" s="144">
        <f>IF(Q4="无",0,IF(Q4="地暖",0,S4))</f>
        <v>45.03</v>
      </c>
      <c r="AB4" s="144">
        <f>IF(Q4="无",0,IF(Q4="暖气片",0,S4))</f>
        <v>0</v>
      </c>
      <c r="AC4" s="96" t="str">
        <f>H4</f>
        <v>铝合金</v>
      </c>
      <c r="AD4" s="125" t="s">
        <v>972</v>
      </c>
      <c r="AE4" s="145">
        <v>1</v>
      </c>
      <c r="AF4" s="146" t="e">
        <f>VLOOKUP(F4,系数区域,LOOKUP(V4,$CV$16:$DE$16,{68,69,70,71,72,73,74,75,76,77}),0)</f>
        <v>#N/A</v>
      </c>
      <c r="AG4" s="145" t="s">
        <v>972</v>
      </c>
      <c r="AH4" s="160"/>
      <c r="AI4" s="160"/>
      <c r="AJ4" s="160" t="s">
        <v>973</v>
      </c>
      <c r="AK4" s="160" t="s">
        <v>974</v>
      </c>
      <c r="AL4" s="160">
        <v>37</v>
      </c>
      <c r="AM4" s="160">
        <v>24</v>
      </c>
      <c r="AN4" s="160" t="s">
        <v>965</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973</v>
      </c>
      <c r="BG4" s="160" t="s">
        <v>974</v>
      </c>
      <c r="BH4" s="160" t="s">
        <v>973</v>
      </c>
      <c r="BI4" s="160" t="s">
        <v>974</v>
      </c>
      <c r="BJ4" s="160" t="s">
        <v>978</v>
      </c>
      <c r="BK4" s="160" t="s">
        <v>979</v>
      </c>
      <c r="BL4" s="161" t="s">
        <v>965</v>
      </c>
      <c r="BM4" s="161" t="s">
        <v>975</v>
      </c>
      <c r="BN4" s="161" t="s">
        <v>980</v>
      </c>
      <c r="BO4" s="161" t="s">
        <v>972</v>
      </c>
      <c r="BP4" s="161" t="s">
        <v>970</v>
      </c>
      <c r="BQ4" s="161" t="s">
        <v>981</v>
      </c>
      <c r="BR4" s="161" t="s">
        <v>982</v>
      </c>
      <c r="BS4" s="161" t="s">
        <v>969</v>
      </c>
      <c r="BT4" s="223" t="s">
        <v>972</v>
      </c>
      <c r="BU4" s="161" t="s">
        <v>969</v>
      </c>
      <c r="BV4" s="161" t="s">
        <v>972</v>
      </c>
      <c r="BW4" s="161" t="s">
        <v>969</v>
      </c>
      <c r="BX4" s="161" t="s">
        <v>972</v>
      </c>
      <c r="BY4" s="160" t="s">
        <v>973</v>
      </c>
      <c r="BZ4" s="160" t="s">
        <v>974</v>
      </c>
      <c r="CA4" s="160" t="s">
        <v>973</v>
      </c>
      <c r="CB4" s="160" t="s">
        <v>972</v>
      </c>
      <c r="CC4" s="160" t="s">
        <v>983</v>
      </c>
      <c r="CD4" s="160" t="s">
        <v>984</v>
      </c>
      <c r="CE4" s="160" t="s">
        <v>985</v>
      </c>
      <c r="CF4" s="160" t="s">
        <v>966</v>
      </c>
      <c r="CG4" s="160" t="s">
        <v>986</v>
      </c>
      <c r="CH4" s="231" t="s">
        <v>987</v>
      </c>
      <c r="CI4" s="160" t="s">
        <v>988</v>
      </c>
      <c r="CJ4" s="160" t="s">
        <v>989</v>
      </c>
      <c r="CK4" s="160" t="s">
        <v>990</v>
      </c>
      <c r="CL4" s="161" t="s">
        <v>982</v>
      </c>
      <c r="CM4" s="160" t="s">
        <v>973</v>
      </c>
      <c r="CN4" s="161" t="s">
        <v>974</v>
      </c>
      <c r="CO4" s="160" t="s">
        <v>973</v>
      </c>
      <c r="CP4" s="161" t="s">
        <v>974</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974</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-0.03</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972</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972</v>
      </c>
      <c r="AE6" s="145">
        <v>1</v>
      </c>
      <c r="AF6" s="146" t="e">
        <f>VLOOKUP(F6,系数区域,LOOKUP(V6,$CV$16:$DE$16,{68,69,70,71,72,73,74,75,76,77}),0)</f>
        <v>#N/A</v>
      </c>
      <c r="AG6" s="145" t="s">
        <v>972</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968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972</v>
      </c>
      <c r="AE8" s="145">
        <v>1</v>
      </c>
      <c r="AF8" s="146" t="e">
        <f>VLOOKUP(F8,系数区域,LOOKUP(V8,$CV$16:$DE$16,{68,69,70,71,72,73,74,75,76,77}),0)</f>
        <v>#N/A</v>
      </c>
      <c r="AG8" s="145" t="s">
        <v>972</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972</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972</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972</v>
      </c>
      <c r="AE10" s="145">
        <v>1</v>
      </c>
      <c r="AF10" s="146" t="e">
        <f>VLOOKUP(F10,系数区域,LOOKUP(V10,$CV$16:$DE$16,{68,69,70,71,72,73,74,75,76,77}),0)</f>
        <v>#N/A</v>
      </c>
      <c r="AG10" s="145" t="s">
        <v>972</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972</v>
      </c>
      <c r="AE12" s="145">
        <v>1</v>
      </c>
      <c r="AF12" s="146" t="e">
        <f>VLOOKUP(F12,系数区域,LOOKUP(V12,$CV$16:$DE$16,{68,69,70,71,72,73,74,75,76,77}),0)</f>
        <v>#N/A</v>
      </c>
      <c r="AG12" s="145" t="s">
        <v>972</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972</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972</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972</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972</v>
      </c>
      <c r="AE14" s="145">
        <v>1</v>
      </c>
      <c r="AF14" s="146" t="e">
        <f>VLOOKUP(F14,系数区域,LOOKUP(V14,$CV$16:$DE$16,{68,69,70,71,72,73,74,75,76,77}),0)</f>
        <v>#N/A</v>
      </c>
      <c r="AG14" s="145" t="s">
        <v>972</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972</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972</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972</v>
      </c>
      <c r="AE16" s="145">
        <v>1</v>
      </c>
      <c r="AF16" s="146" t="e">
        <f>VLOOKUP(F16,系数区域,LOOKUP(V16,$CV$16:$DE$16,{68,69,70,71,72,73,74,75,76,77}),0)</f>
        <v>#N/A</v>
      </c>
      <c r="AG16" s="145" t="s">
        <v>972</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972</v>
      </c>
      <c r="AE18" s="145">
        <v>1</v>
      </c>
      <c r="AF18" s="146" t="e">
        <f>VLOOKUP(F18,系数区域,LOOKUP(V18,$CV$16:$DE$16,{68,69,70,71,72,73,74,75,76,77}),0)</f>
        <v>#N/A</v>
      </c>
      <c r="AG18" s="145" t="s">
        <v>972</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972</v>
      </c>
      <c r="AE20" s="145">
        <v>1</v>
      </c>
      <c r="AF20" s="146" t="e">
        <f>VLOOKUP(F20,系数区域,LOOKUP(V20,$CV$16:$DE$16,{68,69,70,71,72,73,74,75,76,77}),0)</f>
        <v>#N/A</v>
      </c>
      <c r="AG20" s="145" t="s">
        <v>972</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972</v>
      </c>
      <c r="AE22" s="145">
        <v>1</v>
      </c>
      <c r="AF22" s="146" t="e">
        <f>VLOOKUP(F22,系数区域,LOOKUP(V22,$CV$16:$DE$16,{68,69,70,71,72,73,74,75,76,77}),0)</f>
        <v>#N/A</v>
      </c>
      <c r="AG22" s="145" t="s">
        <v>972</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972</v>
      </c>
      <c r="AE24" s="145">
        <v>1</v>
      </c>
      <c r="AF24" s="146" t="e">
        <f>VLOOKUP(F24,系数区域,LOOKUP(V24,$CV$16:$DE$16,{68,69,70,71,72,73,74,75,76,77}),0)</f>
        <v>#N/A</v>
      </c>
      <c r="AG24" s="145" t="s">
        <v>972</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972</v>
      </c>
      <c r="AE26" s="145">
        <v>1</v>
      </c>
      <c r="AF26" s="146" t="e">
        <f>VLOOKUP(F26,系数区域,LOOKUP(V26,$CV$16:$DE$16,{68,69,70,71,72,73,74,75,76,77}),0)</f>
        <v>#N/A</v>
      </c>
      <c r="AG26" s="145" t="s">
        <v>972</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S4</f>
        <v>45.03</v>
      </c>
      <c r="H30" s="109"/>
      <c r="I30" s="96" t="str">
        <f t="shared" ref="I30:I59" si="48">VLOOKUP(F30,价格表,2,0)</f>
        <v>㎡</v>
      </c>
      <c r="J30" s="108">
        <f t="shared" ref="J30:J59" si="49">VLOOKUP(F30,价格表,5,0)</f>
        <v>80</v>
      </c>
      <c r="K30" s="119">
        <f>$V$5</f>
        <v>0.85</v>
      </c>
      <c r="L30" s="108">
        <f>ROUND(IFERROR(ROUND(G30,2)*J30*K30,),0)</f>
        <v>3062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45.03</v>
      </c>
      <c r="H31" s="109"/>
      <c r="I31" s="96" t="str">
        <f t="shared" si="48"/>
        <v>㎡</v>
      </c>
      <c r="J31" s="108">
        <f t="shared" si="49"/>
        <v>30</v>
      </c>
      <c r="K31" s="119">
        <f t="shared" ref="K31:K59" si="53">$V$5</f>
        <v>0.85</v>
      </c>
      <c r="L31" s="108">
        <f t="shared" ref="L31:L59" si="54">ROUND(IFERROR(ROUND(G31,2)*J31*K31,),0)</f>
        <v>1148</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报告编号：康正（容城）2023评字第4号-赵村-8-7</v>
      </c>
      <c r="EZ31" s="262"/>
      <c r="FA31" s="262"/>
      <c r="FB31" s="262"/>
      <c r="FC31" s="262"/>
    </row>
    <row r="32" ht="22.15" customHeight="1" spans="1:159">
      <c r="A32" s="105"/>
      <c r="B32" s="106">
        <v>3</v>
      </c>
      <c r="C32" s="107" t="s">
        <v>102</v>
      </c>
      <c r="D32" s="107" t="s">
        <v>109</v>
      </c>
      <c r="E32" s="107"/>
      <c r="F32" s="108" t="str">
        <f t="shared" si="52"/>
        <v>普通壁纸</v>
      </c>
      <c r="G32" s="109">
        <f>(5.6+7.3)*2*3.2-2.3*2.5-2.3*1.5</f>
        <v>73.36</v>
      </c>
      <c r="H32" s="109"/>
      <c r="I32" s="96" t="str">
        <f t="shared" si="48"/>
        <v>㎡</v>
      </c>
      <c r="J32" s="108">
        <f t="shared" si="49"/>
        <v>40</v>
      </c>
      <c r="K32" s="119">
        <f t="shared" si="53"/>
        <v>0.85</v>
      </c>
      <c r="L32" s="108">
        <f t="shared" si="54"/>
        <v>2494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杨铁强</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168</v>
      </c>
      <c r="D34" s="107" t="s">
        <v>177</v>
      </c>
      <c r="E34" s="107"/>
      <c r="F34" s="108" t="str">
        <f t="shared" si="52"/>
        <v>普通带柜洗面台</v>
      </c>
      <c r="G34" s="109">
        <v>1</v>
      </c>
      <c r="H34" s="109"/>
      <c r="I34" s="96" t="str">
        <f t="shared" si="48"/>
        <v>个</v>
      </c>
      <c r="J34" s="108">
        <f t="shared" si="49"/>
        <v>700</v>
      </c>
      <c r="K34" s="119">
        <f t="shared" si="53"/>
        <v>0.85</v>
      </c>
      <c r="L34" s="108">
        <f t="shared" si="54"/>
        <v>595</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10</v>
      </c>
      <c r="D35" s="107" t="s">
        <v>13</v>
      </c>
      <c r="E35" s="107"/>
      <c r="F35" s="108" t="str">
        <f t="shared" si="52"/>
        <v>外墙涂料</v>
      </c>
      <c r="G35" s="109">
        <f>7.6*3.2-2.3*2.5-2.3*1.5</f>
        <v>15.12</v>
      </c>
      <c r="H35" s="109"/>
      <c r="I35" s="96" t="str">
        <f t="shared" si="48"/>
        <v>㎡</v>
      </c>
      <c r="J35" s="108">
        <f t="shared" si="49"/>
        <v>45</v>
      </c>
      <c r="K35" s="119">
        <f t="shared" si="53"/>
        <v>0.85</v>
      </c>
      <c r="L35" s="108">
        <f t="shared" si="54"/>
        <v>578</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100</v>
      </c>
      <c r="E36" s="107"/>
      <c r="F36" s="108" t="str">
        <f t="shared" si="52"/>
        <v>手动卷帘门、窗</v>
      </c>
      <c r="G36" s="109">
        <f>2.6*2.8+2.6*1.8</f>
        <v>11.96</v>
      </c>
      <c r="H36" s="109"/>
      <c r="I36" s="96" t="str">
        <f t="shared" si="48"/>
        <v>㎡</v>
      </c>
      <c r="J36" s="108">
        <f t="shared" si="49"/>
        <v>200</v>
      </c>
      <c r="K36" s="119">
        <f t="shared" si="53"/>
        <v>0.85</v>
      </c>
      <c r="L36" s="108">
        <f t="shared" si="54"/>
        <v>2033</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2</v>
      </c>
      <c r="BI38" s="171" t="str">
        <f t="shared" ref="BI38:BI51" si="67">I186</f>
        <v>㎡</v>
      </c>
      <c r="BJ38" s="171">
        <f ca="1" t="shared" ref="BJ38:BJ51" si="68">L186</f>
        <v>360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35.4</v>
      </c>
      <c r="BI39" s="171" t="str">
        <f t="shared" si="67"/>
        <v>㎡</v>
      </c>
      <c r="BJ39" s="171">
        <f ca="1" t="shared" si="68"/>
        <v>6372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10.6</v>
      </c>
      <c r="BI40" s="171" t="str">
        <f t="shared" si="67"/>
        <v>㎡</v>
      </c>
      <c r="BJ40" s="171">
        <f ca="1" t="shared" si="68"/>
        <v>1166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46.92</v>
      </c>
      <c r="BI41" s="171" t="str">
        <f t="shared" si="67"/>
        <v>㎡</v>
      </c>
      <c r="BJ41" s="171">
        <f ca="1" t="shared" si="68"/>
        <v>2346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IF(BJ42=0,0,IF(COUNTIF($BG42:$BG$107,BG42)&lt;2,1,0))</f>
        <v>1</v>
      </c>
      <c r="BF42" s="171">
        <v>5</v>
      </c>
      <c r="BG42" s="171" t="str">
        <f t="shared" si="66"/>
        <v>石棉瓦雨罩</v>
      </c>
      <c r="BH42" s="219">
        <f t="shared" si="69"/>
        <v>15</v>
      </c>
      <c r="BI42" s="171" t="str">
        <f t="shared" si="67"/>
        <v>㎡</v>
      </c>
      <c r="BJ42" s="171">
        <f t="shared" si="68"/>
        <v>450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2</v>
      </c>
      <c r="EX46" s="58" t="str">
        <f ca="1">IFERROR(VLOOKUP(FE46,$BD$38:$BJ$92,6,0),"")</f>
        <v>㎡</v>
      </c>
      <c r="EY46" s="59">
        <f ca="1">IF(EV46="","",SUMIF($BG$38:$BG$107,EV46,$BJ$38:$BJ$107))</f>
        <v>360</v>
      </c>
      <c r="EZ46" s="59" t="str">
        <f ca="1">IFERROR(VLOOKUP(FF46,$BD$38:$BJ$92,4,0),"")</f>
        <v>砖墙</v>
      </c>
      <c r="FA46" s="58">
        <f ca="1">IF(EZ46="","",SUMIF($BG$38:$BG$107,EZ46,$BH$38:$BH$107))</f>
        <v>46</v>
      </c>
      <c r="FB46" s="58" t="str">
        <f ca="1">IFERROR(VLOOKUP(FF46,$BD$38:$BJ$92,6,0),"")</f>
        <v>㎡</v>
      </c>
      <c r="FC46" s="59">
        <f ca="1">IF(EZ46="","",SUMIF($BG$38:$BG$107,EZ46,$BJ$38:$BJ$107))</f>
        <v>7538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46.92</v>
      </c>
      <c r="EX47" s="58" t="str">
        <f ca="1">IFERROR(VLOOKUP(FE47,$BD$38:$BJ$92,6,0),"")</f>
        <v>㎡</v>
      </c>
      <c r="EY47" s="59">
        <f ca="1">IF(EV47="","",SUMIF($BG$38:$BG$107,EV47,$BJ$38:$BJ$107))</f>
        <v>2346</v>
      </c>
      <c r="EZ47" s="59" t="str">
        <f ca="1">IFERROR(VLOOKUP(FF47,$BD$38:$BJ$92,4,0),"")</f>
        <v>石棉瓦雨罩</v>
      </c>
      <c r="FA47" s="58">
        <f ca="1">IF(EZ47="","",SUMIF($BG$38:$BG$107,EZ47,$BH$38:$BH$107))</f>
        <v>15</v>
      </c>
      <c r="FB47" s="58" t="str">
        <f ca="1">IFERROR(VLOOKUP(FF47,$BD$38:$BJ$92,6,0),"")</f>
        <v>㎡</v>
      </c>
      <c r="FC47" s="59">
        <f ca="1">IF(EZ47="","",SUMIF($BG$38:$BG$107,EZ47,$BJ$38:$BJ$107))</f>
        <v>450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P1</v>
      </c>
      <c r="EW48" s="58">
        <f ca="1">IF(EV48="","",SUMIF($BG$38:$BG$107,EV48,$BH$38:$BH$107))</f>
        <v>29.47</v>
      </c>
      <c r="EX48" s="58" t="str">
        <f ca="1">IFERROR(VLOOKUP(FE48,$BD$38:$BJ$92,6,0),"")</f>
        <v>㎡</v>
      </c>
      <c r="EY48" s="59">
        <f ca="1">IF(EV48="","",SUMIF($BG$38:$BG$107,EV48,$BJ$38:$BJ$107))</f>
        <v>1326</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9910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12020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5</v>
      </c>
      <c r="BE72" s="171">
        <f>IF(BJ72=0,0,IF(COUNTIF($BG72:$BG$107,BG72)&lt;2,1,0))</f>
        <v>1</v>
      </c>
      <c r="BF72" s="171">
        <v>35</v>
      </c>
      <c r="BG72" s="171" t="str">
        <f>R186</f>
        <v>P1</v>
      </c>
      <c r="BH72" s="219">
        <f>ROUND(T186,2)</f>
        <v>29.47</v>
      </c>
      <c r="BI72" s="171" t="str">
        <f>U186</f>
        <v>㎡</v>
      </c>
      <c r="BJ72" s="171">
        <f>X186</f>
        <v>1326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12020</v>
      </c>
      <c r="EY72" s="61"/>
      <c r="EZ72" s="63" t="s">
        <v>1062</v>
      </c>
      <c r="FA72" s="64" t="str">
        <f ca="1">TEXT(EX72,"[DBnum2]")&amp;"元整"</f>
        <v>壹万贰仟零贰拾元整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杨铁强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12020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壹万贰仟零贰拾元整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1*2</f>
        <v>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360</v>
      </c>
      <c r="M186" s="114"/>
      <c r="N186" s="106">
        <v>35</v>
      </c>
      <c r="O186" s="107"/>
      <c r="P186" s="107"/>
      <c r="Q186" s="292"/>
      <c r="R186" s="299" t="s">
        <v>1115</v>
      </c>
      <c r="S186" s="300"/>
      <c r="T186" s="296">
        <v>29.47</v>
      </c>
      <c r="U186" s="301" t="s">
        <v>12</v>
      </c>
      <c r="V186" s="302">
        <v>45</v>
      </c>
      <c r="W186" s="298">
        <v>1</v>
      </c>
      <c r="X186" s="302">
        <f>ROUND(IFERROR(ROUND(T186,2)*V186*W186,),0)</f>
        <v>1326</v>
      </c>
    </row>
    <row r="187" ht="18" customHeight="1" spans="1:24">
      <c r="A187" s="114"/>
      <c r="B187" s="106">
        <v>2</v>
      </c>
      <c r="C187" s="107" t="s">
        <v>29</v>
      </c>
      <c r="D187" s="107" t="s">
        <v>207</v>
      </c>
      <c r="E187" s="292" t="s">
        <v>225</v>
      </c>
      <c r="F187" s="108" t="str">
        <f t="shared" si="141"/>
        <v>砖墙</v>
      </c>
      <c r="G187" s="293">
        <f>4.2*3+7.6*3</f>
        <v>35.4</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6372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229</v>
      </c>
      <c r="F188" s="108" t="str">
        <f t="shared" si="141"/>
        <v>砖墙</v>
      </c>
      <c r="G188" s="293">
        <f>4.2*3-1*2</f>
        <v>10.6</v>
      </c>
      <c r="H188" s="294"/>
      <c r="I188" s="96" t="str">
        <f>IFERROR(IF(E188="",VLOOKUP(F188,价格表,2,0),(VLOOKUP(E188,IF({1,0},价格引用表!K:K,价格引用表!I:I),2,0))),"")</f>
        <v>㎡</v>
      </c>
      <c r="J188" s="108">
        <f ca="1">IF(E188="",VLOOKUP(F188,价格表,5,0),VLOOKUP(E188,INDIRECT("价格引用表!K"&amp;MATCH(D188,价格引用表!H:H,0)&amp;":L1200"),2,0))</f>
        <v>110</v>
      </c>
      <c r="K188" s="298">
        <v>1</v>
      </c>
      <c r="L188" s="108">
        <f ca="1" t="shared" si="142"/>
        <v>1166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4.2*7.6+2*7.5</f>
        <v>46.92</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2346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1116</v>
      </c>
      <c r="G190" s="295">
        <f>7.5*2</f>
        <v>15</v>
      </c>
      <c r="H190" s="296"/>
      <c r="I190" s="96" t="s">
        <v>12</v>
      </c>
      <c r="J190" s="108">
        <v>30</v>
      </c>
      <c r="K190" s="298">
        <v>1</v>
      </c>
      <c r="L190" s="108">
        <f t="shared" si="142"/>
        <v>450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12020</v>
      </c>
      <c r="W219" s="317"/>
      <c r="X219" s="136"/>
    </row>
    <row r="220" ht="42" customHeight="1" spans="1:24">
      <c r="A220" s="435" t="s">
        <v>1117</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1118</v>
      </c>
      <c r="S220" s="310"/>
      <c r="T220" s="310"/>
      <c r="U220" s="306">
        <f ca="1">V219</f>
        <v>12020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A3" sqref="A3: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0207109-01-08-1011</v>
      </c>
      <c r="C3" s="36"/>
      <c r="D3" s="36"/>
      <c r="E3" s="37" t="str">
        <f>输机表!U2&amp;输机表!Y2</f>
        <v>康正（容城）2023评字第4号-赵村-8-7</v>
      </c>
      <c r="F3" s="37"/>
      <c r="G3" s="37"/>
      <c r="H3" s="37"/>
    </row>
    <row r="4" ht="16.5" customHeight="1" spans="1:8">
      <c r="A4" s="38" t="s">
        <v>1042</v>
      </c>
      <c r="B4" s="39" t="str">
        <f>输机表!D2</f>
        <v>杨铁强</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45.03</v>
      </c>
      <c r="C7" s="50">
        <f ca="1">IF(COUNTIF(输机表!$C$4:$C$27,K7&amp;"*")=0,IFERROR(VLOOKUP(K7,房体结构,23,0),""),ROUND(SUMIF(输机表!$C$4:$C$27,K7&amp;"*",输机表!$Z$4:$Z$27)/B7,0))</f>
        <v>992</v>
      </c>
      <c r="D7" s="50">
        <f ca="1">IFERROR(ROUND(C7*B7,0),"")</f>
        <v>44670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1053</v>
      </c>
      <c r="B12" s="48"/>
      <c r="C12" s="52">
        <f ca="1">SUM(B7:B11)+SUM(F7:F11)</f>
        <v>45.03</v>
      </c>
      <c r="D12" s="53"/>
      <c r="E12" s="54" t="s">
        <v>1054</v>
      </c>
      <c r="F12" s="54"/>
      <c r="G12" s="55">
        <f ca="1">SUM(D7:D11)+SUM(H7:H11)</f>
        <v>44670</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2</v>
      </c>
      <c r="C15" s="58" t="str">
        <f ca="1" t="shared" ref="C15:C26" si="4">IFERROR(VLOOKUP(K15,附属物位置,6,0),"")</f>
        <v>㎡</v>
      </c>
      <c r="D15" s="59">
        <f ca="1" t="shared" ref="D15:D26" si="5">IF(A15="","",SUMIF(附属物名称,A15,附属物金额))</f>
        <v>360</v>
      </c>
      <c r="E15" s="59" t="str">
        <f ca="1" t="shared" ref="E15:E26" si="6">IFERROR(VLOOKUP(L15,附属物位置,4,0),"")</f>
        <v>砖墙</v>
      </c>
      <c r="F15" s="58">
        <f ca="1" t="shared" ref="F15:F40" si="7">IF(E15="","",SUMIF(附属物名称,E15,附属物数量))</f>
        <v>46</v>
      </c>
      <c r="G15" s="58" t="str">
        <f ca="1" t="shared" ref="G15:G26" si="8">IFERROR(VLOOKUP(L15,附属物位置,6,0),"")</f>
        <v>㎡</v>
      </c>
      <c r="H15" s="59">
        <f ca="1" t="shared" ref="H15:H26" si="9">IF(E15="","",SUMIF(附属物名称,E15,附属物金额))</f>
        <v>7538</v>
      </c>
      <c r="K15" s="77">
        <v>1</v>
      </c>
      <c r="L15" s="77">
        <v>2</v>
      </c>
      <c r="M15" s="76"/>
    </row>
    <row r="16" ht="17.25" customHeight="1" spans="1:13">
      <c r="A16" s="58" t="str">
        <f ca="1" t="shared" si="2"/>
        <v>水泥地面</v>
      </c>
      <c r="B16" s="58">
        <f ca="1" t="shared" si="3"/>
        <v>46.92</v>
      </c>
      <c r="C16" s="58" t="str">
        <f ca="1" t="shared" si="4"/>
        <v>㎡</v>
      </c>
      <c r="D16" s="59">
        <f ca="1" t="shared" si="5"/>
        <v>2346</v>
      </c>
      <c r="E16" s="59" t="str">
        <f ca="1" t="shared" si="6"/>
        <v>石棉瓦雨罩</v>
      </c>
      <c r="F16" s="58">
        <f ca="1" t="shared" si="7"/>
        <v>15</v>
      </c>
      <c r="G16" s="58" t="str">
        <f ca="1" t="shared" si="8"/>
        <v>㎡</v>
      </c>
      <c r="H16" s="59">
        <f ca="1" t="shared" si="9"/>
        <v>450</v>
      </c>
      <c r="K16" s="77">
        <v>3</v>
      </c>
      <c r="L16" s="77">
        <v>4</v>
      </c>
      <c r="M16" s="76"/>
    </row>
    <row r="17" ht="17.25" customHeight="1" spans="1:13">
      <c r="A17" s="58" t="str">
        <f ca="1" t="shared" si="2"/>
        <v>P1</v>
      </c>
      <c r="B17" s="58">
        <f ca="1" t="shared" si="3"/>
        <v>29.47</v>
      </c>
      <c r="C17" s="58" t="str">
        <f ca="1" t="shared" si="4"/>
        <v>㎡</v>
      </c>
      <c r="D17" s="59">
        <f ca="1" t="shared" si="5"/>
        <v>1326</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12020</v>
      </c>
      <c r="H41" s="61"/>
      <c r="K41" s="77">
        <v>53</v>
      </c>
      <c r="M41" s="76"/>
    </row>
    <row r="42" ht="17.25" customHeight="1" spans="1:8">
      <c r="A42" s="60" t="s">
        <v>1061</v>
      </c>
      <c r="B42" s="61"/>
      <c r="C42" s="62">
        <f ca="1">G41+G12</f>
        <v>56690</v>
      </c>
      <c r="D42" s="61"/>
      <c r="E42" s="63" t="s">
        <v>1062</v>
      </c>
      <c r="F42" s="64" t="str">
        <f ca="1">TEXT(C42,"[DBnum2]")&amp;"元整"</f>
        <v>伍万陆仟陆佰玖拾元整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康正（容城）2023评字第4号-赵村-8-7</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杨铁强</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45.03</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56690</v>
      </c>
      <c r="H26" s="15"/>
      <c r="I26" s="15"/>
      <c r="J26" s="15"/>
      <c r="K26" s="15"/>
      <c r="L26" s="15"/>
      <c r="M26" s="15"/>
      <c r="N26" s="15"/>
      <c r="O26" s="15"/>
      <c r="P26" s="15"/>
      <c r="Q26" s="15"/>
    </row>
    <row r="27" spans="1:17">
      <c r="A27" s="9" t="s">
        <v>1094</v>
      </c>
      <c r="B27" s="9"/>
      <c r="C27" s="9"/>
      <c r="D27" s="9" t="str">
        <f ca="1">结果通知单!F42</f>
        <v>伍万陆仟陆佰玖拾元整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1136</v>
      </c>
      <c r="F29" s="17"/>
      <c r="G29" s="17" t="s">
        <v>1097</v>
      </c>
      <c r="H29" s="18">
        <v>1120100036</v>
      </c>
      <c r="I29" s="18"/>
      <c r="J29" s="18"/>
      <c r="K29" s="17" t="s">
        <v>1098</v>
      </c>
      <c r="L29" s="17"/>
      <c r="M29" s="17"/>
      <c r="N29" s="17"/>
      <c r="O29" s="17"/>
      <c r="P29" s="28">
        <f>I32</f>
        <v>45266</v>
      </c>
      <c r="Q29" s="28"/>
    </row>
    <row r="30" ht="34.5" customHeight="1" spans="1:17">
      <c r="A30" s="8"/>
      <c r="B30" s="17" t="s">
        <v>1096</v>
      </c>
      <c r="C30" s="17"/>
      <c r="D30" s="17"/>
      <c r="E30" s="17" t="s">
        <v>1137</v>
      </c>
      <c r="F30" s="17"/>
      <c r="G30" s="17" t="s">
        <v>1097</v>
      </c>
      <c r="H30" s="18">
        <v>1120210057</v>
      </c>
      <c r="I30" s="18"/>
      <c r="J30" s="18"/>
      <c r="K30" s="17" t="s">
        <v>1098</v>
      </c>
      <c r="L30" s="17"/>
      <c r="M30" s="17"/>
      <c r="N30" s="17"/>
      <c r="O30" s="17"/>
      <c r="P30" s="28">
        <f>I32</f>
        <v>45266</v>
      </c>
      <c r="Q30" s="28"/>
    </row>
    <row r="31" spans="1:17">
      <c r="A31" s="3" t="s">
        <v>1100</v>
      </c>
      <c r="B31" s="3"/>
      <c r="C31" s="3"/>
      <c r="D31" s="3"/>
      <c r="E31" s="19">
        <f>输机表!DN2</f>
        <v>45252</v>
      </c>
      <c r="F31" s="19"/>
      <c r="G31" s="19"/>
      <c r="H31" s="20"/>
      <c r="I31" s="19"/>
      <c r="J31" s="19"/>
      <c r="K31" s="19"/>
      <c r="L31" s="19"/>
      <c r="M31" s="20"/>
      <c r="N31" s="20"/>
      <c r="O31" s="20"/>
      <c r="P31" s="20"/>
      <c r="Q31" s="20"/>
    </row>
    <row r="32" spans="1:17">
      <c r="A32" s="3" t="s">
        <v>1101</v>
      </c>
      <c r="B32" s="3"/>
      <c r="C32" s="3"/>
      <c r="D32" s="3"/>
      <c r="E32" s="21">
        <f>E31</f>
        <v>45252</v>
      </c>
      <c r="F32" s="21"/>
      <c r="G32" s="21"/>
      <c r="H32" s="22" t="s">
        <v>1138</v>
      </c>
      <c r="I32" s="21">
        <f>E32+14</f>
        <v>45266</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2023-11-28T06:51:19Z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