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<sst xmlns="http://schemas.openxmlformats.org/spreadsheetml/2006/main" count="5755" uniqueCount="1142">
  <si>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</si>
  <si>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</si>
  <si>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</si>
  <si>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</si>
  <si>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</si>
  <si>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</si>
  <si>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</si>
  <si>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</si>
  <si>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</si>
  <si>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</si>
  <si>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</si>
  <si>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</si>
  <si>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</si>
  <si>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</si>
  <si>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</si>
  <si>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</si>
  <si>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</si>
  <si>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</si>
  <si>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</si>
  <si>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</si>
  <si>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</si>
  <si>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</si>
  <si>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</si>
  <si>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</si>
  <si>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</si>
  <si>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</si>
  <si>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</si>
  <si>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</si>
  <si>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</si>
  <si>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</si>
  <si>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</si>
  <si>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</si>
  <si>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</si>
  <si>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</si>
  <si>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</si>
  <si>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</si>
  <si>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</si>
  <si>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</si>
  <si>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</si>
  <si>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</si>
  <si>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</si>
  <si>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</si>
  <si>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</si>
  <si>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</si>
  <si>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</si>
  <si>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</si>
  <si>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</si>
  <si>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</si>
  <si>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</si>
  <si>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</si>
  <si>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</si>
  <si>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</si>
  <si>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</si>
  <si>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</si>
  <si>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</si>
  <si>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</si>
  <si>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</si>
  <si>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</si>
  <si>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</si>
  <si>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</si>
  <si>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</si>
  <si>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</si>
  <si>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</si>
  <si>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</si>
  <si>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</si>
  <si>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</si>
  <si>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</si>
  <si>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</si>
  <si>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</si>
  <si>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</si>
  <si>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</si>
  <si>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</si>
  <si>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</si>
  <si>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</si>
  <si>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</si>
  <si>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</si>
  <si>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</si>
  <si>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</si>
  <si>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</si>
  <si>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</si>
  <si>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</si>
  <si>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</si>
  <si>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</si>
  <si>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</si>
  <si>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</si>
  <si>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</si>
  <si>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</si>
  <si>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</si>
  <si>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</si>
  <si>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</si>
  <si>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</si>
  <si>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</si>
  <si>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</si>
  <si>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</si>
  <si>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</si>
  <si>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</si>
  <si>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</si>
  <si>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</si>
  <si>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</si>
  <si>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</si>
  <si>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</si>
  <si>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</si>
  <si>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</si>
  <si>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</si>
  <si>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</si>
  <si>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</si>
  <si>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</si>
  <si>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</si>
  <si>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</si>
  <si>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</si>
  <si>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</si>
  <si>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</si>
  <si>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</si>
  <si>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</si>
  <si>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</si>
  <si>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</si>
  <si>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</si>
  <si>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</si>
  <si>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</si>
  <si>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</si>
  <si>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</si>
  <si>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</si>
  <si>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</si>
  <si>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</si>
  <si>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</si>
  <si>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</si>
  <si>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</si>
  <si>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</si>
  <si>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</si>
  <si>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</si>
  <si>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</si>
  <si>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</si>
  <si>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</si>
  <si>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</si>
  <si>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</si>
  <si>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</si>
  <si>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</si>
  <si>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</si>
  <si>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</si>
  <si>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</si>
  <si>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</si>
  <si>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</si>
  <si>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</si>
  <si>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</si>
  <si>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</si>
  <si>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</si>
  <si>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</si>
  <si>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</si>
  <si>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</si>
  <si>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</si>
  <si>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</si>
  <si>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</si>
  <si>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</si>
  <si>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</si>
  <si>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</si>
  <si>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</si>
  <si>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</si>
  <si>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</si>
  <si>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</si>
  <si>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</si>
  <si>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</si>
  <si>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</si>
  <si>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</si>
  <si>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</si>
  <si>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</si>
  <si>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</si>
  <si>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</si>
  <si>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</si>
  <si>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</si>
  <si>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</si>
  <si>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</si>
  <si>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</si>
  <si>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</si>
  <si>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</si>
  <si>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</si>
  <si>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</si>
  <si>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</si>
  <si>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</si>
  <si>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</si>
  <si>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</si>
  <si>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</si>
  <si>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</si>
  <si>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</si>
  <si>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</si>
  <si>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</si>
  <si>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</si>
  <si>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</si>
  <si>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</si>
  <si>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</si>
  <si>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</si>
  <si>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</si>
  <si>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</si>
  <si>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</si>
  <si>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</si>
  <si>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</si>
  <si>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</si>
  <si>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</si>
  <si>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</si>
  <si>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</si>
  <si>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</si>
  <si>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</si>
  <si>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</si>
  <si>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</si>
  <si>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</si>
  <si>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</si>
  <si>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</si>
  <si>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</si>
  <si>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</si>
  <si>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</si>
  <si>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</si>
  <si>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</si>
  <si>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</si>
  <si>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</si>
  <si>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</si>
  <si>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</si>
  <si>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</si>
  <si>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</si>
  <si>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</si>
  <si>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</si>
  <si>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</si>
  <si>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</si>
  <si>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</si>
  <si>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</si>
  <si>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</si>
  <si>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</si>
  <si>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</si>
  <si>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</si>
  <si>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</si>
  <si>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</si>
  <si>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</si>
  <si>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</si>
  <si>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</si>
  <si>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</si>
  <si>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</si>
  <si>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</si>
  <si>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</si>
  <si>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</si>
  <si>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</si>
  <si>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</si>
  <si>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</si>
  <si>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</si>
  <si>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</si>
  <si>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</si>
  <si>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</si>
  <si>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</si>
  <si>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</si>
  <si>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</si>
  <si>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</si>
  <si>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</si>
  <si>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</si>
  <si>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</si>
  <si>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</si>
  <si>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</si>
  <si>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</si>
  <si>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</si>
  <si>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</si>
  <si>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</si>
  <si>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</si>
  <si>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</si>
  <si>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</si>
  <si>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</si>
  <si>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</si>
  <si>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</si>
  <si>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</si>
  <si>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</si>
  <si>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</si>
  <si>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</si>
  <si>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</si>
  <si>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</si>
  <si>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</si>
  <si>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</si>
  <si>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</si>
  <si>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</si>
  <si>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</si>
  <si>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</si>
  <si>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</si>
  <si>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</si>
  <si>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</si>
  <si>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</si>
  <si>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</si>
  <si>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</si>
  <si>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</si>
  <si>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</si>
  <si>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</si>
  <si>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</si>
  <si>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</si>
  <si>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</si>
  <si>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</si>
  <si>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</si>
  <si>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</si>
  <si>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</si>
  <si>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</si>
  <si>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</si>
  <si>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</si>
  <si>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</si>
  <si>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</si>
  <si>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</si>
  <si>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</si>
  <si>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</si>
  <si>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</si>
  <si>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</si>
  <si>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</si>
  <si>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</si>
  <si>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</si>
  <si>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</si>
  <si>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</si>
  <si>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</si>
  <si>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</si>
  <si>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</si>
  <si>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</si>
  <si>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</si>
  <si>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</si>
  <si>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</si>
  <si>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</si>
  <si>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</si>
  <si>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</si>
  <si>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</si>
  <si>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</si>
  <si>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</si>
  <si>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</si>
  <si>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</si>
  <si>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</si>
  <si>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</si>
  <si>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</si>
  <si>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</si>
  <si>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</si>
  <si>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</si>
  <si>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</si>
  <si>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</si>
  <si>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</si>
  <si>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</si>
  <si>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</si>
  <si>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</si>
  <si>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</si>
  <si>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</si>
  <si>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</si>
  <si>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</si>
  <si>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</si>
  <si>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</si>
  <si>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</si>
  <si>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</si>
  <si>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</si>
  <si>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</si>
  <si>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</si>
  <si>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</si>
  <si>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</si>
  <si>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</si>
  <si>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</si>
  <si>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</si>
  <si>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</si>
  <si>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</si>
  <si>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</si>
  <si>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</si>
  <si>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</si>
  <si>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</si>
  <si>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</si>
  <si>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</si>
  <si>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</si>
  <si>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</si>
  <si>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</si>
  <si>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</si>
  <si>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</si>
  <si>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</si>
  <si>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</si>
  <si>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</si>
  <si>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</si>
  <si>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</si>
  <si>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</si>
  <si>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</si>
  <si>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</si>
  <si>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</si>
  <si>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</si>
  <si>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</si>
  <si>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</si>
  <si>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</si>
  <si>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</si>
  <si>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</si>
  <si>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</si>
  <si>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</si>
  <si>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</si>
  <si>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</si>
  <si>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</si>
  <si>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</si>
  <si>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</si>
  <si>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</si>
  <si>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</si>
  <si>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</si>
  <si>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</si>
  <si>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</si>
  <si>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</si>
  <si>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</si>
  <si>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</si>
  <si>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</si>
  <si>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</si>
  <si>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</si>
  <si>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</si>
  <si>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</si>
  <si>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</si>
  <si>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</si>
  <si>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</si>
  <si>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</si>
  <si>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</si>
  <si>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</si>
  <si>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</si>
  <si>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</si>
  <si>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</si>
  <si>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</si>
  <si>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</si>
  <si>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</si>
  <si>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</si>
  <si>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</si>
  <si>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</si>
  <si>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</si>
  <si>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</si>
  <si>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</si>
  <si>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</si>
  <si>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</si>
  <si>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</si>
  <si>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</si>
  <si>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</si>
  <si>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</si>
  <si>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</si>
  <si>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</si>
  <si>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</si>
  <si>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</si>
  <si>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</si>
  <si>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</si>
  <si>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</si>
  <si>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</si>
  <si>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</si>
  <si>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</si>
  <si>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</si>
  <si>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</si>
  <si>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</si>
  <si>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</si>
  <si>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</si>
  <si>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</si>
  <si>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</si>
  <si>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</si>
  <si>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</si>
  <si>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</si>
  <si>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</si>
  <si>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</si>
  <si>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</si>
  <si>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</si>
  <si>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</si>
  <si>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</si>
  <si>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</si>
  <si>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</si>
  <si>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</si>
  <si>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</si>
  <si>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</si>
  <si>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</si>
  <si>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</si>
  <si>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</si>
  <si>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</si>
  <si>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</si>
  <si>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</si>
  <si>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</si>
  <si>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</si>
  <si>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</si>
  <si>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</si>
  <si>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</si>
  <si>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</si>
  <si>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</si>
  <si>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</si>
  <si>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</si>
  <si>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</si>
  <si>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</si>
  <si>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</si>
  <si>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</si>
  <si>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</si>
  <si>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</si>
  <si>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</si>
  <si>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</si>
  <si>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</si>
  <si>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</si>
  <si>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</si>
  <si>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</si>
  <si>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</si>
  <si>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</si>
  <si>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</si>
  <si>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</si>
  <si>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</si>
  <si>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</si>
  <si>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</si>
  <si>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</si>
  <si>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</si>
  <si>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</si>
  <si>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</si>
  <si>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</si>
  <si>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</si>
  <si>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</si>
  <si>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</si>
  <si>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</si>
  <si>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</si>
  <si>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</si>
  <si>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</si>
  <si>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</si>
  <si>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</si>
  <si>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</si>
  <si>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</si>
  <si>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</si>
  <si>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</si>
  <si>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</si>
  <si>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</si>
  <si>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</si>
  <si>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</si>
  <si>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</si>
  <si>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</si>
  <si>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</si>
  <si>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</si>
  <si>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</si>
  <si>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</si>
  <si>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</si>
  <si>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</si>
  <si>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</si>
  <si>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</si>
  <si>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</si>
  <si>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</si>
  <si>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</si>
  <si>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</si>
  <si>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</si>
  <si>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</si>
  <si>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</si>
  <si>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</si>
  <si>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</si>
  <si>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</si>
  <si>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</si>
  <si>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</si>
  <si>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</si>
  <si>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</si>
  <si>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</si>
  <si>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</si>
  <si>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</si>
  <si>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</si>
  <si>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</si>
  <si>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</si>
  <si>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</si>
  <si>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</si>
  <si>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</si>
  <si>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</si>
  <si>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</si>
  <si>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</si>
  <si>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</si>
  <si>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</si>
  <si>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</si>
  <si>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</si>
  <si>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</si>
  <si>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</si>
  <si>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</si>
  <si>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</si>
  <si>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</si>
  <si>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</si>
  <si>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</si>
  <si>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</si>
  <si>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</si>
  <si>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</si>
  <si>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</si>
  <si>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</si>
  <si>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</si>
  <si>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</si>
  <si>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</si>
  <si>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</si>
  <si>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</si>
  <si>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</si>
  <si>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</si>
  <si>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</si>
  <si>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</si>
  <si>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</si>
  <si>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</si>
  <si>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</si>
  <si>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</si>
  <si>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</si>
  <si>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</si>
  <si>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</si>
  <si>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</si>
  <si>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</si>
  <si>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</si>
  <si>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</si>
  <si>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</si>
  <si>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</si>
  <si>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</si>
  <si>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</si>
  <si>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</si>
  <si>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</si>
  <si>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</si>
  <si>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</si>
  <si>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</si>
  <si>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</si>
  <si>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</si>
  <si>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</si>
  <si>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</si>
  <si>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</si>
  <si>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</si>
  <si>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</si>
  <si>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</si>
  <si>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</si>
  <si>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</si>
  <si>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</si>
  <si>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</si>
  <si>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</si>
  <si>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</si>
  <si>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</si>
  <si>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</si>
  <si>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</si>
  <si>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</si>
  <si>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</si>
  <si>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</si>
  <si>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</si>
  <si>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</si>
  <si>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</si>
  <si>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</si>
  <si>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</si>
  <si>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</si>
  <si>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</si>
  <si>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</si>
  <si>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</si>
  <si>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</si>
  <si>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</si>
  <si>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</si>
  <si>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</si>
  <si>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</si>
  <si>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</si>
  <si>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</si>
  <si>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</si>
  <si>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</si>
  <si>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</si>
  <si>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</si>
  <si>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</si>
  <si>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</si>
  <si>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</si>
  <si>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</si>
  <si>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</si>
  <si>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</si>
  <si>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</si>
  <si>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</si>
  <si>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</si>
  <si>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</si>
  <si>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</si>
  <si>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</si>
  <si>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</si>
  <si>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</si>
  <si>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</si>
  <si>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</si>
  <si>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</si>
  <si>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</si>
  <si>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</si>
  <si>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</si>
  <si>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</si>
  <si>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</si>
  <si>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</si>
  <si>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</si>
  <si>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</si>
  <si>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</si>
  <si>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</si>
  <si>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</si>
  <si>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</si>
  <si>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</si>
  <si>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</si>
  <si>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</si>
  <si>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</si>
  <si>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</si>
  <si>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</si>
  <si>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</si>
  <si>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</si>
  <si>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</si>
  <si>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</si>
  <si>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</si>
  <si>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</si>
  <si>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</si>
  <si>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</si>
  <si>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</si>
  <si>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</si>
  <si>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</si>
  <si>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</si>
  <si>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</si>
  <si>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</si>
  <si>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</si>
  <si>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</si>
  <si>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</si>
  <si>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</si>
  <si>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</si>
  <si>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</si>
  <si>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</si>
  <si>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</si>
  <si>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</si>
  <si>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</si>
  <si>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</si>
  <si>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</si>
  <si>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</si>
  <si>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</si>
  <si>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</si>
  <si>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</si>
  <si>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</si>
  <si>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</si>
  <si>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</si>
  <si>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</si>
  <si>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</si>
  <si>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</si>
  <si>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</si>
  <si>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</si>
  <si>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</si>
  <si>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</si>
  <si>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</si>
  <si>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</si>
  <si>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</si>
  <si>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</si>
  <si>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</si>
  <si>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</si>
  <si>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</si>
  <si>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</si>
  <si>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</si>
  <si>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</si>
  <si>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</si>
  <si>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</si>
  <si>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</si>
  <si>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</si>
  <si>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</si>
  <si>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</si>
  <si>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</si>
  <si>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</si>
  <si>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</si>
  <si>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</si>
  <si>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</si>
  <si>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</si>
  <si>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</si>
  <si>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</si>
  <si>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</si>
  <si>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</si>
  <si>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</si>
  <si>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</si>
  <si>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</si>
  <si>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</si>
  <si>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</si>
  <si>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</si>
  <si>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</si>
  <si>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</si>
  <si>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</si>
  <si>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</si>
  <si>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</si>
  <si>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</si>
  <si>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</si>
  <si>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</si>
  <si>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</si>
  <si>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</si>
  <si>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</si>
  <si>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</si>
  <si>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</si>
  <si>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</si>
  <si>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</si>
  <si>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</si>
  <si>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</si>
  <si>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</si>
  <si>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</si>
  <si>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</si>
  <si>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</si>
  <si>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</si>
  <si>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</si>
  <si>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</si>
  <si>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</si>
  <si>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</si>
  <si>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</si>
  <si>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</si>
  <si>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</si>
  <si>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</si>
  <si>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</si>
  <si>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</si>
  <si>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</si>
  <si>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</si>
  <si>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</si>
  <si>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</si>
  <si>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</si>
  <si>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</si>
  <si>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</si>
  <si>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</si>
  <si>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</si>
  <si>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</si>
  <si>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</si>
  <si>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</si>
  <si>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</si>
  <si>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</si>
  <si>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</si>
  <si>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</si>
  <si>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</si>
  <si>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</si>
  <si>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</si>
  <si>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</si>
  <si>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</si>
  <si>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</si>
  <si>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</si>
  <si>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</si>
  <si>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</si>
  <si>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</si>
  <si>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</si>
  <si>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</si>
  <si>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</si>
  <si>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</si>
  <si>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</si>
  <si>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</si>
  <si>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</si>
  <si>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</si>
  <si>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</si>
  <si>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</si>
  <si>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</si>
  <si>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</si>
  <si>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</si>
  <si>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</si>
  <si>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</si>
  <si>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</si>
  <si>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</si>
  <si>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</si>
  <si>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</si>
  <si>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</si>
  <si>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</si>
  <si>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</si>
  <si>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</si>
  <si>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</si>
  <si>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</si>
  <si>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</si>
  <si>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</si>
  <si>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</si>
  <si>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</si>
  <si>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</si>
  <si>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</si>
  <si>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</si>
  <si>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</si>
  <si>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</si>
  <si>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</si>
  <si>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</si>
  <si>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</si>
  <si>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</si>
  <si>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</si>
  <si>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</si>
  <si>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</si>
  <si>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</si>
  <si>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</si>
  <si>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</si>
  <si>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</si>
  <si>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</si>
  <si>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</si>
  <si>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</si>
  <si>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</si>
  <si>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</si>
  <si>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</si>
  <si>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</si>
  <si>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</si>
  <si>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</si>
  <si>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</si>
  <si>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</si>
  <si>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</si>
  <si>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</si>
  <si>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</si>
  <si>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</si>
  <si>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</si>
  <si>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</si>
  <si>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</si>
  <si>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</si>
  <si>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</si>
  <si>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</si>
  <si>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李继先</t>
  </si>
  <si>
    <t>坐落：</t>
  </si>
  <si>
    <t>容城县赵村</t>
  </si>
  <si>
    <t>调查编号：</t>
  </si>
  <si>
    <t>0207109-01-08-1012</t>
  </si>
  <si>
    <t>价值时点：</t>
  </si>
  <si>
    <t>2023年11月18日</t>
  </si>
  <si>
    <t>报告编号：</t>
  </si>
  <si>
    <t>康正（容城）2023评字第4号-赵村-</t>
  </si>
  <si>
    <t>8-8</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</si>
  <si>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</si>
  <si>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</si>
  <si>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</si>
  <si>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</si>
  <si>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</si>
  <si>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</si>
  <si>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</si>
  <si>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</si>
  <si>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</si>
  <si>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</si>
  <si>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</si>
  <si>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</si>
  <si>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</si>
  <si>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</si>
  <si>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</si>
  <si>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</si>
  <si>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</si>
  <si>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</si>
  <si>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</si>
  <si>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</si>
  <si>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</si>
  <si>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</si>
  <si>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</si>
  <si>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</si>
  <si>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</si>
  <si>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</si>
  <si>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</si>
  <si>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</si>
  <si>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</si>
  <si>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</si>
  <si>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</si>
  <si>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</si>
  <si>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</si>
  <si>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</si>
  <si>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</si>
  <si>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</si>
  <si>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</si>
  <si>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</si>
  <si>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</si>
  <si>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</si>
  <si>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</si>
  <si>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</si>
  <si>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</si>
  <si>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</si>
  <si>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</si>
  <si>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</si>
  <si>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</si>
  <si>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</si>
  <si>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</si>
  <si>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</si>
  <si>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</si>
  <si>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</si>
  <si>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</si>
  <si>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</si>
  <si>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</si>
  <si>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</si>
  <si>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</si>
  <si>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</si>
  <si>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</si>
  <si>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</si>
  <si>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</si>
  <si>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</si>
  <si>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</si>
  <si>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</si>
  <si>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</si>
  <si>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</si>
  <si>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</si>
  <si>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</si>
  <si>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</si>
  <si>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</si>
  <si>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</si>
  <si>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</si>
  <si>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</si>
  <si>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</si>
  <si>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</si>
  <si>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</si>
  <si>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</si>
  <si>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</si>
  <si>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</si>
  <si>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</si>
  <si>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</si>
  <si>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</si>
  <si>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</si>
  <si>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</si>
  <si>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</si>
  <si>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</si>
  <si>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</si>
  <si>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</si>
  <si>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</si>
  <si>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</si>
  <si>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</si>
  <si>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</si>
  <si>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</si>
  <si>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</si>
  <si>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</si>
  <si>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</si>
  <si>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</si>
  <si>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</si>
  <si>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</si>
  <si>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</si>
  <si>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</si>
  <si>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</si>
  <si>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</si>
  <si>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</si>
  <si>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</si>
  <si>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</si>
  <si>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</si>
  <si>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</si>
  <si>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</si>
  <si>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</si>
  <si>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</si>
  <si>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</si>
  <si>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</si>
  <si>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</si>
  <si>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</si>
  <si>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</si>
  <si>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</si>
  <si>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</si>
  <si>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</si>
  <si>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</si>
  <si>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</si>
  <si>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</si>
  <si>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</si>
  <si>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</si>
  <si>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</si>
  <si>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</si>
  <si>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</si>
  <si>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</si>
  <si>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</si>
  <si>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</si>
  <si>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</si>
  <si>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</si>
  <si>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</si>
  <si>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</si>
  <si>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</si>
  <si>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</si>
  <si>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</si>
  <si>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</si>
  <si>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</si>
  <si>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</si>
  <si>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</si>
  <si>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</si>
  <si>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</si>
  <si>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</si>
  <si>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</si>
  <si>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</si>
  <si>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</si>
  <si>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</si>
  <si>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</si>
  <si>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</si>
  <si>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</si>
  <si>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</si>
  <si>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</si>
  <si>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</si>
  <si>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</si>
  <si>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</si>
  <si>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</si>
  <si>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</si>
  <si>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</si>
  <si>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</si>
  <si>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</si>
  <si>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</si>
  <si>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</si>
  <si>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</si>
  <si>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</si>
  <si>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</si>
  <si>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</si>
  <si>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</si>
  <si>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</si>
  <si>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</si>
  <si>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</si>
  <si>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</si>
  <si>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</si>
  <si>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</si>
  <si>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</si>
  <si>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</si>
  <si>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</si>
  <si>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</si>
  <si>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</si>
  <si>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</si>
  <si>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</si>
  <si>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</si>
  <si>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</si>
  <si>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</si>
  <si>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</si>
  <si>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</si>
  <si>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</si>
  <si>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</si>
  <si>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</si>
  <si>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</si>
  <si>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</si>
  <si>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</si>
  <si>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</si>
  <si>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</si>
  <si>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</si>
  <si>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</si>
  <si>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</si>
  <si>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</si>
  <si>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</si>
  <si>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</si>
  <si>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</si>
  <si>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</si>
  <si>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</si>
  <si>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</si>
  <si>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</si>
  <si>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</si>
  <si>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</si>
  <si>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</si>
  <si>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</si>
  <si>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</si>
  <si>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</si>
  <si>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</si>
  <si>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</si>
  <si>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</si>
  <si>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</si>
  <si>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</si>
  <si>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</si>
  <si>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</si>
  <si>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</si>
  <si>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</si>
  <si>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</si>
  <si>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</si>
  <si>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</si>
  <si>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</si>
  <si>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</si>
  <si>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</si>
  <si>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</si>
  <si>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</si>
  <si>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</si>
  <si>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</si>
  <si>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</si>
  <si>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</si>
  <si>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</si>
  <si>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</si>
  <si>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</si>
  <si>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</si>
  <si>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</si>
  <si>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</si>
  <si>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</si>
  <si>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</si>
  <si>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</si>
  <si>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</si>
  <si>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</si>
  <si>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</si>
  <si>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</si>
  <si>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</si>
  <si>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</si>
  <si>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</si>
  <si>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石棉瓦雨罩</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</si>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</sst>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0207109-01-08-1012</v>
      </c>
      <c r="C2" s="323">
        <f>输机表!P2</f>
        <v>0</v>
      </c>
      <c r="D2" s="323" t="str">
        <f>输机表!U2&amp;输机表!Y2</f>
        <v>康正（容城）2023评字第4号-赵村-8-8</v>
      </c>
      <c r="E2" s="323" t="str">
        <f>输机表!D2</f>
        <v>李继先</v>
      </c>
      <c r="F2" s="323" t="str">
        <f>输机表!F2</f>
        <v>容城县赵村</v>
      </c>
      <c r="G2" s="323">
        <f ca="1">结果通知单!C12</f>
        <v>83.98</v>
      </c>
      <c r="H2" s="323"/>
      <c r="I2" s="323"/>
      <c r="J2" s="323">
        <f ca="1">结果通知单!G12</f>
        <v>98173</v>
      </c>
      <c r="K2" s="323">
        <f ca="1">结果通知单!G41</f>
        <v>35856</v>
      </c>
      <c r="L2" s="323">
        <f ca="1">IF(J2+K2=结果通知单!C42,J2+K2,"请检查")</f>
        <v>134029</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29" workbookViewId="0">
      <selection activeCell="G42" sqref="G42:H42"/>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3.4</v>
      </c>
      <c r="F4" s="92" t="s">
        <v>964</v>
      </c>
      <c r="G4" s="92" t="s">
        <v>965</v>
      </c>
      <c r="H4" s="92" t="s">
        <v>966</v>
      </c>
      <c r="I4" s="92">
        <v>37</v>
      </c>
      <c r="J4" s="92">
        <v>1</v>
      </c>
      <c r="K4" s="92" t="s">
        <v>967</v>
      </c>
      <c r="L4" s="92" t="s">
        <v>968</v>
      </c>
      <c r="M4" s="92">
        <v>0.2</v>
      </c>
      <c r="N4" s="92">
        <v>0.2</v>
      </c>
      <c r="O4" s="92" t="s">
        <v>969</v>
      </c>
      <c r="P4" s="92" t="s">
        <v>969</v>
      </c>
      <c r="Q4" s="92" t="s">
        <v>970</v>
      </c>
      <c r="R4" s="92" t="s">
        <v>969</v>
      </c>
      <c r="S4" s="125">
        <v>83.98</v>
      </c>
      <c r="T4" s="125" t="s">
        <v>971</v>
      </c>
      <c r="U4" s="125"/>
      <c r="V4" s="126"/>
      <c r="W4" s="96">
        <f>ROUND(F5*ROUND(E5+G5+H5+I5+J5+K5+L5+M5+N5+O5+P5+Q5+R5+U5+T5+1,3)*V5,0)</f>
        <v>911</v>
      </c>
      <c r="X4" s="127">
        <f>ROUND(L60/S4,0)</f>
        <v>258</v>
      </c>
      <c r="Y4" s="127">
        <f>W4+X4</f>
        <v>1169</v>
      </c>
      <c r="Z4" s="143">
        <f>ROUND(Y4*S4,0)</f>
        <v>98173</v>
      </c>
      <c r="AA4" s="144">
        <f>IF(Q4="无",0,IF(Q4="地暖",0,S4))</f>
        <v>83.98</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966</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-0.04</v>
      </c>
      <c r="K5" s="97">
        <f>VLOOKUP(F4,系数区域,VLOOKUP(K4,内墙面列数,2,0),0)</f>
        <v>0</v>
      </c>
      <c r="L5" s="97">
        <f>VLOOKUP(L4,$BH$3:$BI$14,2,0)</f>
        <v>0</v>
      </c>
      <c r="M5" s="95">
        <f>IFERROR(ROUND(((M4-VLOOKUP(F4,系数区域,25,0))*AG5)*0.1,4)*AE5,0)</f>
        <v>-0.02</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0.83</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40</v>
      </c>
      <c r="E30" s="107"/>
      <c r="F30" s="108" t="str">
        <f>+D30</f>
        <v>60地砖</v>
      </c>
      <c r="G30" s="109">
        <f>S4</f>
        <v>83.98</v>
      </c>
      <c r="H30" s="109"/>
      <c r="I30" s="96" t="str">
        <f t="shared" ref="I30:I59" si="48">VLOOKUP(F30,价格表,2,0)</f>
        <v>㎡</v>
      </c>
      <c r="J30" s="108">
        <f t="shared" ref="J30:J59" si="49">VLOOKUP(F30,价格表,5,0)</f>
        <v>80</v>
      </c>
      <c r="K30" s="119">
        <f>$V$5</f>
        <v>0.83</v>
      </c>
      <c r="L30" s="108">
        <f>ROUND(IFERROR(ROUND(G30,2)*J30*K30,),0)</f>
        <v>5576</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83.98</v>
      </c>
      <c r="H31" s="109"/>
      <c r="I31" s="96" t="str">
        <f t="shared" si="48"/>
        <v>㎡</v>
      </c>
      <c r="J31" s="108">
        <f t="shared" si="49"/>
        <v>30</v>
      </c>
      <c r="K31" s="119">
        <f t="shared" ref="K31:K59" si="53">$V$5</f>
        <v>0.83</v>
      </c>
      <c r="L31" s="108">
        <f t="shared" ref="L31:L59" si="54">ROUND(IFERROR(ROUND(G31,2)*J31*K31,),0)</f>
        <v>2091</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报告编号：康正（容城）2023评字第4号-赵村-8-8</v>
      </c>
      <c r="EZ31" s="262"/>
      <c r="FA31" s="262"/>
      <c r="FB31" s="262"/>
      <c r="FC31" s="262"/>
    </row>
    <row r="32" ht="22.15" customHeight="1" spans="1:159">
      <c r="A32" s="105"/>
      <c r="B32" s="106">
        <v>3</v>
      </c>
      <c r="C32" s="107" t="s">
        <v>123</v>
      </c>
      <c r="D32" s="107" t="s">
        <v>129</v>
      </c>
      <c r="E32" s="107"/>
      <c r="F32" s="108" t="str">
        <f t="shared" si="52"/>
        <v>塑钢、铝合金隔断</v>
      </c>
      <c r="G32" s="109">
        <f>(1.5+2.1)*2.7</f>
        <v>9.72</v>
      </c>
      <c r="H32" s="109"/>
      <c r="I32" s="96" t="str">
        <f t="shared" si="48"/>
        <v>㎡</v>
      </c>
      <c r="J32" s="108">
        <f t="shared" si="49"/>
        <v>200</v>
      </c>
      <c r="K32" s="119">
        <f t="shared" si="53"/>
        <v>0.83</v>
      </c>
      <c r="L32" s="108">
        <f t="shared" si="54"/>
        <v>1614</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李继先</v>
      </c>
      <c r="EX32" s="40"/>
      <c r="EY32" s="41" t="s">
        <v>1044</v>
      </c>
      <c r="EZ32" s="42"/>
      <c r="FA32" s="39">
        <f>G2</f>
        <v>0</v>
      </c>
      <c r="FB32" s="43"/>
      <c r="FC32" s="40"/>
    </row>
    <row r="33" ht="21.6" customHeight="1" spans="1:159">
      <c r="A33" s="105"/>
      <c r="B33" s="106">
        <v>4</v>
      </c>
      <c r="C33" s="107" t="s">
        <v>168</v>
      </c>
      <c r="D33" s="107" t="s">
        <v>169</v>
      </c>
      <c r="E33" s="107"/>
      <c r="F33" s="108" t="str">
        <f t="shared" si="52"/>
        <v>普通坐便器</v>
      </c>
      <c r="G33" s="109">
        <v>1</v>
      </c>
      <c r="H33" s="109"/>
      <c r="I33" s="96" t="str">
        <f t="shared" si="48"/>
        <v>个</v>
      </c>
      <c r="J33" s="108">
        <f t="shared" si="49"/>
        <v>500</v>
      </c>
      <c r="K33" s="119">
        <f t="shared" si="53"/>
        <v>0.83</v>
      </c>
      <c r="L33" s="108">
        <f t="shared" si="54"/>
        <v>415</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102</v>
      </c>
      <c r="D34" s="107" t="s">
        <v>109</v>
      </c>
      <c r="E34" s="107"/>
      <c r="F34" s="108" t="str">
        <f t="shared" si="52"/>
        <v>普通壁纸</v>
      </c>
      <c r="G34" s="109">
        <f>(3.9+3.2)*2*1.8-1.4*2-1.7*1.4*2-1.5-2.2*2.4+(10.5+5.3)*2*3-1.5*1.3-2.3*1.5*2+1.8*3*2</f>
        <v>107.97</v>
      </c>
      <c r="H34" s="109"/>
      <c r="I34" s="96" t="str">
        <f t="shared" si="48"/>
        <v>㎡</v>
      </c>
      <c r="J34" s="108">
        <f t="shared" si="49"/>
        <v>40</v>
      </c>
      <c r="K34" s="119">
        <f t="shared" si="53"/>
        <v>0.83</v>
      </c>
      <c r="L34" s="108">
        <f t="shared" si="54"/>
        <v>3585</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168</v>
      </c>
      <c r="D35" s="107" t="s">
        <v>175</v>
      </c>
      <c r="E35" s="107"/>
      <c r="F35" s="108" t="str">
        <f t="shared" si="52"/>
        <v>立柱洗手盆</v>
      </c>
      <c r="G35" s="109">
        <v>1</v>
      </c>
      <c r="H35" s="109"/>
      <c r="I35" s="96" t="str">
        <f t="shared" si="48"/>
        <v>个</v>
      </c>
      <c r="J35" s="108">
        <f t="shared" si="49"/>
        <v>200</v>
      </c>
      <c r="K35" s="119">
        <f t="shared" si="53"/>
        <v>0.83</v>
      </c>
      <c r="L35" s="108">
        <f t="shared" si="54"/>
        <v>166</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133</v>
      </c>
      <c r="D36" s="107" t="s">
        <v>140</v>
      </c>
      <c r="E36" s="107"/>
      <c r="F36" s="108" t="str">
        <f t="shared" si="52"/>
        <v>普通整体厨房</v>
      </c>
      <c r="G36" s="109">
        <f>3.3+3</f>
        <v>6.3</v>
      </c>
      <c r="H36" s="109"/>
      <c r="I36" s="96" t="str">
        <f t="shared" si="48"/>
        <v>m</v>
      </c>
      <c r="J36" s="108">
        <f t="shared" si="49"/>
        <v>350</v>
      </c>
      <c r="K36" s="119">
        <f t="shared" si="53"/>
        <v>0.83</v>
      </c>
      <c r="L36" s="108">
        <f t="shared" si="54"/>
        <v>1830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133</v>
      </c>
      <c r="D37" s="107" t="s">
        <v>143</v>
      </c>
      <c r="E37" s="107"/>
      <c r="F37" s="108" t="str">
        <f t="shared" si="52"/>
        <v>普通吊柜</v>
      </c>
      <c r="G37" s="109">
        <f>3.3</f>
        <v>3.3</v>
      </c>
      <c r="H37" s="109"/>
      <c r="I37" s="96" t="str">
        <f t="shared" si="48"/>
        <v>m</v>
      </c>
      <c r="J37" s="108">
        <f t="shared" si="49"/>
        <v>200</v>
      </c>
      <c r="K37" s="119">
        <f t="shared" si="53"/>
        <v>0.83</v>
      </c>
      <c r="L37" s="108">
        <f t="shared" si="54"/>
        <v>548</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v>
      </c>
      <c r="D38" s="107" t="s">
        <v>13</v>
      </c>
      <c r="E38" s="107"/>
      <c r="F38" s="108" t="str">
        <f t="shared" si="52"/>
        <v>外墙涂料</v>
      </c>
      <c r="G38" s="109">
        <f>11.5*4+10.5*4-2.3*1.5*2-2.2*2.4-1.5*1.3</f>
        <v>73.87</v>
      </c>
      <c r="H38" s="109"/>
      <c r="I38" s="96" t="str">
        <f t="shared" si="48"/>
        <v>㎡</v>
      </c>
      <c r="J38" s="108">
        <f t="shared" si="49"/>
        <v>45</v>
      </c>
      <c r="K38" s="119">
        <f t="shared" si="53"/>
        <v>0.83</v>
      </c>
      <c r="L38" s="108">
        <f t="shared" si="54"/>
        <v>2759</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6.5</v>
      </c>
      <c r="BI38" s="171" t="str">
        <f t="shared" ref="BI38:BI51" si="67">I186</f>
        <v>㎡</v>
      </c>
      <c r="BJ38" s="171">
        <f ca="1" t="shared" ref="BJ38:BJ51" si="68">L186</f>
        <v>1170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168</v>
      </c>
      <c r="D39" s="107" t="s">
        <v>180</v>
      </c>
      <c r="E39" s="107"/>
      <c r="F39" s="108" t="str">
        <f t="shared" si="52"/>
        <v>水池（水泥、水磨石、陶瓷水池）</v>
      </c>
      <c r="G39" s="109">
        <v>1</v>
      </c>
      <c r="H39" s="109"/>
      <c r="I39" s="96" t="str">
        <f t="shared" si="48"/>
        <v>个</v>
      </c>
      <c r="J39" s="108">
        <f t="shared" si="49"/>
        <v>80</v>
      </c>
      <c r="K39" s="119">
        <f t="shared" si="53"/>
        <v>0.83</v>
      </c>
      <c r="L39" s="108">
        <f t="shared" si="54"/>
        <v>66</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22.2</v>
      </c>
      <c r="BI39" s="171" t="str">
        <f t="shared" si="67"/>
        <v>㎡</v>
      </c>
      <c r="BJ39" s="171">
        <f ca="1" t="shared" si="68"/>
        <v>3996</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81</v>
      </c>
      <c r="D40" s="107" t="s">
        <v>98</v>
      </c>
      <c r="E40" s="107"/>
      <c r="F40" s="108" t="str">
        <f t="shared" si="52"/>
        <v>铁质防盗网</v>
      </c>
      <c r="G40" s="109">
        <f>2*1.7</f>
        <v>3.4</v>
      </c>
      <c r="H40" s="109"/>
      <c r="I40" s="96" t="str">
        <f t="shared" si="48"/>
        <v>㎡</v>
      </c>
      <c r="J40" s="108">
        <f t="shared" si="49"/>
        <v>80</v>
      </c>
      <c r="K40" s="119">
        <f t="shared" si="53"/>
        <v>0.83</v>
      </c>
      <c r="L40" s="108">
        <f t="shared" si="54"/>
        <v>226</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干砌墙</v>
      </c>
      <c r="BH40" s="219">
        <f t="shared" si="69"/>
        <v>38.24</v>
      </c>
      <c r="BI40" s="171" t="str">
        <f t="shared" si="67"/>
        <v>㎡</v>
      </c>
      <c r="BJ40" s="171">
        <f ca="1" t="shared" si="68"/>
        <v>3059</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81</v>
      </c>
      <c r="D41" s="107" t="s">
        <v>100</v>
      </c>
      <c r="E41" s="107"/>
      <c r="F41" s="108" t="str">
        <f t="shared" si="52"/>
        <v>手动卷帘门、窗</v>
      </c>
      <c r="G41" s="109">
        <f>2*2.6*1.8+2.6*2.8</f>
        <v>16.64</v>
      </c>
      <c r="H41" s="109"/>
      <c r="I41" s="96" t="str">
        <f t="shared" si="48"/>
        <v>㎡</v>
      </c>
      <c r="J41" s="108">
        <f t="shared" si="49"/>
        <v>200</v>
      </c>
      <c r="K41" s="119">
        <f t="shared" si="53"/>
        <v>0.83</v>
      </c>
      <c r="L41" s="108">
        <f t="shared" si="54"/>
        <v>2762</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水泥地面</v>
      </c>
      <c r="BH41" s="219">
        <f t="shared" si="69"/>
        <v>72.94</v>
      </c>
      <c r="BI41" s="171" t="str">
        <f t="shared" si="67"/>
        <v>㎡</v>
      </c>
      <c r="BJ41" s="171">
        <f ca="1" t="shared" si="68"/>
        <v>3647</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0.83</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平砖地面</v>
      </c>
      <c r="BH42" s="219">
        <f t="shared" si="69"/>
        <v>82.81</v>
      </c>
      <c r="BI42" s="171" t="str">
        <f t="shared" si="67"/>
        <v>㎡</v>
      </c>
      <c r="BJ42" s="171">
        <f ca="1" t="shared" si="68"/>
        <v>2070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0.83</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水井</v>
      </c>
      <c r="BH43" s="219">
        <f t="shared" si="69"/>
        <v>1</v>
      </c>
      <c r="BI43" s="171" t="str">
        <f t="shared" si="67"/>
        <v>眼</v>
      </c>
      <c r="BJ43" s="171">
        <f ca="1" t="shared" si="68"/>
        <v>4000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0.83</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太阳能</v>
      </c>
      <c r="BH44" s="219">
        <f t="shared" si="69"/>
        <v>1</v>
      </c>
      <c r="BI44" s="171" t="str">
        <f t="shared" si="67"/>
        <v>台</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0.83</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空调</v>
      </c>
      <c r="BH45" s="219">
        <f t="shared" si="69"/>
        <v>2</v>
      </c>
      <c r="BI45" s="171" t="str">
        <f t="shared" si="67"/>
        <v>台</v>
      </c>
      <c r="BJ45" s="171">
        <f ca="1" t="shared" si="68"/>
        <v>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0.83</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宽带</v>
      </c>
      <c r="BH46" s="219">
        <f t="shared" si="69"/>
        <v>1</v>
      </c>
      <c r="BI46" s="171" t="str">
        <f t="shared" si="67"/>
        <v>条</v>
      </c>
      <c r="BJ46" s="171">
        <f ca="1" t="shared" si="68"/>
        <v>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6.5</v>
      </c>
      <c r="EX46" s="58" t="str">
        <f ca="1">IFERROR(VLOOKUP(FE46,$BD$38:$BJ$92,6,0),"")</f>
        <v>㎡</v>
      </c>
      <c r="EY46" s="59">
        <f ca="1">IF(EV46="","",SUMIF($BG$38:$BG$107,EV46,$BJ$38:$BJ$107))</f>
        <v>1170</v>
      </c>
      <c r="EZ46" s="59" t="str">
        <f ca="1">IFERROR(VLOOKUP(FF46,$BD$38:$BJ$92,4,0),"")</f>
        <v>砖墙</v>
      </c>
      <c r="FA46" s="58">
        <f ca="1">IF(EZ46="","",SUMIF($BG$38:$BG$107,EZ46,$BH$38:$BH$107))</f>
        <v>22.2</v>
      </c>
      <c r="FB46" s="58" t="str">
        <f ca="1">IFERROR(VLOOKUP(FF46,$BD$38:$BJ$92,6,0),"")</f>
        <v>㎡</v>
      </c>
      <c r="FC46" s="59">
        <f ca="1">IF(EZ46="","",SUMIF($BG$38:$BG$107,EZ46,$BJ$38:$BJ$107))</f>
        <v>3996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0.83</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监控摄像头</v>
      </c>
      <c r="BH47" s="219">
        <f t="shared" si="69"/>
        <v>4</v>
      </c>
      <c r="BI47" s="171" t="str">
        <f t="shared" si="67"/>
        <v>个</v>
      </c>
      <c r="BJ47" s="171">
        <f ca="1" t="shared" si="68"/>
        <v>800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干砌墙</v>
      </c>
      <c r="EW47" s="58">
        <f ca="1">IF(EV47="","",SUMIF($BG$38:$BG$107,EV47,$BH$38:$BH$107))</f>
        <v>38.24</v>
      </c>
      <c r="EX47" s="58" t="str">
        <f ca="1">IFERROR(VLOOKUP(FE47,$BD$38:$BJ$92,6,0),"")</f>
        <v>㎡</v>
      </c>
      <c r="EY47" s="59">
        <f ca="1">IF(EV47="","",SUMIF($BG$38:$BG$107,EV47,$BJ$38:$BJ$107))</f>
        <v>3059</v>
      </c>
      <c r="EZ47" s="59" t="str">
        <f ca="1">IFERROR(VLOOKUP(FF47,$BD$38:$BJ$92,4,0),"")</f>
        <v>水泥地面</v>
      </c>
      <c r="FA47" s="58">
        <f ca="1">IF(EZ47="","",SUMIF($BG$38:$BG$107,EZ47,$BH$38:$BH$107))</f>
        <v>72.94</v>
      </c>
      <c r="FB47" s="58" t="str">
        <f ca="1">IFERROR(VLOOKUP(FF47,$BD$38:$BJ$92,6,0),"")</f>
        <v>㎡</v>
      </c>
      <c r="FC47" s="59">
        <f ca="1">IF(EZ47="","",SUMIF($BG$38:$BG$107,EZ47,$BJ$38:$BJ$107))</f>
        <v>3647</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0.83</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渗水井</v>
      </c>
      <c r="BH48" s="219">
        <f t="shared" si="69"/>
        <v>1</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平砖地面</v>
      </c>
      <c r="EW48" s="58">
        <f ca="1">IF(EV48="","",SUMIF($BG$38:$BG$107,EV48,$BH$38:$BH$107))</f>
        <v>82.81</v>
      </c>
      <c r="EX48" s="58" t="str">
        <f ca="1">IFERROR(VLOOKUP(FE48,$BD$38:$BJ$92,6,0),"")</f>
        <v>㎡</v>
      </c>
      <c r="EY48" s="59">
        <f ca="1">IF(EV48="","",SUMIF($BG$38:$BG$107,EV48,$BJ$38:$BJ$107))</f>
        <v>2070</v>
      </c>
      <c r="EZ48" s="59" t="str">
        <f ca="1">IFERROR(VLOOKUP(FF48,$BD$38:$BJ$92,4,0),"")</f>
        <v>水井</v>
      </c>
      <c r="FA48" s="58">
        <f ca="1">IF(EZ48="","",SUMIF($BG$38:$BG$107,EZ48,$BH$38:$BH$107))</f>
        <v>1</v>
      </c>
      <c r="FB48" s="58" t="str">
        <f ca="1">IFERROR(VLOOKUP(FF48,$BD$38:$BJ$92,6,0),"")</f>
        <v>眼</v>
      </c>
      <c r="FC48" s="59">
        <f ca="1">IF(EZ48="","",SUMIF($BG$38:$BG$107,EZ48,$BJ$38:$BJ$107))</f>
        <v>4000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0.83</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广告牌</v>
      </c>
      <c r="BH49" s="219">
        <f t="shared" si="69"/>
        <v>31.8</v>
      </c>
      <c r="BI49" s="171" t="str">
        <f t="shared" si="67"/>
        <v>㎡</v>
      </c>
      <c r="BJ49" s="171">
        <f ca="1" t="shared" si="68"/>
        <v>4770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2</v>
      </c>
      <c r="FB49" s="58" t="str">
        <f ca="1">IFERROR(VLOOKUP(FF49,$BD$38:$BJ$92,6,0),"")</f>
        <v>台</v>
      </c>
      <c r="FC49" s="59">
        <f ca="1">IF(EZ49="","",SUMIF($BG$38:$BG$107,EZ49,$BJ$38:$BJ$107))</f>
        <v>800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0.83</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IF(BJ50=0,0,IF(COUNTIF($BG50:$BG$107,BG50)&lt;2,1,0))</f>
        <v>1</v>
      </c>
      <c r="BF50" s="171">
        <v>13</v>
      </c>
      <c r="BG50" s="171" t="str">
        <f t="shared" si="66"/>
        <v>石棉瓦雨罩</v>
      </c>
      <c r="BH50" s="219">
        <f t="shared" si="69"/>
        <v>24.8</v>
      </c>
      <c r="BI50" s="171" t="str">
        <f t="shared" si="67"/>
        <v>㎡</v>
      </c>
      <c r="BJ50" s="171">
        <f t="shared" si="68"/>
        <v>744</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监控摄像头</v>
      </c>
      <c r="FA50" s="58">
        <f ca="1">IF(EZ50="","",SUMIF($BG$38:$BG$107,EZ50,$BH$38:$BH$107))</f>
        <v>4</v>
      </c>
      <c r="FB50" s="58" t="str">
        <f ca="1">IFERROR(VLOOKUP(FF50,$BD$38:$BJ$92,6,0),"")</f>
        <v>个</v>
      </c>
      <c r="FC50" s="59">
        <f ca="1">IF(EZ50="","",SUMIF($BG$38:$BG$107,EZ50,$BJ$38:$BJ$107))</f>
        <v>800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0.83</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0.83</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0.83</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0.83</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0.83</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0.83</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0.83</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0.83</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0.83</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21638</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广告牌</v>
      </c>
      <c r="FA60" s="58">
        <f ca="1" t="shared" ref="FA60:FA70" si="80">IF(EZ60="","",SUMIF($BG$38:$BG$107,EZ60,$BH$38:$BH$107))</f>
        <v>31.8</v>
      </c>
      <c r="FB60" s="58" t="str">
        <f ca="1" t="shared" ref="FB60:FB70" si="81">IFERROR(VLOOKUP(FF60,$BD$38:$BJ$92,6,0),"")</f>
        <v>㎡</v>
      </c>
      <c r="FC60" s="59">
        <f ca="1" t="shared" ref="FC60:FC70" si="82">IF(EZ60="","",SUMIF($BG$38:$BG$107,EZ60,$BJ$38:$BJ$107))</f>
        <v>4770</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石棉瓦雨罩</v>
      </c>
      <c r="EW61" s="58">
        <f ca="1" t="shared" si="76"/>
        <v>24.8</v>
      </c>
      <c r="EX61" s="58" t="str">
        <f ca="1" t="shared" si="77"/>
        <v>㎡</v>
      </c>
      <c r="EY61" s="59">
        <f ca="1" t="shared" si="78"/>
        <v>744</v>
      </c>
      <c r="EZ61" s="59" t="str">
        <f ca="1" t="shared" si="79"/>
        <v>P1</v>
      </c>
      <c r="FA61" s="58">
        <f ca="1" t="shared" si="80"/>
        <v>29.67</v>
      </c>
      <c r="FB61" s="58" t="str">
        <f ca="1" t="shared" si="81"/>
        <v>㎡</v>
      </c>
      <c r="FC61" s="59">
        <f ca="1" t="shared" si="82"/>
        <v>5055</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P2</v>
      </c>
      <c r="EW62" s="58">
        <f ca="1" t="shared" si="76"/>
        <v>89.89</v>
      </c>
      <c r="EX62" s="58" t="str">
        <f ca="1" t="shared" si="77"/>
        <v>㎡</v>
      </c>
      <c r="EY62" s="59">
        <f ca="1" t="shared" si="78"/>
        <v>4045</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35856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14</v>
      </c>
      <c r="BE72" s="171">
        <f>IF(BJ72=0,0,IF(COUNTIF($BG72:$BG$107,BG72)&lt;2,1,0))</f>
        <v>1</v>
      </c>
      <c r="BF72" s="171">
        <v>35</v>
      </c>
      <c r="BG72" s="171" t="str">
        <f>R186</f>
        <v>P1</v>
      </c>
      <c r="BH72" s="219">
        <f>ROUND(T186,2)</f>
        <v>29.67</v>
      </c>
      <c r="BI72" s="171" t="str">
        <f>U186</f>
        <v>㎡</v>
      </c>
      <c r="BJ72" s="171">
        <f>X186</f>
        <v>5055</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35856</v>
      </c>
      <c r="EY72" s="61"/>
      <c r="EZ72" s="63" t="s">
        <v>1063</v>
      </c>
      <c r="FA72" s="64" t="str">
        <f ca="1">TEXT(EX72,"[DBnum2]")&amp;"元整"</f>
        <v>叁万伍仟捌佰伍拾陆元整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15</v>
      </c>
      <c r="BE73" s="171">
        <f>IF(BJ73=0,0,IF(COUNTIF($BG73:$BG$107,BG73)&lt;2,1,0))</f>
        <v>1</v>
      </c>
      <c r="BF73" s="171">
        <v>36</v>
      </c>
      <c r="BG73" s="171" t="str">
        <f>R187</f>
        <v>P2</v>
      </c>
      <c r="BH73" s="219">
        <f t="shared" ref="BH73:BH104" si="93">ROUND(T187,2)</f>
        <v>89.89</v>
      </c>
      <c r="BI73" s="171" t="str">
        <f>U187</f>
        <v>㎡</v>
      </c>
      <c r="BJ73" s="171">
        <f>X187</f>
        <v>4045</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报告编号：康正（容城）2023评字第4号-赵村-8-8</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李继先</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35856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叁万伍仟捌佰伍拾陆元整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2.5*2.6</f>
        <v>6.5</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1170</v>
      </c>
      <c r="M186" s="114"/>
      <c r="N186" s="106">
        <v>35</v>
      </c>
      <c r="O186" s="107"/>
      <c r="P186" s="107"/>
      <c r="Q186" s="292"/>
      <c r="R186" s="299" t="s">
        <v>1116</v>
      </c>
      <c r="S186" s="300"/>
      <c r="T186" s="296">
        <v>29.67</v>
      </c>
      <c r="U186" s="301" t="s">
        <v>12</v>
      </c>
      <c r="V186" s="302" t="e">
        <f ca="1">IF(Q186="",VLOOKUP(R186,价格表,5,0),VLOOKUP(Q186,INDIRECT("价格引用表!K"&amp;MATCH(R186,价格引用表!H:H,0)&amp;":L1200"),2,0))</f>
        <v>#N/A</v>
      </c>
      <c r="W186" s="298">
        <v>1</v>
      </c>
      <c r="X186" s="302">
        <f>ROUND(((2.8+5.1)*2+15.5*5.1)*45+(2.4*2.8+9.2*1.4*2+4.9*1.4)*20,0)</f>
        <v>5055</v>
      </c>
    </row>
    <row r="187" ht="18" customHeight="1" spans="1:24">
      <c r="A187" s="114"/>
      <c r="B187" s="106">
        <v>2</v>
      </c>
      <c r="C187" s="107" t="s">
        <v>29</v>
      </c>
      <c r="D187" s="107" t="s">
        <v>207</v>
      </c>
      <c r="E187" s="292" t="s">
        <v>225</v>
      </c>
      <c r="F187" s="108" t="str">
        <f t="shared" si="141"/>
        <v>砖墙</v>
      </c>
      <c r="G187" s="293">
        <f>7.4*3</f>
        <v>22.2</v>
      </c>
      <c r="H187" s="294"/>
      <c r="I187" s="96" t="str">
        <f>IFERROR(IF(E187="",VLOOKUP(F187,价格表,2,0),(VLOOKUP(E187,IF({1,0},价格引用表!K:K,价格引用表!I:I),2,0))),"")</f>
        <v>㎡</v>
      </c>
      <c r="J187" s="108">
        <f ca="1">IF(E187="",VLOOKUP(F187,价格表,5,0),VLOOKUP(E187,INDIRECT("价格引用表!K"&amp;MATCH(D187,价格引用表!H:H,0)&amp;":L1200"),2,0))</f>
        <v>180</v>
      </c>
      <c r="K187" s="298">
        <v>1</v>
      </c>
      <c r="L187" s="108">
        <f ca="1" t="shared" ref="L187:L218" si="142">ROUND(IFERROR(ROUND(G187,2)*J187*K187,),0)</f>
        <v>3996</v>
      </c>
      <c r="M187" s="114"/>
      <c r="N187" s="106">
        <v>36</v>
      </c>
      <c r="O187" s="107"/>
      <c r="P187" s="107"/>
      <c r="Q187" s="292"/>
      <c r="R187" s="299" t="s">
        <v>1117</v>
      </c>
      <c r="S187" s="300"/>
      <c r="T187" s="109">
        <v>89.89</v>
      </c>
      <c r="U187" s="301" t="s">
        <v>12</v>
      </c>
      <c r="V187" s="302">
        <v>45</v>
      </c>
      <c r="W187" s="298">
        <v>1</v>
      </c>
      <c r="X187" s="302">
        <f t="shared" ref="X187:X218" si="143">ROUND(IFERROR(ROUND(T187,2)*V187*W187,),0)</f>
        <v>4045</v>
      </c>
    </row>
    <row r="188" ht="18" customHeight="1" spans="1:24">
      <c r="A188" s="114"/>
      <c r="B188" s="106">
        <v>3</v>
      </c>
      <c r="C188" s="107" t="s">
        <v>29</v>
      </c>
      <c r="D188" s="107" t="s">
        <v>216</v>
      </c>
      <c r="E188" s="292"/>
      <c r="F188" s="108" t="str">
        <f t="shared" si="141"/>
        <v>干砌墙</v>
      </c>
      <c r="G188" s="293">
        <f>(9.2*2+5.5)*1.6</f>
        <v>38.24</v>
      </c>
      <c r="H188" s="294"/>
      <c r="I188" s="96" t="str">
        <f>IFERROR(IF(E188="",VLOOKUP(F188,价格表,2,0),(VLOOKUP(E188,IF({1,0},价格引用表!K:K,价格引用表!I:I),2,0))),"")</f>
        <v>㎡</v>
      </c>
      <c r="J188" s="108">
        <f ca="1">IF(E188="",VLOOKUP(F188,价格表,5,0),VLOOKUP(E188,INDIRECT("价格引用表!K"&amp;MATCH(D188,价格引用表!H:H,0)&amp;":L1200"),2,0))</f>
        <v>80</v>
      </c>
      <c r="K188" s="298">
        <v>1</v>
      </c>
      <c r="L188" s="108">
        <f ca="1" t="shared" si="142"/>
        <v>3059</v>
      </c>
      <c r="M188" s="114"/>
      <c r="N188" s="106">
        <v>37</v>
      </c>
      <c r="O188" s="107"/>
      <c r="P188" s="107"/>
      <c r="Q188" s="292"/>
      <c r="R188" s="299">
        <f t="shared" ref="R187:R212" si="144">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3"/>
        <v>0</v>
      </c>
    </row>
    <row r="189" ht="18" customHeight="1" spans="1:24">
      <c r="A189" s="114"/>
      <c r="B189" s="106">
        <v>4</v>
      </c>
      <c r="C189" s="107" t="s">
        <v>32</v>
      </c>
      <c r="D189" s="107" t="s">
        <v>245</v>
      </c>
      <c r="E189" s="292"/>
      <c r="F189" s="108" t="str">
        <f t="shared" si="141"/>
        <v>水泥地面</v>
      </c>
      <c r="G189" s="295">
        <f>11.5*2+6*2+4.2*7.4+2.8*4.9*0.5</f>
        <v>72.94</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3647</v>
      </c>
      <c r="M189" s="114"/>
      <c r="N189" s="106">
        <v>38</v>
      </c>
      <c r="O189" s="107"/>
      <c r="P189" s="107"/>
      <c r="Q189" s="292"/>
      <c r="R189" s="299">
        <f t="shared" si="144"/>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3"/>
        <v>0</v>
      </c>
    </row>
    <row r="190" ht="18" customHeight="1" spans="1:24">
      <c r="A190" s="114"/>
      <c r="B190" s="106">
        <v>5</v>
      </c>
      <c r="C190" s="107" t="s">
        <v>32</v>
      </c>
      <c r="D190" s="107" t="s">
        <v>247</v>
      </c>
      <c r="E190" s="292"/>
      <c r="F190" s="108" t="str">
        <f t="shared" si="141"/>
        <v>平砖地面</v>
      </c>
      <c r="G190" s="295">
        <f>15.5*4.9+2.8*4.9*0.5</f>
        <v>82.81</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2070</v>
      </c>
      <c r="M190" s="114"/>
      <c r="N190" s="106">
        <v>39</v>
      </c>
      <c r="O190" s="107"/>
      <c r="P190" s="107"/>
      <c r="Q190" s="292"/>
      <c r="R190" s="299">
        <f t="shared" si="144"/>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t="s">
        <v>32</v>
      </c>
      <c r="D191" s="107" t="s">
        <v>236</v>
      </c>
      <c r="E191" s="292"/>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4000</v>
      </c>
      <c r="K191" s="298">
        <v>1</v>
      </c>
      <c r="L191" s="108">
        <f ca="1" t="shared" si="142"/>
        <v>4000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32</v>
      </c>
      <c r="D192" s="107" t="s">
        <v>331</v>
      </c>
      <c r="E192" s="292"/>
      <c r="F192" s="108" t="str">
        <f t="shared" si="141"/>
        <v>太阳能</v>
      </c>
      <c r="G192" s="295">
        <v>1</v>
      </c>
      <c r="H192" s="296"/>
      <c r="I192" s="96" t="str">
        <f>IFERROR(IF(E192="",VLOOKUP(F192,价格表,2,0),(VLOOKUP(E192,IF({1,0},价格引用表!K:K,价格引用表!I:I),2,0))),"")</f>
        <v>台</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32</v>
      </c>
      <c r="D193" s="107" t="s">
        <v>328</v>
      </c>
      <c r="E193" s="292"/>
      <c r="F193" s="108" t="str">
        <f t="shared" si="141"/>
        <v>空调</v>
      </c>
      <c r="G193" s="295">
        <v>2</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800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t="s">
        <v>334</v>
      </c>
      <c r="E194" s="292"/>
      <c r="F194" s="108" t="str">
        <f t="shared" si="141"/>
        <v>宽带</v>
      </c>
      <c r="G194" s="295">
        <v>1</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100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32</v>
      </c>
      <c r="D195" s="107" t="s">
        <v>340</v>
      </c>
      <c r="E195" s="292"/>
      <c r="F195" s="108" t="str">
        <f t="shared" si="141"/>
        <v>监控摄像头</v>
      </c>
      <c r="G195" s="293">
        <v>4</v>
      </c>
      <c r="H195" s="294"/>
      <c r="I195" s="96" t="str">
        <f>IFERROR(IF(E195="",VLOOKUP(F195,价格表,2,0),(VLOOKUP(E195,IF({1,0},价格引用表!K:K,价格引用表!I:I),2,0))),"")</f>
        <v>个</v>
      </c>
      <c r="J195" s="108">
        <f ca="1">IF(E195="",VLOOKUP(F195,价格表,5,0),VLOOKUP(E195,INDIRECT("价格引用表!K"&amp;MATCH(D195,价格引用表!H:H,0)&amp;":L1200"),2,0))</f>
        <v>200</v>
      </c>
      <c r="K195" s="298">
        <v>1</v>
      </c>
      <c r="L195" s="108">
        <f ca="1" t="shared" si="142"/>
        <v>800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32</v>
      </c>
      <c r="D196" s="107" t="s">
        <v>279</v>
      </c>
      <c r="E196" s="292"/>
      <c r="F196" s="108" t="str">
        <f t="shared" si="141"/>
        <v>渗水井</v>
      </c>
      <c r="G196" s="295">
        <v>1</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2"/>
        <v>600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32</v>
      </c>
      <c r="D197" s="107" t="s">
        <v>297</v>
      </c>
      <c r="E197" s="292" t="s">
        <v>363</v>
      </c>
      <c r="F197" s="108" t="str">
        <f t="shared" si="141"/>
        <v>广告牌</v>
      </c>
      <c r="G197" s="295">
        <f>(11.5+4.5+4.5+6)*1.2</f>
        <v>31.8</v>
      </c>
      <c r="H197" s="296"/>
      <c r="I197" s="96" t="str">
        <f>IFERROR(IF(E197="",VLOOKUP(F197,价格表,2,0),(VLOOKUP(E197,IF({1,0},价格引用表!K:K,价格引用表!I:I),2,0))),"")</f>
        <v>㎡</v>
      </c>
      <c r="J197" s="108">
        <f ca="1">IF(E197="",VLOOKUP(F197,价格表,5,0),VLOOKUP(E197,INDIRECT("价格引用表!K"&amp;MATCH(D197,价格引用表!H:H,0)&amp;":L1200"),2,0))</f>
        <v>150</v>
      </c>
      <c r="K197" s="298">
        <v>1</v>
      </c>
      <c r="L197" s="108">
        <f ca="1" t="shared" si="142"/>
        <v>4770</v>
      </c>
      <c r="M197" s="114"/>
      <c r="N197" s="106">
        <v>46</v>
      </c>
      <c r="O197" s="107"/>
      <c r="P197" s="107"/>
      <c r="Q197" s="292"/>
      <c r="R197" s="135">
        <f t="shared" si="144"/>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c r="D198" s="107"/>
      <c r="E198" s="292"/>
      <c r="F198" s="108" t="s">
        <v>1118</v>
      </c>
      <c r="G198" s="295">
        <f>2*11+2.8*2/2</f>
        <v>24.8</v>
      </c>
      <c r="H198" s="296"/>
      <c r="I198" s="96" t="s">
        <v>12</v>
      </c>
      <c r="J198" s="108">
        <v>30</v>
      </c>
      <c r="K198" s="298">
        <v>1</v>
      </c>
      <c r="L198" s="108">
        <f t="shared" si="142"/>
        <v>744</v>
      </c>
      <c r="M198" s="114"/>
      <c r="N198" s="106">
        <v>47</v>
      </c>
      <c r="O198" s="107"/>
      <c r="P198" s="107"/>
      <c r="Q198" s="292"/>
      <c r="R198" s="135">
        <f t="shared" si="144"/>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4"/>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4"/>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4"/>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4"/>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4"/>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4"/>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4"/>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4"/>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4"/>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4"/>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4"/>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4"/>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4"/>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4"/>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35856</v>
      </c>
      <c r="W219" s="317"/>
      <c r="X219" s="136"/>
    </row>
    <row r="220" ht="42" customHeight="1" spans="1:24">
      <c r="A220" s="435" t="s">
        <v>1119</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1120</v>
      </c>
      <c r="S220" s="310"/>
      <c r="T220" s="310"/>
      <c r="U220" s="306">
        <f ca="1">V219</f>
        <v>35856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1" workbookViewId="0">
      <selection activeCell="A3" sqref="A3: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0207109-01-08-1012</v>
      </c>
      <c r="C3" s="36"/>
      <c r="D3" s="36"/>
      <c r="E3" s="37" t="str">
        <f>输机表!U2&amp;输机表!Y2</f>
        <v>康正（容城）2023评字第4号-赵村-8-8</v>
      </c>
      <c r="F3" s="37"/>
      <c r="G3" s="37"/>
      <c r="H3" s="37"/>
    </row>
    <row r="4" ht="16.5" customHeight="1" spans="1:8">
      <c r="A4" s="38" t="s">
        <v>1043</v>
      </c>
      <c r="B4" s="39" t="str">
        <f>输机表!D2</f>
        <v>李继先</v>
      </c>
      <c r="C4" s="40"/>
      <c r="D4" s="41" t="s">
        <v>1044</v>
      </c>
      <c r="E4" s="42"/>
      <c r="F4" s="39" t="str">
        <f>输机表!F2</f>
        <v>容城县赵村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83.98</v>
      </c>
      <c r="C7" s="50">
        <f ca="1">IF(COUNTIF(输机表!$C$4:$C$27,K7&amp;"*")=0,IFERROR(VLOOKUP(K7,房体结构,23,0),""),ROUND(SUMIF(输机表!$C$4:$C$27,K7&amp;"*",输机表!$Z$4:$Z$27)/B7,0))</f>
        <v>1169</v>
      </c>
      <c r="D7" s="50">
        <f ca="1">IFERROR(ROUND(C7*B7,0),"")</f>
        <v>98173</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1054</v>
      </c>
      <c r="B12" s="48"/>
      <c r="C12" s="52">
        <f ca="1">SUM(B7:B11)+SUM(F7:F11)</f>
        <v>83.98</v>
      </c>
      <c r="D12" s="53"/>
      <c r="E12" s="54" t="s">
        <v>1055</v>
      </c>
      <c r="F12" s="54"/>
      <c r="G12" s="55">
        <f ca="1">SUM(D7:D11)+SUM(H7:H11)</f>
        <v>98173</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6.5</v>
      </c>
      <c r="C15" s="58" t="str">
        <f ca="1" t="shared" ref="C15:C26" si="4">IFERROR(VLOOKUP(K15,附属物位置,6,0),"")</f>
        <v>㎡</v>
      </c>
      <c r="D15" s="59">
        <f ca="1" t="shared" ref="D15:D26" si="5">IF(A15="","",SUMIF(附属物名称,A15,附属物金额))</f>
        <v>1170</v>
      </c>
      <c r="E15" s="59" t="str">
        <f ca="1" t="shared" ref="E15:E26" si="6">IFERROR(VLOOKUP(L15,附属物位置,4,0),"")</f>
        <v>砖墙</v>
      </c>
      <c r="F15" s="58">
        <f ca="1" t="shared" ref="F15:F40" si="7">IF(E15="","",SUMIF(附属物名称,E15,附属物数量))</f>
        <v>22.2</v>
      </c>
      <c r="G15" s="58" t="str">
        <f ca="1" t="shared" ref="G15:G26" si="8">IFERROR(VLOOKUP(L15,附属物位置,6,0),"")</f>
        <v>㎡</v>
      </c>
      <c r="H15" s="59">
        <f ca="1" t="shared" ref="H15:H26" si="9">IF(E15="","",SUMIF(附属物名称,E15,附属物金额))</f>
        <v>3996</v>
      </c>
      <c r="K15" s="77">
        <v>1</v>
      </c>
      <c r="L15" s="77">
        <v>2</v>
      </c>
      <c r="M15" s="76"/>
    </row>
    <row r="16" ht="17.25" customHeight="1" spans="1:13">
      <c r="A16" s="58" t="str">
        <f ca="1" t="shared" si="2"/>
        <v>干砌墙</v>
      </c>
      <c r="B16" s="58">
        <f ca="1" t="shared" si="3"/>
        <v>38.24</v>
      </c>
      <c r="C16" s="58" t="str">
        <f ca="1" t="shared" si="4"/>
        <v>㎡</v>
      </c>
      <c r="D16" s="59">
        <f ca="1" t="shared" si="5"/>
        <v>3059</v>
      </c>
      <c r="E16" s="59" t="str">
        <f ca="1" t="shared" si="6"/>
        <v>水泥地面</v>
      </c>
      <c r="F16" s="58">
        <f ca="1" t="shared" si="7"/>
        <v>72.94</v>
      </c>
      <c r="G16" s="58" t="str">
        <f ca="1" t="shared" si="8"/>
        <v>㎡</v>
      </c>
      <c r="H16" s="59">
        <f ca="1" t="shared" si="9"/>
        <v>3647</v>
      </c>
      <c r="K16" s="77">
        <v>3</v>
      </c>
      <c r="L16" s="77">
        <v>4</v>
      </c>
      <c r="M16" s="76"/>
    </row>
    <row r="17" ht="17.25" customHeight="1" spans="1:13">
      <c r="A17" s="58" t="str">
        <f ca="1" t="shared" si="2"/>
        <v>平砖地面</v>
      </c>
      <c r="B17" s="58">
        <f ca="1" t="shared" si="3"/>
        <v>82.81</v>
      </c>
      <c r="C17" s="58" t="str">
        <f ca="1" t="shared" si="4"/>
        <v>㎡</v>
      </c>
      <c r="D17" s="59">
        <f ca="1" t="shared" si="5"/>
        <v>2070</v>
      </c>
      <c r="E17" s="59" t="str">
        <f ca="1" t="shared" si="6"/>
        <v>水井</v>
      </c>
      <c r="F17" s="58">
        <f ca="1" t="shared" si="7"/>
        <v>1</v>
      </c>
      <c r="G17" s="58" t="str">
        <f ca="1" t="shared" si="8"/>
        <v>眼</v>
      </c>
      <c r="H17" s="59">
        <f ca="1" t="shared" si="9"/>
        <v>4000</v>
      </c>
      <c r="K17" s="77">
        <v>5</v>
      </c>
      <c r="L17" s="77">
        <v>6</v>
      </c>
      <c r="M17" s="76"/>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2</v>
      </c>
      <c r="G18" s="58" t="str">
        <f ca="1" t="shared" si="8"/>
        <v>台</v>
      </c>
      <c r="H18" s="59">
        <f ca="1" t="shared" si="9"/>
        <v>800</v>
      </c>
      <c r="K18" s="77">
        <v>7</v>
      </c>
      <c r="L18" s="77">
        <v>8</v>
      </c>
      <c r="M18" s="76"/>
    </row>
    <row r="19" ht="17.25" customHeight="1" spans="1:13">
      <c r="A19" s="58" t="str">
        <f ca="1" t="shared" si="2"/>
        <v>宽带</v>
      </c>
      <c r="B19" s="58">
        <f ca="1" t="shared" si="3"/>
        <v>1</v>
      </c>
      <c r="C19" s="58" t="str">
        <f ca="1" t="shared" si="4"/>
        <v>条</v>
      </c>
      <c r="D19" s="59">
        <f ca="1" t="shared" si="5"/>
        <v>100</v>
      </c>
      <c r="E19" s="59" t="str">
        <f ca="1" t="shared" si="6"/>
        <v>监控摄像头</v>
      </c>
      <c r="F19" s="58">
        <f ca="1" t="shared" si="7"/>
        <v>4</v>
      </c>
      <c r="G19" s="58" t="str">
        <f ca="1" t="shared" si="8"/>
        <v>个</v>
      </c>
      <c r="H19" s="59">
        <f ca="1" t="shared" si="9"/>
        <v>800</v>
      </c>
      <c r="K19" s="77">
        <v>9</v>
      </c>
      <c r="L19" s="77">
        <v>10</v>
      </c>
      <c r="M19" s="76"/>
    </row>
    <row r="20" ht="17.25" customHeight="1" spans="1:13">
      <c r="A20" s="58" t="str">
        <f ca="1" t="shared" si="2"/>
        <v>渗水井</v>
      </c>
      <c r="B20" s="58">
        <f ca="1" t="shared" si="3"/>
        <v>1</v>
      </c>
      <c r="C20" s="58" t="str">
        <f ca="1" t="shared" si="4"/>
        <v>个</v>
      </c>
      <c r="D20" s="59">
        <f ca="1" t="shared" si="5"/>
        <v>600</v>
      </c>
      <c r="E20" s="59" t="str">
        <f ca="1" t="shared" si="6"/>
        <v>广告牌</v>
      </c>
      <c r="F20" s="58">
        <f ca="1" t="shared" si="7"/>
        <v>31.8</v>
      </c>
      <c r="G20" s="58" t="str">
        <f ca="1" t="shared" si="8"/>
        <v>㎡</v>
      </c>
      <c r="H20" s="59">
        <f ca="1" t="shared" si="9"/>
        <v>4770</v>
      </c>
      <c r="K20" s="77">
        <v>11</v>
      </c>
      <c r="L20" s="77">
        <v>12</v>
      </c>
      <c r="M20" s="76"/>
    </row>
    <row r="21" ht="17.25" customHeight="1" spans="1:13">
      <c r="A21" s="58" t="str">
        <f ca="1" t="shared" si="2"/>
        <v>石棉瓦雨罩</v>
      </c>
      <c r="B21" s="58">
        <f ca="1" t="shared" si="3"/>
        <v>24.8</v>
      </c>
      <c r="C21" s="58" t="str">
        <f ca="1" t="shared" si="4"/>
        <v>㎡</v>
      </c>
      <c r="D21" s="59">
        <f ca="1" t="shared" si="5"/>
        <v>744</v>
      </c>
      <c r="E21" s="59" t="str">
        <f ca="1" t="shared" si="6"/>
        <v>P1</v>
      </c>
      <c r="F21" s="58">
        <f ca="1" t="shared" si="7"/>
        <v>29.67</v>
      </c>
      <c r="G21" s="58" t="str">
        <f ca="1" t="shared" si="8"/>
        <v>㎡</v>
      </c>
      <c r="H21" s="59">
        <f ca="1" t="shared" si="9"/>
        <v>5055</v>
      </c>
      <c r="K21" s="77">
        <v>13</v>
      </c>
      <c r="L21" s="77">
        <v>14</v>
      </c>
      <c r="M21" s="76"/>
    </row>
    <row r="22" ht="17.25" customHeight="1" spans="1:13">
      <c r="A22" s="58" t="str">
        <f ca="1" t="shared" si="2"/>
        <v>P2</v>
      </c>
      <c r="B22" s="58">
        <f ca="1" t="shared" si="3"/>
        <v>89.89</v>
      </c>
      <c r="C22" s="58" t="str">
        <f ca="1" t="shared" si="4"/>
        <v>㎡</v>
      </c>
      <c r="D22" s="59">
        <f ca="1" t="shared" si="5"/>
        <v>4045</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35856</v>
      </c>
      <c r="H41" s="61"/>
      <c r="K41" s="77">
        <v>53</v>
      </c>
      <c r="M41" s="76"/>
    </row>
    <row r="42" ht="17.25" customHeight="1" spans="1:8">
      <c r="A42" s="60" t="s">
        <v>1062</v>
      </c>
      <c r="B42" s="61"/>
      <c r="C42" s="62">
        <f ca="1">G41+G12</f>
        <v>134029</v>
      </c>
      <c r="D42" s="61"/>
      <c r="E42" s="63" t="s">
        <v>1063</v>
      </c>
      <c r="F42" s="64" t="str">
        <f ca="1">TEXT(C42,"[DBnum2]")&amp;"元整"</f>
        <v>壹拾叁万肆仟零贰拾玖元整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康正（容城）2023评字第4号-赵村-8-8</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李继先</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83.98</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134029</v>
      </c>
      <c r="H26" s="15"/>
      <c r="I26" s="15"/>
      <c r="J26" s="15"/>
      <c r="K26" s="15"/>
      <c r="L26" s="15"/>
      <c r="M26" s="15"/>
      <c r="N26" s="15"/>
      <c r="O26" s="15"/>
      <c r="P26" s="15"/>
      <c r="Q26" s="15"/>
    </row>
    <row r="27" spans="1:17">
      <c r="A27" s="9" t="s">
        <v>1095</v>
      </c>
      <c r="B27" s="9"/>
      <c r="C27" s="9"/>
      <c r="D27" s="9" t="str">
        <f ca="1">结果通知单!F42</f>
        <v>壹拾叁万肆仟零贰拾玖元整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1138</v>
      </c>
      <c r="F29" s="17"/>
      <c r="G29" s="17" t="s">
        <v>1098</v>
      </c>
      <c r="H29" s="18">
        <v>1120100036</v>
      </c>
      <c r="I29" s="18"/>
      <c r="J29" s="18"/>
      <c r="K29" s="17" t="s">
        <v>1099</v>
      </c>
      <c r="L29" s="17"/>
      <c r="M29" s="17"/>
      <c r="N29" s="17"/>
      <c r="O29" s="17"/>
      <c r="P29" s="28">
        <f>I32</f>
        <v>45266</v>
      </c>
      <c r="Q29" s="28"/>
    </row>
    <row r="30" ht="34.5" customHeight="1" spans="1:17">
      <c r="A30" s="8"/>
      <c r="B30" s="17" t="s">
        <v>1097</v>
      </c>
      <c r="C30" s="17"/>
      <c r="D30" s="17"/>
      <c r="E30" s="17" t="s">
        <v>1139</v>
      </c>
      <c r="F30" s="17"/>
      <c r="G30" s="17" t="s">
        <v>1098</v>
      </c>
      <c r="H30" s="18">
        <v>1120210057</v>
      </c>
      <c r="I30" s="18"/>
      <c r="J30" s="18"/>
      <c r="K30" s="17" t="s">
        <v>1099</v>
      </c>
      <c r="L30" s="17"/>
      <c r="M30" s="17"/>
      <c r="N30" s="17"/>
      <c r="O30" s="17"/>
      <c r="P30" s="28">
        <f>I32</f>
        <v>45266</v>
      </c>
      <c r="Q30" s="28"/>
    </row>
    <row r="31" spans="1:17">
      <c r="A31" s="3" t="s">
        <v>1101</v>
      </c>
      <c r="B31" s="3"/>
      <c r="C31" s="3"/>
      <c r="D31" s="3"/>
      <c r="E31" s="19">
        <f>输机表!DN2</f>
        <v>45252</v>
      </c>
      <c r="F31" s="19"/>
      <c r="G31" s="19"/>
      <c r="H31" s="20"/>
      <c r="I31" s="19"/>
      <c r="J31" s="19"/>
      <c r="K31" s="19"/>
      <c r="L31" s="19"/>
      <c r="M31" s="20"/>
      <c r="N31" s="20"/>
      <c r="O31" s="20"/>
      <c r="P31" s="20"/>
      <c r="Q31" s="20"/>
    </row>
    <row r="32" spans="1:17">
      <c r="A32" s="3" t="s">
        <v>1102</v>
      </c>
      <c r="B32" s="3"/>
      <c r="C32" s="3"/>
      <c r="D32" s="3"/>
      <c r="E32" s="21">
        <f>E31</f>
        <v>45252</v>
      </c>
      <c r="F32" s="21"/>
      <c r="G32" s="21"/>
      <c r="H32" s="22" t="s">
        <v>1140</v>
      </c>
      <c r="I32" s="21">
        <f>E32+14</f>
        <v>45266</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2023-11-28T06:49:52Z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