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<sst xmlns="http://schemas.openxmlformats.org/spreadsheetml/2006/main" count="5810" uniqueCount="1143">
  <si>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</si>
  <si>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</si>
  <si>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</si>
  <si>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</si>
  <si>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</si>
  <si>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</si>
  <si>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</si>
  <si>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</si>
  <si>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</si>
  <si>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</si>
  <si>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</si>
  <si>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</si>
  <si>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</si>
  <si>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</si>
  <si>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</si>
  <si>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</si>
  <si>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</si>
  <si>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</si>
  <si>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</si>
  <si>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</si>
  <si>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</si>
  <si>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</si>
  <si>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</si>
  <si>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</si>
  <si>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</si>
  <si>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</si>
  <si>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</si>
  <si>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</si>
  <si>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</si>
  <si>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</si>
  <si>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</si>
  <si>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</si>
  <si>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</si>
  <si>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</si>
  <si>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</si>
  <si>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</si>
  <si>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</si>
  <si>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</si>
  <si>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</si>
  <si>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</si>
  <si>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</si>
  <si>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</si>
  <si>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</si>
  <si>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</si>
  <si>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</si>
  <si>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</si>
  <si>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</si>
  <si>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</si>
  <si>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</si>
  <si>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</si>
  <si>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</si>
  <si>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</si>
  <si>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</si>
  <si>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</si>
  <si>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</si>
  <si>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</si>
  <si>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</si>
  <si>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</si>
  <si>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</si>
  <si>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</si>
  <si>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</si>
  <si>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</si>
  <si>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</si>
  <si>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</si>
  <si>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</si>
  <si>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</si>
  <si>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</si>
  <si>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</si>
  <si>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</si>
  <si>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</si>
  <si>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</si>
  <si>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</si>
  <si>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</si>
  <si>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</si>
  <si>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</si>
  <si>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</si>
  <si>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</si>
  <si>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</si>
  <si>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</si>
  <si>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</si>
  <si>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</si>
  <si>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</si>
  <si>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</si>
  <si>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</si>
  <si>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</si>
  <si>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</si>
  <si>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</si>
  <si>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</si>
  <si>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</si>
  <si>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</si>
  <si>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</si>
  <si>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</si>
  <si>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</si>
  <si>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</si>
  <si>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</si>
  <si>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</si>
  <si>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</si>
  <si>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</si>
  <si>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</si>
  <si>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</si>
  <si>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</si>
  <si>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</si>
  <si>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</si>
  <si>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</si>
  <si>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</si>
  <si>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</si>
  <si>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</si>
  <si>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</si>
  <si>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</si>
  <si>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</si>
  <si>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</si>
  <si>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</si>
  <si>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</si>
  <si>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</si>
  <si>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</si>
  <si>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</si>
  <si>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</si>
  <si>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</si>
  <si>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</si>
  <si>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</si>
  <si>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</si>
  <si>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</si>
  <si>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</si>
  <si>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</si>
  <si>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</si>
  <si>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</si>
  <si>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</si>
  <si>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</si>
  <si>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</si>
  <si>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</si>
  <si>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</si>
  <si>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</si>
  <si>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</si>
  <si>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</si>
  <si>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</si>
  <si>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</si>
  <si>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</si>
  <si>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</si>
  <si>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</si>
  <si>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</si>
  <si>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</si>
  <si>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</si>
  <si>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</si>
  <si>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</si>
  <si>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</si>
  <si>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</si>
  <si>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</si>
  <si>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</si>
  <si>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</si>
  <si>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</si>
  <si>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</si>
  <si>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</si>
  <si>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</si>
  <si>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</si>
  <si>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</si>
  <si>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</si>
  <si>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</si>
  <si>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</si>
  <si>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</si>
  <si>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</si>
  <si>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</si>
  <si>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</si>
  <si>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</si>
  <si>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</si>
  <si>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</si>
  <si>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</si>
  <si>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</si>
  <si>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</si>
  <si>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</si>
  <si>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</si>
  <si>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</si>
  <si>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</si>
  <si>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</si>
  <si>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</si>
  <si>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</si>
  <si>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</si>
  <si>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</si>
  <si>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</si>
  <si>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</si>
  <si>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</si>
  <si>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</si>
  <si>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</si>
  <si>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</si>
  <si>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</si>
  <si>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</si>
  <si>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</si>
  <si>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</si>
  <si>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</si>
  <si>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</si>
  <si>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</si>
  <si>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</si>
  <si>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</si>
  <si>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</si>
  <si>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</si>
  <si>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</si>
  <si>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</si>
  <si>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</si>
  <si>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</si>
  <si>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</si>
  <si>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</si>
  <si>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</si>
  <si>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</si>
  <si>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</si>
  <si>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</si>
  <si>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</si>
  <si>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</si>
  <si>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</si>
  <si>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</si>
  <si>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</si>
  <si>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</si>
  <si>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</si>
  <si>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</si>
  <si>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</si>
  <si>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</si>
  <si>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</si>
  <si>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</si>
  <si>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</si>
  <si>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</si>
  <si>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</si>
  <si>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</si>
  <si>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</si>
  <si>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</si>
  <si>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</si>
  <si>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</si>
  <si>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</si>
  <si>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</si>
  <si>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</si>
  <si>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</si>
  <si>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</si>
  <si>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</si>
  <si>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</si>
  <si>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</si>
  <si>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</si>
  <si>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</si>
  <si>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</si>
  <si>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</si>
  <si>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</si>
  <si>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</si>
  <si>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</si>
  <si>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</si>
  <si>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</si>
  <si>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</si>
  <si>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</si>
  <si>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</si>
  <si>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</si>
  <si>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</si>
  <si>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</si>
  <si>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</si>
  <si>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</si>
  <si>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</si>
  <si>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</si>
  <si>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</si>
  <si>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</si>
  <si>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</si>
  <si>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</si>
  <si>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</si>
  <si>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</si>
  <si>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</si>
  <si>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</si>
  <si>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</si>
  <si>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</si>
  <si>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</si>
  <si>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</si>
  <si>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</si>
  <si>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</si>
  <si>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</si>
  <si>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</si>
  <si>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</si>
  <si>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</si>
  <si>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</si>
  <si>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</si>
  <si>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</si>
  <si>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</si>
  <si>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</si>
  <si>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</si>
  <si>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</si>
  <si>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</si>
  <si>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</si>
  <si>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</si>
  <si>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</si>
  <si>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</si>
  <si>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</si>
  <si>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</si>
  <si>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</si>
  <si>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</si>
  <si>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</si>
  <si>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</si>
  <si>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</si>
  <si>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</si>
  <si>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</si>
  <si>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</si>
  <si>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</si>
  <si>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</si>
  <si>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</si>
  <si>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</si>
  <si>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</si>
  <si>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</si>
  <si>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</si>
  <si>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</si>
  <si>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</si>
  <si>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</si>
  <si>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</si>
  <si>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</si>
  <si>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</si>
  <si>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</si>
  <si>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</si>
  <si>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</si>
  <si>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</si>
  <si>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</si>
  <si>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</si>
  <si>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</si>
  <si>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</si>
  <si>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</si>
  <si>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</si>
  <si>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</si>
  <si>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</si>
  <si>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</si>
  <si>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</si>
  <si>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</si>
  <si>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</si>
  <si>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</si>
  <si>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</si>
  <si>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</si>
  <si>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</si>
  <si>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</si>
  <si>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</si>
  <si>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</si>
  <si>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</si>
  <si>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</si>
  <si>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</si>
  <si>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</si>
  <si>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</si>
  <si>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</si>
  <si>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</si>
  <si>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</si>
  <si>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</si>
  <si>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</si>
  <si>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</si>
  <si>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</si>
  <si>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</si>
  <si>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</si>
  <si>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</si>
  <si>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</si>
  <si>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</si>
  <si>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</si>
  <si>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</si>
  <si>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</si>
  <si>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</si>
  <si>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</si>
  <si>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</si>
  <si>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</si>
  <si>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</si>
  <si>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</si>
  <si>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</si>
  <si>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</si>
  <si>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</si>
  <si>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</si>
  <si>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</si>
  <si>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</si>
  <si>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</si>
  <si>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</si>
  <si>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</si>
  <si>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</si>
  <si>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</si>
  <si>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</si>
  <si>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</si>
  <si>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</si>
  <si>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</si>
  <si>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</si>
  <si>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</si>
  <si>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</si>
  <si>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</si>
  <si>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</si>
  <si>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</si>
  <si>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</si>
  <si>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</si>
  <si>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</si>
  <si>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</si>
  <si>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</si>
  <si>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</si>
  <si>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</si>
  <si>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</si>
  <si>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</si>
  <si>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</si>
  <si>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</si>
  <si>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</si>
  <si>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</si>
  <si>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</si>
  <si>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</si>
  <si>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</si>
  <si>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</si>
  <si>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</si>
  <si>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</si>
  <si>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</si>
  <si>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</si>
  <si>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</si>
  <si>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</si>
  <si>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</si>
  <si>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</si>
  <si>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</si>
  <si>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</si>
  <si>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</si>
  <si>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</si>
  <si>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</si>
  <si>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</si>
  <si>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</si>
  <si>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</si>
  <si>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</si>
  <si>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</si>
  <si>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</si>
  <si>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</si>
  <si>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</si>
  <si>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</si>
  <si>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</si>
  <si>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</si>
  <si>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</si>
  <si>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</si>
  <si>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</si>
  <si>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</si>
  <si>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</si>
  <si>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</si>
  <si>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</si>
  <si>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</si>
  <si>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</si>
  <si>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</si>
  <si>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</si>
  <si>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</si>
  <si>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</si>
  <si>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</si>
  <si>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</si>
  <si>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</si>
  <si>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</si>
  <si>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</si>
  <si>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</si>
  <si>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</si>
  <si>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</si>
  <si>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</si>
  <si>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</si>
  <si>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</si>
  <si>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</si>
  <si>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</si>
  <si>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</si>
  <si>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</si>
  <si>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</si>
  <si>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</si>
  <si>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</si>
  <si>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</si>
  <si>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</si>
  <si>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</si>
  <si>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</si>
  <si>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</si>
  <si>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</si>
  <si>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</si>
  <si>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</si>
  <si>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</si>
  <si>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</si>
  <si>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</si>
  <si>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</si>
  <si>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</si>
  <si>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</si>
  <si>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</si>
  <si>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</si>
  <si>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</si>
  <si>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</si>
  <si>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</si>
  <si>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</si>
  <si>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</si>
  <si>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</si>
  <si>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</si>
  <si>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</si>
  <si>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</si>
  <si>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</si>
  <si>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</si>
  <si>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</si>
  <si>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</si>
  <si>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</si>
  <si>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</si>
  <si>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</si>
  <si>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</si>
  <si>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</si>
  <si>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</si>
  <si>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</si>
  <si>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</si>
  <si>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</si>
  <si>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</si>
  <si>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</si>
  <si>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</si>
  <si>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</si>
  <si>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</si>
  <si>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</si>
  <si>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</si>
  <si>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</si>
  <si>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</si>
  <si>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</si>
  <si>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</si>
  <si>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</si>
  <si>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</si>
  <si>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</si>
  <si>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</si>
  <si>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</si>
  <si>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</si>
  <si>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</si>
  <si>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</si>
  <si>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</si>
  <si>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</si>
  <si>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</si>
  <si>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</si>
  <si>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</si>
  <si>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</si>
  <si>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</si>
  <si>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</si>
  <si>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</si>
  <si>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</si>
  <si>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</si>
  <si>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</si>
  <si>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</si>
  <si>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</si>
  <si>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</si>
  <si>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</si>
  <si>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</si>
  <si>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</si>
  <si>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</si>
  <si>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</si>
  <si>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</si>
  <si>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</si>
  <si>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</si>
  <si>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</si>
  <si>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</si>
  <si>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</si>
  <si>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</si>
  <si>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</si>
  <si>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</si>
  <si>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</si>
  <si>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</si>
  <si>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</si>
  <si>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</si>
  <si>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</si>
  <si>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</si>
  <si>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</si>
  <si>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</si>
  <si>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</si>
  <si>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</si>
  <si>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</si>
  <si>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</si>
  <si>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</si>
  <si>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</si>
  <si>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</si>
  <si>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</si>
  <si>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</si>
  <si>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</si>
  <si>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</si>
  <si>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</si>
  <si>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</si>
  <si>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</si>
  <si>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</si>
  <si>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</si>
  <si>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</si>
  <si>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</si>
  <si>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</si>
  <si>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</si>
  <si>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</si>
  <si>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</si>
  <si>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</si>
  <si>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</si>
  <si>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</si>
  <si>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</si>
  <si>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</si>
  <si>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</si>
  <si>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</si>
  <si>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</si>
  <si>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</si>
  <si>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</si>
  <si>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</si>
  <si>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</si>
  <si>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</si>
  <si>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</si>
  <si>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</si>
  <si>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</si>
  <si>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</si>
  <si>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</si>
  <si>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</si>
  <si>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</si>
  <si>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</si>
  <si>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</si>
  <si>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</si>
  <si>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</si>
  <si>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</si>
  <si>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</si>
  <si>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</si>
  <si>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</si>
  <si>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</si>
  <si>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</si>
  <si>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</si>
  <si>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</si>
  <si>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</si>
  <si>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</si>
  <si>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</si>
  <si>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</si>
  <si>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</si>
  <si>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</si>
  <si>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</si>
  <si>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</si>
  <si>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</si>
  <si>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</si>
  <si>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</si>
  <si>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</si>
  <si>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</si>
  <si>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</si>
  <si>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</si>
  <si>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</si>
  <si>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</si>
  <si>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</si>
  <si>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</si>
  <si>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</si>
  <si>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</si>
  <si>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</si>
  <si>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</si>
  <si>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</si>
  <si>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</si>
  <si>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</si>
  <si>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</si>
  <si>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</si>
  <si>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</si>
  <si>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</si>
  <si>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</si>
  <si>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</si>
  <si>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</si>
  <si>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</si>
  <si>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</si>
  <si>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</si>
  <si>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</si>
  <si>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</si>
  <si>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</si>
  <si>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</si>
  <si>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</si>
  <si>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</si>
  <si>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</si>
  <si>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</si>
  <si>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</si>
  <si>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</si>
  <si>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</si>
  <si>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</si>
  <si>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</si>
  <si>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</si>
  <si>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</si>
  <si>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</si>
  <si>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</si>
  <si>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</si>
  <si>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</si>
  <si>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</si>
  <si>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</si>
  <si>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</si>
  <si>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</si>
  <si>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</si>
  <si>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</si>
  <si>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</si>
  <si>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</si>
  <si>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</si>
  <si>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</si>
  <si>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</si>
  <si>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</si>
  <si>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</si>
  <si>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</si>
  <si>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</si>
  <si>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</si>
  <si>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</si>
  <si>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</si>
  <si>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</si>
  <si>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</si>
  <si>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</si>
  <si>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</si>
  <si>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</si>
  <si>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</si>
  <si>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</si>
  <si>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</si>
  <si>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</si>
  <si>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</si>
  <si>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</si>
  <si>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</si>
  <si>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</si>
  <si>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</si>
  <si>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</si>
  <si>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</si>
  <si>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</si>
  <si>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</si>
  <si>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</si>
  <si>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</si>
  <si>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</si>
  <si>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</si>
  <si>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</si>
  <si>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</si>
  <si>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</si>
  <si>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</si>
  <si>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</si>
  <si>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</si>
  <si>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</si>
  <si>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</si>
  <si>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</si>
  <si>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</si>
  <si>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</si>
  <si>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</si>
  <si>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</si>
  <si>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</si>
  <si>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</si>
  <si>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</si>
  <si>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</si>
  <si>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</si>
  <si>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</si>
  <si>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</si>
  <si>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</si>
  <si>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</si>
  <si>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</si>
  <si>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</si>
  <si>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</si>
  <si>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</si>
  <si>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</si>
  <si>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</si>
  <si>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</si>
  <si>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</si>
  <si>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</si>
  <si>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</si>
  <si>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</si>
  <si>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</si>
  <si>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</si>
  <si>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</si>
  <si>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</si>
  <si>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</si>
  <si>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</si>
  <si>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</si>
  <si>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</si>
  <si>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</si>
  <si>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</si>
  <si>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</si>
  <si>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</si>
  <si>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</si>
  <si>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</si>
  <si>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</si>
  <si>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</si>
  <si>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</si>
  <si>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</si>
  <si>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</si>
  <si>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</si>
  <si>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</si>
  <si>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</si>
  <si>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</si>
  <si>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</si>
  <si>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</si>
  <si>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</si>
  <si>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</si>
  <si>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</si>
  <si>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</si>
  <si>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</si>
  <si>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</si>
  <si>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</si>
  <si>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</si>
  <si>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</si>
  <si>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</si>
  <si>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</si>
  <si>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</si>
  <si>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</si>
  <si>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</si>
  <si>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</si>
  <si>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</si>
  <si>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</si>
  <si>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</si>
  <si>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</si>
  <si>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</si>
  <si>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</si>
  <si>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</si>
  <si>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</si>
  <si>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</si>
  <si>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</si>
  <si>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</si>
  <si>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</si>
  <si>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</si>
  <si>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</si>
  <si>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</si>
  <si>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</si>
  <si>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</si>
  <si>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</si>
  <si>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</si>
  <si>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</si>
  <si>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</si>
  <si>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</si>
  <si>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</si>
  <si>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</si>
  <si>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</si>
  <si>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</si>
  <si>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</si>
  <si>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</si>
  <si>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</si>
  <si>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</si>
  <si>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</si>
  <si>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</si>
  <si>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</si>
  <si>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</si>
  <si>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</si>
  <si>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</si>
  <si>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</si>
  <si>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</si>
  <si>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</si>
  <si>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</si>
  <si>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</si>
  <si>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</si>
  <si>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</si>
  <si>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</si>
  <si>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</si>
  <si>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</si>
  <si>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</si>
  <si>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</si>
  <si>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</si>
  <si>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</si>
  <si>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</si>
  <si>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</si>
  <si>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</si>
  <si>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</si>
  <si>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</si>
  <si>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</si>
  <si>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</si>
  <si>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</si>
  <si>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</si>
  <si>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</si>
  <si>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</si>
  <si>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</si>
  <si>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</si>
  <si>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</si>
  <si>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</si>
  <si>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</si>
  <si>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</si>
  <si>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</si>
  <si>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</si>
  <si>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</si>
  <si>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</si>
  <si>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</si>
  <si>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</si>
  <si>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</si>
  <si>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</si>
  <si>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</si>
  <si>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</si>
  <si>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</si>
  <si>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</si>
  <si>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</si>
  <si>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</si>
  <si>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</si>
  <si>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</si>
  <si>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</si>
  <si>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</si>
  <si>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</si>
  <si>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</si>
  <si>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</si>
  <si>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</si>
  <si>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</si>
  <si>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</si>
  <si>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</si>
  <si>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</si>
  <si>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</si>
  <si>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</si>
  <si>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</si>
  <si>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</si>
  <si>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</si>
  <si>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石柱莹</t>
  </si>
  <si>
    <t>坐落：</t>
  </si>
  <si>
    <t>容城县高小王村</t>
  </si>
  <si>
    <t>调查编号：</t>
  </si>
  <si>
    <t>0207111-01-01-0013-Z1</t>
  </si>
  <si>
    <t>价值时点：</t>
  </si>
  <si>
    <t>2023年11月18日</t>
  </si>
  <si>
    <t>报告编号：</t>
  </si>
  <si>
    <t>康正（容城）2023评字第4号-高小王村-</t>
  </si>
  <si>
    <t>1-16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</si>
  <si>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</si>
  <si>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</si>
  <si>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</si>
  <si>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</si>
  <si>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</si>
  <si>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</si>
  <si>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</si>
  <si>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</si>
  <si>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</si>
  <si>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</si>
  <si>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</si>
  <si>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</si>
  <si>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</si>
  <si>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</si>
  <si>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</si>
  <si>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</si>
  <si>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</si>
  <si>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</si>
  <si>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</si>
  <si>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</si>
  <si>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</si>
  <si>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</si>
  <si>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</si>
  <si>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</si>
  <si>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</si>
  <si>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</si>
  <si>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</si>
  <si>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</si>
  <si>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</si>
  <si>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</si>
  <si>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</si>
  <si>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</si>
  <si>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</si>
  <si>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</si>
  <si>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</si>
  <si>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</si>
  <si>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</si>
  <si>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</si>
  <si>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</si>
  <si>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</si>
  <si>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</si>
  <si>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</si>
  <si>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</si>
  <si>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</si>
  <si>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</si>
  <si>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</si>
  <si>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</si>
  <si>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</si>
  <si>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</si>
  <si>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</si>
  <si>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</si>
  <si>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</si>
  <si>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</si>
  <si>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</si>
  <si>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</si>
  <si>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</si>
  <si>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</si>
  <si>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</si>
  <si>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</si>
  <si>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</si>
  <si>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</si>
  <si>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</si>
  <si>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</si>
  <si>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</si>
  <si>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</si>
  <si>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</si>
  <si>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</si>
  <si>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</si>
  <si>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</si>
  <si>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</si>
  <si>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</si>
  <si>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</si>
  <si>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</si>
  <si>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</si>
  <si>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</si>
  <si>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</si>
  <si>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</si>
  <si>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</si>
  <si>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</si>
  <si>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</si>
  <si>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</si>
  <si>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</si>
  <si>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</si>
  <si>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</si>
  <si>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</si>
  <si>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</si>
  <si>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</si>
  <si>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</si>
  <si>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</si>
  <si>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</si>
  <si>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</si>
  <si>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</si>
  <si>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</si>
  <si>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砖木一等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</si>
  <si>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</si>
  <si>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</si>
  <si>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</si>
  <si>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</si>
  <si>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</si>
  <si>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</si>
  <si>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</si>
  <si>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</si>
  <si>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</si>
  <si>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</si>
  <si>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</si>
  <si>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</si>
  <si>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</si>
  <si>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</si>
  <si>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</si>
  <si>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</si>
  <si>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</si>
  <si>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</si>
  <si>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</si>
  <si>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</si>
  <si>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</si>
  <si>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</si>
  <si>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</si>
  <si>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</si>
  <si>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</si>
  <si>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</si>
  <si>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</si>
  <si>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</si>
  <si>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</si>
  <si>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</si>
  <si>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</si>
  <si>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</si>
  <si>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</si>
  <si>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</si>
  <si>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</si>
  <si>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</si>
  <si>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</si>
  <si>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</si>
  <si>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</si>
  <si>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</si>
  <si>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</si>
  <si>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</si>
  <si>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</si>
  <si>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</si>
  <si>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</si>
  <si>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砖混三等</t>
  </si>
  <si>
    <t>框架二等</t>
  </si>
  <si>
    <t>短边1面</t>
  </si>
  <si>
    <t>砖混一等</t>
  </si>
  <si>
    <t>短边2面</t>
  </si>
  <si>
    <t>？</t>
  </si>
  <si>
    <t>5米</t>
  </si>
  <si>
    <t>房屋2修正值</t>
  </si>
  <si>
    <t>F3</t>
  </si>
  <si>
    <t>砖混二等</t>
  </si>
  <si>
    <t>长边1面</t>
  </si>
  <si>
    <t>长边2面</t>
  </si>
  <si>
    <t>房屋3修正值</t>
  </si>
  <si>
    <t>F1</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</si>
  <si>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</si>
  <si>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</si>
  <si>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</si>
  <si>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</si>
  <si>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</si>
  <si>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</si>
  <si>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</si>
  <si>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</si>
  <si>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</si>
  <si>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</si>
  <si>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</si>
  <si>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</si>
  <si>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</si>
  <si>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</si>
  <si>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</si>
  <si>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</si>
  <si>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</si>
  <si>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</si>
  <si>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</si>
  <si>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</si>
  <si>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</si>
  <si>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</si>
  <si>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</si>
  <si>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</si>
  <si>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</si>
  <si>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</si>
  <si>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</si>
  <si>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</si>
  <si>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</si>
  <si>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</si>
  <si>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</si>
  <si>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</si>
  <si>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</si>
  <si>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</si>
  <si>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</si>
  <si>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</si>
  <si>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</si>
  <si>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</si>
  <si>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</si>
  <si>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</si>
  <si>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</si>
  <si>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</si>
  <si>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</si>
  <si>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</si>
  <si>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</si>
  <si>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</si>
  <si>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</si>
  <si>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</si>
  <si>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</si>
  <si>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</si>
  <si>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</si>
  <si>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</si>
  <si>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</si>
  <si>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</si>
  <si>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</si>
  <si>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</si>
  <si>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</si>
  <si>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</si>
  <si>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</si>
  <si>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</si>
  <si>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</si>
  <si>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</si>
  <si>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</si>
  <si>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</si>
  <si>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</si>
  <si>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</si>
  <si>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</si>
  <si>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</si>
  <si>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</si>
  <si>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</si>
  <si>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</si>
  <si>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</si>
  <si>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</si>
  <si>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</si>
  <si>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</si>
  <si>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</si>
  <si>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</si>
  <si>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</si>
  <si>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</si>
  <si>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</si>
  <si>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</si>
  <si>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</si>
  <si>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</si>
  <si>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</si>
  <si>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</si>
  <si>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</si>
  <si>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</si>
  <si>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</si>
  <si>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</si>
  <si>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</si>
  <si>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</si>
  <si>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</si>
  <si>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</si>
  <si>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</si>
  <si>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</si>
  <si>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地窖（青储坑）</t>
  </si>
  <si>
    <t>m³</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</si>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</sst>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0207111-01-01-0013-Z1</v>
      </c>
      <c r="C2" s="323">
        <f>输机表!P2</f>
        <v>0</v>
      </c>
      <c r="D2" s="323" t="str">
        <f>输机表!U2&amp;输机表!Y2</f>
        <v>康正（容城）2023评字第4号-高小王村-1-16</v>
      </c>
      <c r="E2" s="323" t="str">
        <f>输机表!D2</f>
        <v>石柱莹</v>
      </c>
      <c r="F2" s="323" t="str">
        <f>输机表!F2</f>
        <v>容城县高小王村</v>
      </c>
      <c r="G2" s="323">
        <f ca="1">结果通知单!C12</f>
        <v>122.95</v>
      </c>
      <c r="H2" s="323"/>
      <c r="I2" s="323"/>
      <c r="J2" s="323">
        <f ca="1">结果通知单!G12</f>
        <v>85065</v>
      </c>
      <c r="K2" s="323">
        <f ca="1">结果通知单!G41</f>
        <v>167180</v>
      </c>
      <c r="L2" s="323">
        <f ca="1">IF(J2+K2=结果通知单!C42,J2+K2,"请检查")</f>
        <v>252245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G6" sqref="G6:G1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v>9</v>
      </c>
      <c r="E4" s="92">
        <v>4.1</v>
      </c>
      <c r="F4" s="92" t="s">
        <v>963</v>
      </c>
      <c r="G4" s="92" t="s">
        <v>964</v>
      </c>
      <c r="H4" s="92" t="s">
        <v>965</v>
      </c>
      <c r="I4" s="92">
        <v>37</v>
      </c>
      <c r="J4" s="92">
        <v>8</v>
      </c>
      <c r="K4" s="92" t="s">
        <v>966</v>
      </c>
      <c r="L4" s="92" t="s">
        <v>967</v>
      </c>
      <c r="M4" s="92">
        <v>0.5</v>
      </c>
      <c r="N4" s="92">
        <v>0.2</v>
      </c>
      <c r="O4" s="92" t="s">
        <v>968</v>
      </c>
      <c r="P4" s="92" t="s">
        <v>968</v>
      </c>
      <c r="Q4" s="92" t="s">
        <v>969</v>
      </c>
      <c r="R4" s="92" t="s">
        <v>968</v>
      </c>
      <c r="S4" s="125">
        <v>148.11</v>
      </c>
      <c r="T4" s="125" t="s">
        <v>970</v>
      </c>
      <c r="U4" s="125"/>
      <c r="V4" s="126"/>
      <c r="W4" s="96">
        <f>ROUND(F5*ROUND(E5+G5+H5+I5+J5+K5+L5+M5+N5+O5+P5+Q5+R5+U5+T5+1,3)*V5,0)</f>
        <v>1019</v>
      </c>
      <c r="X4" s="127">
        <f>ROUND(L60/S4,0)</f>
        <v>184</v>
      </c>
      <c r="Y4" s="127">
        <f>W4+X4</f>
        <v>1203</v>
      </c>
      <c r="Z4" s="143">
        <f>ROUND(Y4*S4,0)</f>
        <v>178176</v>
      </c>
      <c r="AA4" s="144">
        <f>IF(Q4="无",0,IF(Q4="地暖",0,S4))</f>
        <v>148.11</v>
      </c>
      <c r="AB4" s="144">
        <f>IF(Q4="无",0,IF(Q4="暖气片",0,S4))</f>
        <v>0</v>
      </c>
      <c r="AC4" s="96" t="str">
        <f>H4</f>
        <v>铁质门窗</v>
      </c>
      <c r="AD4" s="125" t="s">
        <v>967</v>
      </c>
      <c r="AE4" s="145">
        <v>1</v>
      </c>
      <c r="AF4" s="146" t="e">
        <f>VLOOKUP(F4,系数区域,LOOKUP(V4,$CV$16:$DE$16,{68,69,70,71,72,73,74,75,76,77}),0)</f>
        <v>#N/A</v>
      </c>
      <c r="AG4" s="145" t="s">
        <v>967</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966</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967</v>
      </c>
      <c r="BP4" s="161" t="s">
        <v>969</v>
      </c>
      <c r="BQ4" s="161" t="s">
        <v>980</v>
      </c>
      <c r="BR4" s="161" t="s">
        <v>981</v>
      </c>
      <c r="BS4" s="161" t="s">
        <v>968</v>
      </c>
      <c r="BT4" s="223" t="s">
        <v>967</v>
      </c>
      <c r="BU4" s="161" t="s">
        <v>968</v>
      </c>
      <c r="BV4" s="161" t="s">
        <v>967</v>
      </c>
      <c r="BW4" s="161" t="s">
        <v>968</v>
      </c>
      <c r="BX4" s="161" t="s">
        <v>967</v>
      </c>
      <c r="BY4" s="160" t="s">
        <v>971</v>
      </c>
      <c r="BZ4" s="160" t="s">
        <v>972</v>
      </c>
      <c r="CA4" s="160" t="s">
        <v>971</v>
      </c>
      <c r="CB4" s="160" t="s">
        <v>967</v>
      </c>
      <c r="CC4" s="160" t="s">
        <v>982</v>
      </c>
      <c r="CD4" s="160" t="s">
        <v>965</v>
      </c>
      <c r="CE4" s="160" t="s">
        <v>983</v>
      </c>
      <c r="CF4" s="160" t="s">
        <v>984</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1180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2.6</v>
      </c>
      <c r="F6" s="92" t="s">
        <v>1009</v>
      </c>
      <c r="G6" s="92" t="s">
        <v>978</v>
      </c>
      <c r="H6" s="92" t="s">
        <v>965</v>
      </c>
      <c r="I6" s="92">
        <v>24</v>
      </c>
      <c r="J6" s="92">
        <v>1</v>
      </c>
      <c r="K6" s="92" t="s">
        <v>966</v>
      </c>
      <c r="L6" s="92" t="s">
        <v>967</v>
      </c>
      <c r="M6" s="92">
        <v>0.4</v>
      </c>
      <c r="N6" s="92">
        <v>0.2</v>
      </c>
      <c r="O6" s="92" t="s">
        <v>968</v>
      </c>
      <c r="P6" s="92" t="s">
        <v>968</v>
      </c>
      <c r="Q6" s="92" t="s">
        <v>967</v>
      </c>
      <c r="R6" s="92" t="s">
        <v>968</v>
      </c>
      <c r="S6" s="125">
        <v>44.7</v>
      </c>
      <c r="T6" s="125" t="s">
        <v>975</v>
      </c>
      <c r="U6" s="125"/>
      <c r="V6" s="126"/>
      <c r="W6" s="129">
        <f>ROUND(F7*ROUND(E7+G7+H7+I7+J7+K7+L7+M7+N7+O7+P7+Q7+R7+U7+T7+1,3)*V7,0)</f>
        <v>622</v>
      </c>
      <c r="X6" s="130">
        <f>ROUND(X60/S6,0)</f>
        <v>0</v>
      </c>
      <c r="Y6" s="127">
        <f t="shared" ref="Y6" si="3">W6+X6</f>
        <v>622</v>
      </c>
      <c r="Z6" s="143">
        <f t="shared" ref="Z6" si="4">ROUND(Y6*S6,0)</f>
        <v>27803</v>
      </c>
      <c r="AA6" s="144">
        <f>IF(Q6="无",0,IF(Q6="地暖",0,S6))</f>
        <v>0</v>
      </c>
      <c r="AB6" s="144">
        <f>IF(Q6="无",0,IF(Q6="暖气片",0,S6))</f>
        <v>0</v>
      </c>
      <c r="AC6" s="96" t="str">
        <f>H6</f>
        <v>铁质门窗</v>
      </c>
      <c r="AD6" s="125" t="s">
        <v>967</v>
      </c>
      <c r="AE6" s="145">
        <v>1</v>
      </c>
      <c r="AF6" s="146" t="e">
        <f>VLOOKUP(F6,系数区域,LOOKUP(V6,$CV$16:$DE$16,{68,69,70,71,72,73,74,75,76,77}),0)</f>
        <v>#N/A</v>
      </c>
      <c r="AG6" s="145" t="s">
        <v>967</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830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3.2</v>
      </c>
      <c r="F8" s="92" t="s">
        <v>1012</v>
      </c>
      <c r="G8" s="92" t="s">
        <v>978</v>
      </c>
      <c r="H8" s="92" t="s">
        <v>965</v>
      </c>
      <c r="I8" s="92">
        <v>24</v>
      </c>
      <c r="J8" s="92"/>
      <c r="K8" s="92" t="s">
        <v>237</v>
      </c>
      <c r="L8" s="92" t="s">
        <v>967</v>
      </c>
      <c r="M8" s="92"/>
      <c r="N8" s="92">
        <v>0.2</v>
      </c>
      <c r="O8" s="92" t="s">
        <v>967</v>
      </c>
      <c r="P8" s="92" t="s">
        <v>967</v>
      </c>
      <c r="Q8" s="92" t="s">
        <v>967</v>
      </c>
      <c r="R8" s="92" t="s">
        <v>968</v>
      </c>
      <c r="S8" s="125">
        <v>27.65</v>
      </c>
      <c r="T8" s="125" t="s">
        <v>975</v>
      </c>
      <c r="U8" s="125"/>
      <c r="V8" s="126"/>
      <c r="W8" s="129">
        <f>ROUND(F9*ROUND(E9+G9+H9+I9+J9+K9+L9+M9+N9+O9+P9+Q9+R9+U9+T9+1,3)*V9,0)</f>
        <v>660</v>
      </c>
      <c r="X8" s="130">
        <f>ROUND(L92/S8,0)</f>
        <v>0</v>
      </c>
      <c r="Y8" s="127">
        <f t="shared" ref="Y8" si="7">W8+X8</f>
        <v>660</v>
      </c>
      <c r="Z8" s="143">
        <f t="shared" ref="Z8" si="8">ROUND(Y8*S8,0)</f>
        <v>18249</v>
      </c>
      <c r="AA8" s="144">
        <f>IF(Q8="无",0,IF(Q8="地暖",0,S8))</f>
        <v>0</v>
      </c>
      <c r="AB8" s="144">
        <f>IF(Q8="无",0,IF(Q8="暖气片",0,S8))</f>
        <v>0</v>
      </c>
      <c r="AC8" s="96" t="str">
        <f>H8</f>
        <v>铁质门窗</v>
      </c>
      <c r="AD8" s="125" t="s">
        <v>967</v>
      </c>
      <c r="AE8" s="145">
        <v>1</v>
      </c>
      <c r="AF8" s="146" t="e">
        <f>VLOOKUP(F8,系数区域,LOOKUP(V8,$CV$16:$DE$16,{68,69,70,71,72,73,74,75,76,77}),0)</f>
        <v>#N/A</v>
      </c>
      <c r="AG8" s="145" t="s">
        <v>967</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1240</v>
      </c>
      <c r="G9" s="97">
        <f>IF(G8="其他不作修正",0,VLOOKUP(F8,系数区域,VLOOKUP(G8,屋顶列数,2,0),0))</f>
        <v>0</v>
      </c>
      <c r="H9" s="95">
        <f>AC9*VLOOKUP(F8,系数区域,VLOOKUP(H8,门窗列数,2,0),0)+(AD9*VLOOKUP(F8,系数区域,VLOOKUP(AD8,门窗列数,2,0),0))+VLOOKUP(F8,系数区域,57,0)</f>
        <v>-0.03</v>
      </c>
      <c r="I9" s="97">
        <f>VLOOKUP(F8,系数区域,VLOOKUP(I8,外墙体列数,2,0),0)</f>
        <v>-0.03</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-0.05</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-0.02</v>
      </c>
      <c r="U9" s="128">
        <f>EO9</f>
        <v>0</v>
      </c>
      <c r="V9" s="97">
        <v>0.7</v>
      </c>
      <c r="W9" s="131"/>
      <c r="X9" s="132"/>
      <c r="Y9" s="96"/>
      <c r="Z9" s="108"/>
      <c r="AA9" s="147">
        <f>AA8/S8</f>
        <v>0</v>
      </c>
      <c r="AB9" s="147">
        <f>AB8/S8</f>
        <v>0</v>
      </c>
      <c r="AC9" s="148">
        <v>1</v>
      </c>
      <c r="AD9" s="147">
        <f>IF(AD8="","",1-AC9)</f>
        <v>0</v>
      </c>
      <c r="AE9" s="147">
        <f>1/AE8</f>
        <v>1</v>
      </c>
      <c r="AF9" s="149"/>
      <c r="AG9" s="165">
        <f>IF(AG8="有",0.5,1)</f>
        <v>1</v>
      </c>
      <c r="AH9" s="166" t="s">
        <v>1009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4</v>
      </c>
      <c r="E10" s="92">
        <v>3</v>
      </c>
      <c r="F10" s="92" t="s">
        <v>1018</v>
      </c>
      <c r="G10" s="92" t="s">
        <v>978</v>
      </c>
      <c r="H10" s="92" t="s">
        <v>983</v>
      </c>
      <c r="I10" s="92">
        <v>24</v>
      </c>
      <c r="J10" s="92">
        <v>3</v>
      </c>
      <c r="K10" s="92" t="s">
        <v>966</v>
      </c>
      <c r="L10" s="92" t="s">
        <v>967</v>
      </c>
      <c r="M10" s="92">
        <v>0.1</v>
      </c>
      <c r="N10" s="92">
        <v>0.2</v>
      </c>
      <c r="O10" s="92" t="s">
        <v>967</v>
      </c>
      <c r="P10" s="92" t="s">
        <v>967</v>
      </c>
      <c r="Q10" s="92" t="s">
        <v>969</v>
      </c>
      <c r="R10" s="92" t="s">
        <v>968</v>
      </c>
      <c r="S10" s="125">
        <v>50.6</v>
      </c>
      <c r="T10" s="125" t="s">
        <v>975</v>
      </c>
      <c r="U10" s="125"/>
      <c r="V10" s="126"/>
      <c r="W10" s="129">
        <f>ROUND(F11*ROUND(E11+G11+H11+I11+J11+K11+L11+M11+N11+O11+P11+Q11+R11+U11+T11+1,3)*V11,0)</f>
        <v>771</v>
      </c>
      <c r="X10" s="130">
        <f>ROUND(X92/S10,0)</f>
        <v>0</v>
      </c>
      <c r="Y10" s="127">
        <f t="shared" ref="Y10" si="11">W10+X10</f>
        <v>771</v>
      </c>
      <c r="Z10" s="143">
        <f t="shared" ref="Z10" si="12">ROUND(Y10*S10,0)</f>
        <v>39013</v>
      </c>
      <c r="AA10" s="144">
        <f>IF(Q10="无",0,IF(Q10="地暖",0,S10))</f>
        <v>50.6</v>
      </c>
      <c r="AB10" s="144">
        <f>IF(Q10="无",0,IF(Q10="暖气片",0,S10))</f>
        <v>0</v>
      </c>
      <c r="AC10" s="96" t="str">
        <f>H10</f>
        <v>普通木门窗</v>
      </c>
      <c r="AD10" s="125" t="s">
        <v>967</v>
      </c>
      <c r="AE10" s="145">
        <v>1</v>
      </c>
      <c r="AF10" s="146" t="e">
        <f>VLOOKUP(F10,系数区域,LOOKUP(V10,$CV$16:$DE$16,{68,69,70,71,72,73,74,75,76,77}),0)</f>
        <v>#N/A</v>
      </c>
      <c r="AG10" s="145" t="s">
        <v>967</v>
      </c>
      <c r="AH10" s="166" t="s">
        <v>963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0.01</v>
      </c>
      <c r="F11" s="96">
        <f>VLOOKUP(F10,系数区域,2,0)</f>
        <v>1060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v>
      </c>
      <c r="M11" s="95">
        <f>IFERROR(ROUND(((M10-VLOOKUP(F10,系数区域,25,0))*AG11)*0.1,4)*AE11,0)</f>
        <v>-0.02</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-0.02</v>
      </c>
      <c r="U11" s="128">
        <f>EO11</f>
        <v>0</v>
      </c>
      <c r="V11" s="97">
        <v>0.75</v>
      </c>
      <c r="W11" s="131"/>
      <c r="X11" s="132"/>
      <c r="Y11" s="96"/>
      <c r="Z11" s="108"/>
      <c r="AA11" s="147">
        <f>AA10/S10</f>
        <v>1</v>
      </c>
      <c r="AB11" s="147">
        <f>AB10/S10</f>
        <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4/5*S4</f>
        <v>118.488</v>
      </c>
      <c r="H30" s="109"/>
      <c r="I30" s="96" t="str">
        <f t="shared" ref="I30:I59" si="48">VLOOKUP(F30,价格表,2,0)</f>
        <v>㎡</v>
      </c>
      <c r="J30" s="108">
        <f t="shared" ref="J30:J59" si="49">VLOOKUP(F30,价格表,5,0)</f>
        <v>60</v>
      </c>
      <c r="K30" s="119">
        <f>$V$5</f>
        <v>0.83</v>
      </c>
      <c r="L30" s="108">
        <f>ROUND(IFERROR(ROUND(G30,2)*J30*K30,),0)</f>
        <v>5901</v>
      </c>
      <c r="M30" s="114"/>
      <c r="N30" s="106">
        <v>1</v>
      </c>
      <c r="O30" s="107"/>
      <c r="P30" s="107"/>
      <c r="Q30" s="107"/>
      <c r="R30" s="135">
        <f>+P30</f>
        <v>0</v>
      </c>
      <c r="S30" s="136"/>
      <c r="T30" s="109"/>
      <c r="U30" s="96" t="e">
        <f t="shared" ref="U30:U59" si="50">VLOOKUP(R30,价格表,2,0)</f>
        <v>#N/A</v>
      </c>
      <c r="V30" s="108" t="e">
        <f t="shared" ref="V30:V59" si="51">VLOOKUP(R30,价格表,5,0)</f>
        <v>#N/A</v>
      </c>
      <c r="W30" s="119">
        <f>$V$7</f>
        <v>0.7</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118.488</v>
      </c>
      <c r="H31" s="109"/>
      <c r="I31" s="96" t="str">
        <f t="shared" si="48"/>
        <v>㎡</v>
      </c>
      <c r="J31" s="108">
        <f t="shared" si="49"/>
        <v>30</v>
      </c>
      <c r="K31" s="119">
        <f t="shared" ref="K31:K59" si="53">$V$5</f>
        <v>0.83</v>
      </c>
      <c r="L31" s="108">
        <f t="shared" ref="L31:L59" si="54">ROUND(IFERROR(ROUND(G31,2)*J31*K31,),0)</f>
        <v>2950</v>
      </c>
      <c r="M31" s="114"/>
      <c r="N31" s="106">
        <v>2</v>
      </c>
      <c r="O31" s="107"/>
      <c r="P31" s="107"/>
      <c r="Q31" s="107"/>
      <c r="R31" s="135">
        <f t="shared" ref="R31:R50" si="55">+P31</f>
        <v>0</v>
      </c>
      <c r="S31" s="136"/>
      <c r="T31" s="109"/>
      <c r="U31" s="96" t="e">
        <f t="shared" si="50"/>
        <v>#N/A</v>
      </c>
      <c r="V31" s="108" t="e">
        <f t="shared" si="51"/>
        <v>#N/A</v>
      </c>
      <c r="W31" s="119">
        <f t="shared" ref="W31:W59" si="56">$V$7</f>
        <v>0.7</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报告编号：康正（容城）2023评字第4号-高小王村-1-16</v>
      </c>
      <c r="EZ31" s="262"/>
      <c r="FA31" s="262"/>
      <c r="FB31" s="262"/>
      <c r="FC31" s="262"/>
    </row>
    <row r="32" ht="22.15" customHeight="1" spans="1:159">
      <c r="A32" s="105"/>
      <c r="B32" s="106">
        <v>3</v>
      </c>
      <c r="C32" s="107" t="s">
        <v>81</v>
      </c>
      <c r="D32" s="107" t="s">
        <v>83</v>
      </c>
      <c r="E32" s="107"/>
      <c r="F32" s="108" t="str">
        <f t="shared" si="52"/>
        <v>木包门及口</v>
      </c>
      <c r="G32" s="109">
        <v>5</v>
      </c>
      <c r="H32" s="109"/>
      <c r="I32" s="96" t="str">
        <f t="shared" si="48"/>
        <v>个</v>
      </c>
      <c r="J32" s="108">
        <f t="shared" si="49"/>
        <v>400</v>
      </c>
      <c r="K32" s="119">
        <f t="shared" si="53"/>
        <v>0.83</v>
      </c>
      <c r="L32" s="108">
        <f t="shared" si="54"/>
        <v>1660</v>
      </c>
      <c r="M32" s="114"/>
      <c r="N32" s="106">
        <v>3</v>
      </c>
      <c r="O32" s="107"/>
      <c r="P32" s="107"/>
      <c r="Q32" s="107"/>
      <c r="R32" s="135">
        <f t="shared" si="55"/>
        <v>0</v>
      </c>
      <c r="S32" s="136"/>
      <c r="T32" s="109"/>
      <c r="U32" s="96" t="e">
        <f t="shared" si="50"/>
        <v>#N/A</v>
      </c>
      <c r="V32" s="108" t="e">
        <f t="shared" si="51"/>
        <v>#N/A</v>
      </c>
      <c r="W32" s="119">
        <f t="shared" si="56"/>
        <v>0.7</v>
      </c>
      <c r="X32" s="108">
        <f t="shared" si="57"/>
        <v>0</v>
      </c>
      <c r="Y32" s="154"/>
      <c r="Z32" s="155"/>
      <c r="AA32" s="155"/>
      <c r="AB32" s="155"/>
      <c r="AC32" s="155"/>
      <c r="AD32" s="155"/>
      <c r="AJ32" s="180"/>
      <c r="AK32" s="180"/>
      <c r="AL32" s="180"/>
      <c r="AM32" s="180"/>
      <c r="AN32" s="180"/>
      <c r="AO32" s="180"/>
      <c r="AP32" s="180"/>
      <c r="AQ32" s="180"/>
      <c r="EV32" s="38" t="s">
        <v>1045</v>
      </c>
      <c r="EW32" s="39" t="str">
        <f>D2</f>
        <v>石柱莹</v>
      </c>
      <c r="EX32" s="40"/>
      <c r="EY32" s="41" t="s">
        <v>1046</v>
      </c>
      <c r="EZ32" s="42"/>
      <c r="FA32" s="39">
        <f>G2</f>
        <v>0</v>
      </c>
      <c r="FB32" s="43"/>
      <c r="FC32" s="40"/>
    </row>
    <row r="33" ht="21.6" customHeight="1" spans="1:159">
      <c r="A33" s="105"/>
      <c r="B33" s="106">
        <v>4</v>
      </c>
      <c r="C33" s="107" t="s">
        <v>10</v>
      </c>
      <c r="D33" s="107" t="s">
        <v>15</v>
      </c>
      <c r="E33" s="107"/>
      <c r="F33" s="108" t="str">
        <f t="shared" si="52"/>
        <v>外墙普通贴砖</v>
      </c>
      <c r="G33" s="109">
        <f>(14*4.1-2*2.4*4)*2+0.6*4*3.8</f>
        <v>85.52</v>
      </c>
      <c r="H33" s="109"/>
      <c r="I33" s="96" t="str">
        <f t="shared" si="48"/>
        <v>㎡</v>
      </c>
      <c r="J33" s="108">
        <f t="shared" si="49"/>
        <v>85</v>
      </c>
      <c r="K33" s="119">
        <f t="shared" si="53"/>
        <v>0.83</v>
      </c>
      <c r="L33" s="108">
        <f t="shared" si="54"/>
        <v>6033</v>
      </c>
      <c r="M33" s="114"/>
      <c r="N33" s="106">
        <v>4</v>
      </c>
      <c r="O33" s="107"/>
      <c r="P33" s="107"/>
      <c r="Q33" s="107"/>
      <c r="R33" s="135">
        <f t="shared" si="55"/>
        <v>0</v>
      </c>
      <c r="S33" s="136"/>
      <c r="T33" s="109"/>
      <c r="U33" s="96" t="e">
        <f t="shared" si="50"/>
        <v>#N/A</v>
      </c>
      <c r="V33" s="108" t="e">
        <f t="shared" si="51"/>
        <v>#N/A</v>
      </c>
      <c r="W33" s="119">
        <f t="shared" si="56"/>
        <v>0.7</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100</v>
      </c>
      <c r="E34" s="107"/>
      <c r="F34" s="108" t="str">
        <f t="shared" si="52"/>
        <v>手动卷帘门、窗</v>
      </c>
      <c r="G34" s="109">
        <f>2*2.4*3+3.2*4</f>
        <v>27.2</v>
      </c>
      <c r="H34" s="109"/>
      <c r="I34" s="96" t="str">
        <f t="shared" si="48"/>
        <v>㎡</v>
      </c>
      <c r="J34" s="108">
        <f t="shared" si="49"/>
        <v>200</v>
      </c>
      <c r="K34" s="119">
        <f t="shared" si="53"/>
        <v>0.83</v>
      </c>
      <c r="L34" s="108">
        <f t="shared" si="54"/>
        <v>4515</v>
      </c>
      <c r="M34" s="114"/>
      <c r="N34" s="106">
        <v>5</v>
      </c>
      <c r="O34" s="107"/>
      <c r="P34" s="107"/>
      <c r="Q34" s="107"/>
      <c r="R34" s="135">
        <f t="shared" si="55"/>
        <v>0</v>
      </c>
      <c r="S34" s="136"/>
      <c r="T34" s="109"/>
      <c r="U34" s="96" t="e">
        <f t="shared" si="50"/>
        <v>#N/A</v>
      </c>
      <c r="V34" s="108" t="e">
        <f t="shared" si="51"/>
        <v>#N/A</v>
      </c>
      <c r="W34" s="119">
        <f t="shared" si="56"/>
        <v>0.7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146</v>
      </c>
      <c r="D35" s="107" t="s">
        <v>147</v>
      </c>
      <c r="E35" s="107"/>
      <c r="F35" s="108" t="str">
        <f t="shared" si="52"/>
        <v>彩钢单板隔热板（平）</v>
      </c>
      <c r="G35" s="109">
        <f>S4</f>
        <v>148.11</v>
      </c>
      <c r="H35" s="109"/>
      <c r="I35" s="96" t="str">
        <f t="shared" si="48"/>
        <v>㎡</v>
      </c>
      <c r="J35" s="108">
        <f t="shared" si="49"/>
        <v>50</v>
      </c>
      <c r="K35" s="119">
        <f t="shared" si="53"/>
        <v>0.83</v>
      </c>
      <c r="L35" s="108">
        <f t="shared" si="54"/>
        <v>6147</v>
      </c>
      <c r="M35" s="114"/>
      <c r="N35" s="106">
        <v>6</v>
      </c>
      <c r="O35" s="107"/>
      <c r="P35" s="107"/>
      <c r="Q35" s="107"/>
      <c r="R35" s="135">
        <f t="shared" si="55"/>
        <v>0</v>
      </c>
      <c r="S35" s="136"/>
      <c r="T35" s="109"/>
      <c r="U35" s="96" t="e">
        <f t="shared" si="50"/>
        <v>#N/A</v>
      </c>
      <c r="V35" s="108" t="e">
        <f t="shared" si="51"/>
        <v>#N/A</v>
      </c>
      <c r="W35" s="119">
        <f t="shared" si="56"/>
        <v>0.7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水池</v>
      </c>
      <c r="BH38" s="219">
        <f>ROUND(G186,2)</f>
        <v>7.84</v>
      </c>
      <c r="BI38" s="171" t="str">
        <f t="shared" ref="BI38:BI51" si="67">I186</f>
        <v>m³</v>
      </c>
      <c r="BJ38" s="171">
        <f ca="1" t="shared" ref="BJ38:BJ51" si="68">L186</f>
        <v>1176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11.4</v>
      </c>
      <c r="BI39" s="171" t="str">
        <f t="shared" si="67"/>
        <v>㎡</v>
      </c>
      <c r="BJ39" s="171">
        <f ca="1" t="shared" si="68"/>
        <v>2052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影壁</v>
      </c>
      <c r="BH40" s="219">
        <f t="shared" si="69"/>
        <v>16.8</v>
      </c>
      <c r="BI40" s="171" t="str">
        <f t="shared" si="67"/>
        <v>㎡</v>
      </c>
      <c r="BJ40" s="171">
        <f ca="1" t="shared" si="68"/>
        <v>2688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345.82</v>
      </c>
      <c r="BI41" s="171" t="str">
        <f t="shared" si="67"/>
        <v>㎡</v>
      </c>
      <c r="BJ41" s="171">
        <f ca="1" t="shared" si="68"/>
        <v>69164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10.2</v>
      </c>
      <c r="BI42" s="171" t="str">
        <f t="shared" si="67"/>
        <v>㎡</v>
      </c>
      <c r="BJ42" s="171">
        <f ca="1" t="shared" si="68"/>
        <v>1836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砖墙</v>
      </c>
      <c r="BH43" s="219">
        <f t="shared" si="69"/>
        <v>13.4</v>
      </c>
      <c r="BI43" s="171" t="str">
        <f t="shared" si="67"/>
        <v>㎡</v>
      </c>
      <c r="BJ43" s="171">
        <f ca="1" t="shared" si="68"/>
        <v>1876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水泥地面</v>
      </c>
      <c r="BH44" s="219">
        <f t="shared" si="69"/>
        <v>56</v>
      </c>
      <c r="BI44" s="171" t="str">
        <f t="shared" si="67"/>
        <v>㎡</v>
      </c>
      <c r="BJ44" s="171">
        <f ca="1" t="shared" si="68"/>
        <v>2800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平砖地面</v>
      </c>
      <c r="BH45" s="219">
        <f t="shared" si="69"/>
        <v>58</v>
      </c>
      <c r="BI45" s="171" t="str">
        <f t="shared" si="67"/>
        <v>㎡</v>
      </c>
      <c r="BJ45" s="171">
        <f ca="1" t="shared" si="68"/>
        <v>1450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简易厕所</v>
      </c>
      <c r="BH46" s="219">
        <f t="shared" si="69"/>
        <v>2</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11.4</v>
      </c>
      <c r="EX46" s="58" t="str">
        <f ca="1">IFERROR(VLOOKUP(FE46,$BD$38:$BJ$92,6,0),"")</f>
        <v>㎡</v>
      </c>
      <c r="EY46" s="59">
        <f ca="1">IF(EV46="","",SUMIF($BG$38:$BG$107,EV46,$BJ$38:$BJ$107))</f>
        <v>2052</v>
      </c>
      <c r="EZ46" s="59" t="str">
        <f ca="1">IFERROR(VLOOKUP(FF46,$BD$38:$BJ$92,4,0),"")</f>
        <v>影壁</v>
      </c>
      <c r="FA46" s="58">
        <f ca="1">IF(EZ46="","",SUMIF($BG$38:$BG$107,EZ46,$BH$38:$BH$107))</f>
        <v>16.8</v>
      </c>
      <c r="FB46" s="58" t="str">
        <f ca="1">IFERROR(VLOOKUP(FF46,$BD$38:$BJ$92,6,0),"")</f>
        <v>㎡</v>
      </c>
      <c r="FC46" s="59">
        <f ca="1">IF(EZ46="","",SUMIF($BG$38:$BG$107,EZ46,$BJ$38:$BJ$107))</f>
        <v>2688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水井</v>
      </c>
      <c r="BH47" s="219">
        <f t="shared" si="69"/>
        <v>1</v>
      </c>
      <c r="BI47" s="171" t="str">
        <f t="shared" si="67"/>
        <v>眼</v>
      </c>
      <c r="BJ47" s="171">
        <f ca="1" t="shared" si="68"/>
        <v>4000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369.42</v>
      </c>
      <c r="EX47" s="58" t="str">
        <f ca="1">IFERROR(VLOOKUP(FE47,$BD$38:$BJ$92,6,0),"")</f>
        <v>㎡</v>
      </c>
      <c r="EY47" s="59">
        <f ca="1">IF(EV47="","",SUMIF($BG$38:$BG$107,EV47,$BJ$38:$BJ$107))</f>
        <v>72876</v>
      </c>
      <c r="EZ47" s="59" t="str">
        <f ca="1">IFERROR(VLOOKUP(FF47,$BD$38:$BJ$92,4,0),"")</f>
        <v>水泥地面</v>
      </c>
      <c r="FA47" s="58">
        <f ca="1">IF(EZ47="","",SUMIF($BG$38:$BG$107,EZ47,$BH$38:$BH$107))</f>
        <v>56</v>
      </c>
      <c r="FB47" s="58" t="str">
        <f ca="1">IFERROR(VLOOKUP(FF47,$BD$38:$BJ$92,6,0),"")</f>
        <v>㎡</v>
      </c>
      <c r="FC47" s="59">
        <f ca="1">IF(EZ47="","",SUMIF($BG$38:$BG$107,EZ47,$BJ$38:$BJ$107))</f>
        <v>2800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台阶</v>
      </c>
      <c r="BH48" s="219">
        <f t="shared" si="69"/>
        <v>4.38</v>
      </c>
      <c r="BI48" s="171" t="str">
        <f t="shared" si="67"/>
        <v>㎡</v>
      </c>
      <c r="BJ48" s="171">
        <f ca="1" t="shared" si="68"/>
        <v>1533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58</v>
      </c>
      <c r="EX48" s="58" t="str">
        <f ca="1">IFERROR(VLOOKUP(FE48,$BD$38:$BJ$92,6,0),"")</f>
        <v>㎡</v>
      </c>
      <c r="EY48" s="59">
        <f ca="1">IF(EV48="","",SUMIF($BG$38:$BG$107,EV48,$BJ$38:$BJ$107))</f>
        <v>1450</v>
      </c>
      <c r="EZ48" s="59" t="str">
        <f ca="1">IFERROR(VLOOKUP(FF48,$BD$38:$BJ$92,4,0),"")</f>
        <v>简易厕所</v>
      </c>
      <c r="FA48" s="58">
        <f ca="1">IF(EZ48="","",SUMIF($BG$38:$BG$107,EZ48,$BH$38:$BH$107))</f>
        <v>2</v>
      </c>
      <c r="FB48" s="58" t="str">
        <f ca="1">IFERROR(VLOOKUP(FF48,$BD$38:$BJ$92,6,0),"")</f>
        <v>个</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台阶</v>
      </c>
      <c r="FA49" s="58">
        <f ca="1">IF(EZ49="","",SUMIF($BG$38:$BG$107,EZ49,$BH$38:$BH$107))</f>
        <v>4.38</v>
      </c>
      <c r="FB49" s="58" t="str">
        <f ca="1">IFERROR(VLOOKUP(FF49,$BD$38:$BJ$92,6,0),"")</f>
        <v>㎡</v>
      </c>
      <c r="FC49" s="59">
        <f ca="1">IF(EZ49="","",SUMIF($BG$38:$BG$107,EZ49,$BJ$38:$BJ$107))</f>
        <v>1533</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贴砖平台</v>
      </c>
      <c r="BH51" s="219">
        <f t="shared" si="69"/>
        <v>58.8</v>
      </c>
      <c r="BI51" s="171" t="str">
        <f t="shared" si="67"/>
        <v>㎡</v>
      </c>
      <c r="BJ51" s="171">
        <f ca="1" t="shared" si="68"/>
        <v>8232</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IF(BJ52=0,0,IF(COUNTIF($BG52:$BG$107,BG52)&lt;2,1,0))</f>
        <v>1</v>
      </c>
      <c r="BF52" s="171">
        <v>15</v>
      </c>
      <c r="BG52" s="171" t="str">
        <f t="shared" ref="BG52:BG71" si="71">F200</f>
        <v>地下室</v>
      </c>
      <c r="BH52" s="219">
        <f t="shared" si="69"/>
        <v>32.56</v>
      </c>
      <c r="BI52" s="171" t="str">
        <f t="shared" ref="BI52:BI71" si="72">I200</f>
        <v>㎡</v>
      </c>
      <c r="BJ52" s="171">
        <f t="shared" ref="BJ52:BJ71" si="73">L200</f>
        <v>21164</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水池</v>
      </c>
      <c r="BH53" s="219">
        <f t="shared" si="69"/>
        <v>1.06</v>
      </c>
      <c r="BI53" s="171" t="str">
        <f t="shared" si="72"/>
        <v>m³</v>
      </c>
      <c r="BJ53" s="171">
        <f ca="1" t="shared" si="73"/>
        <v>159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IF(BJ54=0,0,IF(COUNTIF($BG54:$BG$107,BG54)&lt;2,1,0))</f>
        <v>1</v>
      </c>
      <c r="BF54" s="171">
        <v>17</v>
      </c>
      <c r="BG54" s="171" t="str">
        <f t="shared" si="71"/>
        <v>地窖（青储坑）</v>
      </c>
      <c r="BH54" s="219">
        <f t="shared" si="69"/>
        <v>325</v>
      </c>
      <c r="BI54" s="171" t="str">
        <f t="shared" si="72"/>
        <v>m³</v>
      </c>
      <c r="BJ54" s="171">
        <f t="shared" si="73"/>
        <v>32500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30</v>
      </c>
      <c r="BI55" s="171" t="str">
        <f t="shared" si="72"/>
        <v>棵</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3</v>
      </c>
      <c r="BI56" s="171" t="str">
        <f t="shared" si="72"/>
        <v>棵</v>
      </c>
      <c r="BJ56" s="171">
        <f ca="1" t="shared" si="73"/>
        <v>450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v>
      </c>
      <c r="BI57" s="171" t="str">
        <f t="shared" si="72"/>
        <v>棵</v>
      </c>
      <c r="BJ57" s="171">
        <f ca="1" t="shared" si="73"/>
        <v>350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2</v>
      </c>
      <c r="BI58" s="171" t="str">
        <f t="shared" si="72"/>
        <v>棵</v>
      </c>
      <c r="BJ58" s="171">
        <f ca="1" t="shared" si="73"/>
        <v>2900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v>
      </c>
      <c r="BI59" s="171" t="str">
        <f t="shared" si="72"/>
        <v>棵</v>
      </c>
      <c r="BJ59" s="171">
        <f ca="1" t="shared" si="73"/>
        <v>1150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27206</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15</v>
      </c>
      <c r="BE60" s="171">
        <f ca="1">IF(BJ60=0,0,IF(COUNTIF($BG60:$BG$107,BG60)&lt;2,1,0))</f>
        <v>1</v>
      </c>
      <c r="BF60" s="171">
        <v>23</v>
      </c>
      <c r="BG60" s="171" t="str">
        <f t="shared" si="71"/>
        <v>材树</v>
      </c>
      <c r="BH60" s="219">
        <f t="shared" si="69"/>
        <v>4</v>
      </c>
      <c r="BI60" s="171" t="str">
        <f t="shared" si="72"/>
        <v>棵</v>
      </c>
      <c r="BJ60" s="171">
        <f ca="1" t="shared" si="73"/>
        <v>3000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贴砖平台</v>
      </c>
      <c r="EW60" s="58">
        <f ca="1" t="shared" ref="EW60:EW71" si="76">IF(EV60="","",SUMIF($BG$38:$BG$107,EV60,$BH$38:$BH$107))</f>
        <v>58.8</v>
      </c>
      <c r="EX60" s="58" t="str">
        <f ca="1" t="shared" ref="EX60:EX71" si="77">IFERROR(VLOOKUP(FE60,$BD$38:$BJ$92,6,0),"")</f>
        <v>㎡</v>
      </c>
      <c r="EY60" s="59">
        <f ca="1" t="shared" ref="EY60:EY71" si="78">IF(EV60="","",SUMIF($BG$38:$BG$107,EV60,$BJ$38:$BJ$107))</f>
        <v>8232</v>
      </c>
      <c r="EZ60" s="59" t="str">
        <f ca="1" t="shared" ref="EZ60:EZ70" si="79">IFERROR(VLOOKUP(FF60,$BD$38:$BJ$92,4,0),"")</f>
        <v>地下室</v>
      </c>
      <c r="FA60" s="58">
        <f ca="1" t="shared" ref="FA60:FA70" si="80">IF(EZ60="","",SUMIF($BG$38:$BG$107,EZ60,$BH$38:$BH$107))</f>
        <v>32.56</v>
      </c>
      <c r="FB60" s="58" t="str">
        <f ca="1" t="shared" ref="FB60:FB70" si="81">IFERROR(VLOOKUP(FF60,$BD$38:$BJ$92,6,0),"")</f>
        <v>㎡</v>
      </c>
      <c r="FC60" s="59">
        <f ca="1" t="shared" ref="FC60:FC70" si="82">IF(EZ60="","",SUMIF($BG$38:$BG$107,EZ60,$BJ$38:$BJ$107))</f>
        <v>21164</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F1装饰装修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10</v>
      </c>
      <c r="BI61" s="171" t="str">
        <f t="shared" si="72"/>
        <v>棵</v>
      </c>
      <c r="BJ61" s="171">
        <f ca="1" t="shared" si="73"/>
        <v>500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v>
      </c>
      <c r="EW61" s="58">
        <f ca="1" t="shared" si="76"/>
        <v>8.9</v>
      </c>
      <c r="EX61" s="58" t="str">
        <f ca="1" t="shared" si="77"/>
        <v>m³</v>
      </c>
      <c r="EY61" s="59">
        <f ca="1" t="shared" si="78"/>
        <v>1335</v>
      </c>
      <c r="EZ61" s="59" t="str">
        <f ca="1" t="shared" si="79"/>
        <v>地窖（青储坑）</v>
      </c>
      <c r="FA61" s="58">
        <f ca="1" t="shared" si="80"/>
        <v>325</v>
      </c>
      <c r="FB61" s="58" t="str">
        <f ca="1" t="shared" si="81"/>
        <v>m³</v>
      </c>
      <c r="FC61" s="59">
        <f ca="1" t="shared" si="82"/>
        <v>32500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0.7</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f>$V$11</f>
        <v>0.75</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16</v>
      </c>
      <c r="BE62" s="171">
        <f ca="1">IF(BJ62=0,0,IF(COUNTIF($BG62:$BG$107,BG62)&lt;2,1,0))</f>
        <v>1</v>
      </c>
      <c r="BF62" s="171">
        <v>25</v>
      </c>
      <c r="BG62" s="171" t="str">
        <f t="shared" si="71"/>
        <v>果树</v>
      </c>
      <c r="BH62" s="219">
        <f t="shared" si="69"/>
        <v>11</v>
      </c>
      <c r="BI62" s="171" t="str">
        <f t="shared" si="72"/>
        <v>棵</v>
      </c>
      <c r="BJ62" s="171">
        <f ca="1" t="shared" si="73"/>
        <v>4400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41</v>
      </c>
      <c r="EX62" s="58" t="str">
        <f ca="1" t="shared" si="77"/>
        <v>棵</v>
      </c>
      <c r="EY62" s="59">
        <f ca="1" t="shared" si="78"/>
        <v>8450</v>
      </c>
      <c r="EZ62" s="59" t="str">
        <f ca="1" t="shared" si="79"/>
        <v>果树</v>
      </c>
      <c r="FA62" s="58">
        <f ca="1" t="shared" si="80"/>
        <v>21</v>
      </c>
      <c r="FB62" s="58" t="str">
        <f ca="1" t="shared" si="81"/>
        <v>棵</v>
      </c>
      <c r="FC62" s="59">
        <f ca="1" t="shared" si="82"/>
        <v>4900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0.7</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f t="shared" ref="W63:W91" si="91">$V$11</f>
        <v>0.75</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17</v>
      </c>
      <c r="BE63" s="171">
        <f ca="1">IF(BJ63=0,0,IF(COUNTIF($BG63:$BG$107,BG63)&lt;2,1,0))</f>
        <v>1</v>
      </c>
      <c r="BF63" s="171">
        <v>26</v>
      </c>
      <c r="BG63" s="171" t="str">
        <f t="shared" si="71"/>
        <v>香椿树</v>
      </c>
      <c r="BH63" s="219">
        <f t="shared" si="69"/>
        <v>1</v>
      </c>
      <c r="BI63" s="171" t="str">
        <f t="shared" si="72"/>
        <v>棵</v>
      </c>
      <c r="BJ63" s="171">
        <f ca="1" t="shared" si="73"/>
        <v>400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香椿树</v>
      </c>
      <c r="EW63" s="58">
        <f ca="1" t="shared" si="76"/>
        <v>1</v>
      </c>
      <c r="EX63" s="58" t="str">
        <f ca="1" t="shared" si="77"/>
        <v>棵</v>
      </c>
      <c r="EY63" s="59">
        <f ca="1" t="shared" si="78"/>
        <v>400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0.7</v>
      </c>
      <c r="L64" s="108">
        <f t="shared" si="89"/>
        <v>0</v>
      </c>
      <c r="M64" s="114"/>
      <c r="N64" s="106">
        <v>3</v>
      </c>
      <c r="O64" s="107"/>
      <c r="P64" s="107"/>
      <c r="Q64" s="107"/>
      <c r="R64" s="135">
        <f t="shared" si="90"/>
        <v>0</v>
      </c>
      <c r="S64" s="136"/>
      <c r="T64" s="109"/>
      <c r="U64" s="96" t="e">
        <f t="shared" si="85"/>
        <v>#N/A</v>
      </c>
      <c r="V64" s="108" t="e">
        <f t="shared" si="86"/>
        <v>#N/A</v>
      </c>
      <c r="W64" s="119">
        <f t="shared" si="91"/>
        <v>0.75</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0.7</v>
      </c>
      <c r="L65" s="108">
        <f t="shared" si="89"/>
        <v>0</v>
      </c>
      <c r="M65" s="114"/>
      <c r="N65" s="106">
        <v>4</v>
      </c>
      <c r="O65" s="107"/>
      <c r="P65" s="107"/>
      <c r="Q65" s="107"/>
      <c r="R65" s="135">
        <f t="shared" si="90"/>
        <v>0</v>
      </c>
      <c r="S65" s="136"/>
      <c r="T65" s="109"/>
      <c r="U65" s="96" t="e">
        <f t="shared" si="85"/>
        <v>#N/A</v>
      </c>
      <c r="V65" s="108" t="e">
        <f t="shared" si="86"/>
        <v>#N/A</v>
      </c>
      <c r="W65" s="119">
        <f t="shared" si="91"/>
        <v>0.75</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v>
      </c>
      <c r="L66" s="108">
        <f t="shared" si="89"/>
        <v>0</v>
      </c>
      <c r="M66" s="114"/>
      <c r="N66" s="106">
        <v>5</v>
      </c>
      <c r="O66" s="107"/>
      <c r="P66" s="107"/>
      <c r="Q66" s="107"/>
      <c r="R66" s="135">
        <f t="shared" si="90"/>
        <v>0</v>
      </c>
      <c r="S66" s="136"/>
      <c r="T66" s="109"/>
      <c r="U66" s="96" t="e">
        <f t="shared" si="85"/>
        <v>#N/A</v>
      </c>
      <c r="V66" s="108" t="e">
        <f t="shared" si="86"/>
        <v>#N/A</v>
      </c>
      <c r="W66" s="119">
        <f t="shared" si="91"/>
        <v>0.75</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v>
      </c>
      <c r="L67" s="108">
        <f t="shared" si="89"/>
        <v>0</v>
      </c>
      <c r="M67" s="114"/>
      <c r="N67" s="106">
        <v>6</v>
      </c>
      <c r="O67" s="107"/>
      <c r="P67" s="107"/>
      <c r="Q67" s="107"/>
      <c r="R67" s="135">
        <f t="shared" si="90"/>
        <v>0</v>
      </c>
      <c r="S67" s="136"/>
      <c r="T67" s="109"/>
      <c r="U67" s="96" t="e">
        <f t="shared" si="85"/>
        <v>#N/A</v>
      </c>
      <c r="V67" s="108" t="e">
        <f t="shared" si="86"/>
        <v>#N/A</v>
      </c>
      <c r="W67" s="119">
        <f t="shared" si="91"/>
        <v>0.75</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v>
      </c>
      <c r="L68" s="108">
        <f t="shared" si="89"/>
        <v>0</v>
      </c>
      <c r="M68" s="114"/>
      <c r="N68" s="106">
        <v>7</v>
      </c>
      <c r="O68" s="107"/>
      <c r="P68" s="107"/>
      <c r="Q68" s="107"/>
      <c r="R68" s="135">
        <f t="shared" si="90"/>
        <v>0</v>
      </c>
      <c r="S68" s="136"/>
      <c r="T68" s="109"/>
      <c r="U68" s="96" t="e">
        <f t="shared" si="85"/>
        <v>#N/A</v>
      </c>
      <c r="V68" s="108" t="e">
        <f t="shared" si="86"/>
        <v>#N/A</v>
      </c>
      <c r="W68" s="119">
        <f t="shared" si="91"/>
        <v>0.75</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v>
      </c>
      <c r="L69" s="108">
        <f t="shared" si="89"/>
        <v>0</v>
      </c>
      <c r="M69" s="114"/>
      <c r="N69" s="106">
        <v>8</v>
      </c>
      <c r="O69" s="107"/>
      <c r="P69" s="107"/>
      <c r="Q69" s="107"/>
      <c r="R69" s="135">
        <f t="shared" si="90"/>
        <v>0</v>
      </c>
      <c r="S69" s="136"/>
      <c r="T69" s="109"/>
      <c r="U69" s="96" t="e">
        <f t="shared" si="85"/>
        <v>#N/A</v>
      </c>
      <c r="V69" s="108" t="e">
        <f t="shared" si="86"/>
        <v>#N/A</v>
      </c>
      <c r="W69" s="119">
        <f t="shared" si="91"/>
        <v>0.75</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v>
      </c>
      <c r="L70" s="108">
        <f t="shared" si="89"/>
        <v>0</v>
      </c>
      <c r="M70" s="114"/>
      <c r="N70" s="106">
        <v>9</v>
      </c>
      <c r="O70" s="107"/>
      <c r="P70" s="107"/>
      <c r="Q70" s="107"/>
      <c r="R70" s="135">
        <f t="shared" si="90"/>
        <v>0</v>
      </c>
      <c r="S70" s="136"/>
      <c r="T70" s="109"/>
      <c r="U70" s="96" t="e">
        <f t="shared" si="85"/>
        <v>#N/A</v>
      </c>
      <c r="V70" s="108" t="e">
        <f t="shared" si="86"/>
        <v>#N/A</v>
      </c>
      <c r="W70" s="119">
        <f t="shared" si="91"/>
        <v>0.75</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v>
      </c>
      <c r="L71" s="108">
        <f t="shared" si="89"/>
        <v>0</v>
      </c>
      <c r="M71" s="114"/>
      <c r="N71" s="106">
        <v>10</v>
      </c>
      <c r="O71" s="107"/>
      <c r="P71" s="107"/>
      <c r="Q71" s="107"/>
      <c r="R71" s="135">
        <f t="shared" si="90"/>
        <v>0</v>
      </c>
      <c r="S71" s="136"/>
      <c r="T71" s="109"/>
      <c r="U71" s="96" t="e">
        <f t="shared" si="85"/>
        <v>#N/A</v>
      </c>
      <c r="V71" s="108" t="e">
        <f t="shared" si="86"/>
        <v>#N/A</v>
      </c>
      <c r="W71" s="119">
        <f t="shared" si="91"/>
        <v>0.75</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167180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v>
      </c>
      <c r="L72" s="108">
        <f t="shared" si="89"/>
        <v>0</v>
      </c>
      <c r="M72" s="114"/>
      <c r="N72" s="106">
        <v>11</v>
      </c>
      <c r="O72" s="107"/>
      <c r="P72" s="107"/>
      <c r="Q72" s="107"/>
      <c r="R72" s="135">
        <f t="shared" si="90"/>
        <v>0</v>
      </c>
      <c r="S72" s="136"/>
      <c r="T72" s="109"/>
      <c r="U72" s="96" t="e">
        <f t="shared" si="85"/>
        <v>#N/A</v>
      </c>
      <c r="V72" s="108" t="e">
        <f t="shared" si="86"/>
        <v>#N/A</v>
      </c>
      <c r="W72" s="119">
        <f t="shared" si="91"/>
        <v>0.75</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167180</v>
      </c>
      <c r="EY72" s="61"/>
      <c r="EZ72" s="63" t="s">
        <v>1065</v>
      </c>
      <c r="FA72" s="64" t="str">
        <f ca="1">TEXT(EX72,"[DBnum2]")&amp;"元整"</f>
        <v>壹拾陆万柒仟壹佰捌拾元整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v>
      </c>
      <c r="L73" s="108">
        <f t="shared" si="89"/>
        <v>0</v>
      </c>
      <c r="M73" s="114"/>
      <c r="N73" s="106">
        <v>12</v>
      </c>
      <c r="O73" s="107"/>
      <c r="P73" s="107"/>
      <c r="Q73" s="107"/>
      <c r="R73" s="135">
        <f t="shared" si="90"/>
        <v>0</v>
      </c>
      <c r="S73" s="136"/>
      <c r="T73" s="109"/>
      <c r="U73" s="96" t="e">
        <f t="shared" si="85"/>
        <v>#N/A</v>
      </c>
      <c r="V73" s="108" t="e">
        <f t="shared" si="86"/>
        <v>#N/A</v>
      </c>
      <c r="W73" s="119">
        <f t="shared" si="91"/>
        <v>0.75</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v>
      </c>
      <c r="L74" s="108">
        <f t="shared" si="89"/>
        <v>0</v>
      </c>
      <c r="M74" s="114"/>
      <c r="N74" s="106">
        <v>13</v>
      </c>
      <c r="O74" s="107"/>
      <c r="P74" s="107"/>
      <c r="Q74" s="107"/>
      <c r="R74" s="135">
        <f t="shared" si="90"/>
        <v>0</v>
      </c>
      <c r="S74" s="136"/>
      <c r="T74" s="109"/>
      <c r="U74" s="96" t="e">
        <f t="shared" si="85"/>
        <v>#N/A</v>
      </c>
      <c r="V74" s="108" t="e">
        <f t="shared" si="86"/>
        <v>#N/A</v>
      </c>
      <c r="W74" s="119">
        <f t="shared" si="91"/>
        <v>0.75</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v>
      </c>
      <c r="L75" s="108">
        <f t="shared" si="89"/>
        <v>0</v>
      </c>
      <c r="M75" s="114"/>
      <c r="N75" s="106">
        <v>14</v>
      </c>
      <c r="O75" s="107"/>
      <c r="P75" s="107"/>
      <c r="Q75" s="107"/>
      <c r="R75" s="135">
        <f t="shared" si="90"/>
        <v>0</v>
      </c>
      <c r="S75" s="136"/>
      <c r="T75" s="109"/>
      <c r="U75" s="96" t="e">
        <f t="shared" si="85"/>
        <v>#N/A</v>
      </c>
      <c r="V75" s="108" t="e">
        <f t="shared" si="86"/>
        <v>#N/A</v>
      </c>
      <c r="W75" s="119">
        <f t="shared" si="91"/>
        <v>0.75</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v>
      </c>
      <c r="L76" s="108">
        <f t="shared" si="89"/>
        <v>0</v>
      </c>
      <c r="M76" s="114"/>
      <c r="N76" s="106">
        <v>15</v>
      </c>
      <c r="O76" s="107"/>
      <c r="P76" s="107"/>
      <c r="Q76" s="107"/>
      <c r="R76" s="135">
        <f t="shared" si="90"/>
        <v>0</v>
      </c>
      <c r="S76" s="136"/>
      <c r="T76" s="109"/>
      <c r="U76" s="96" t="e">
        <f t="shared" si="85"/>
        <v>#N/A</v>
      </c>
      <c r="V76" s="108" t="e">
        <f t="shared" si="86"/>
        <v>#N/A</v>
      </c>
      <c r="W76" s="119">
        <f t="shared" si="91"/>
        <v>0.75</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v>
      </c>
      <c r="L77" s="108">
        <f t="shared" si="89"/>
        <v>0</v>
      </c>
      <c r="M77" s="114"/>
      <c r="N77" s="106">
        <v>16</v>
      </c>
      <c r="O77" s="107"/>
      <c r="P77" s="107"/>
      <c r="Q77" s="107"/>
      <c r="R77" s="135">
        <f t="shared" si="90"/>
        <v>0</v>
      </c>
      <c r="S77" s="136"/>
      <c r="T77" s="109"/>
      <c r="U77" s="96" t="e">
        <f t="shared" si="85"/>
        <v>#N/A</v>
      </c>
      <c r="V77" s="108" t="e">
        <f t="shared" si="86"/>
        <v>#N/A</v>
      </c>
      <c r="W77" s="119">
        <f t="shared" si="91"/>
        <v>0.75</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v>
      </c>
      <c r="L78" s="108">
        <f t="shared" si="89"/>
        <v>0</v>
      </c>
      <c r="M78" s="114"/>
      <c r="N78" s="106">
        <v>17</v>
      </c>
      <c r="O78" s="107"/>
      <c r="P78" s="107"/>
      <c r="Q78" s="107"/>
      <c r="R78" s="135">
        <f t="shared" si="90"/>
        <v>0</v>
      </c>
      <c r="S78" s="136"/>
      <c r="T78" s="109"/>
      <c r="U78" s="96" t="e">
        <f t="shared" si="85"/>
        <v>#N/A</v>
      </c>
      <c r="V78" s="108" t="e">
        <f t="shared" si="86"/>
        <v>#N/A</v>
      </c>
      <c r="W78" s="119">
        <f t="shared" si="91"/>
        <v>0.75</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v>
      </c>
      <c r="L79" s="108">
        <f t="shared" si="89"/>
        <v>0</v>
      </c>
      <c r="M79" s="114"/>
      <c r="N79" s="106">
        <v>18</v>
      </c>
      <c r="O79" s="107"/>
      <c r="P79" s="107"/>
      <c r="Q79" s="107"/>
      <c r="R79" s="135">
        <f t="shared" si="90"/>
        <v>0</v>
      </c>
      <c r="S79" s="136"/>
      <c r="T79" s="109"/>
      <c r="U79" s="96" t="e">
        <f t="shared" si="85"/>
        <v>#N/A</v>
      </c>
      <c r="V79" s="108" t="e">
        <f t="shared" si="86"/>
        <v>#N/A</v>
      </c>
      <c r="W79" s="119">
        <f t="shared" si="91"/>
        <v>0.75</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v>
      </c>
      <c r="L80" s="108">
        <f t="shared" si="89"/>
        <v>0</v>
      </c>
      <c r="M80" s="114"/>
      <c r="N80" s="106">
        <v>19</v>
      </c>
      <c r="O80" s="107"/>
      <c r="P80" s="107"/>
      <c r="Q80" s="107"/>
      <c r="R80" s="135">
        <f t="shared" si="90"/>
        <v>0</v>
      </c>
      <c r="S80" s="136"/>
      <c r="T80" s="109"/>
      <c r="U80" s="96" t="e">
        <f t="shared" si="85"/>
        <v>#N/A</v>
      </c>
      <c r="V80" s="108" t="e">
        <f t="shared" si="86"/>
        <v>#N/A</v>
      </c>
      <c r="W80" s="119">
        <f t="shared" si="91"/>
        <v>0.75</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v>
      </c>
      <c r="L81" s="108">
        <f t="shared" si="89"/>
        <v>0</v>
      </c>
      <c r="M81" s="114"/>
      <c r="N81" s="106">
        <v>20</v>
      </c>
      <c r="O81" s="107"/>
      <c r="P81" s="107"/>
      <c r="Q81" s="107"/>
      <c r="R81" s="135">
        <f t="shared" si="90"/>
        <v>0</v>
      </c>
      <c r="S81" s="136"/>
      <c r="T81" s="109"/>
      <c r="U81" s="96" t="e">
        <f t="shared" si="85"/>
        <v>#N/A</v>
      </c>
      <c r="V81" s="108" t="e">
        <f t="shared" si="86"/>
        <v>#N/A</v>
      </c>
      <c r="W81" s="119">
        <f t="shared" si="91"/>
        <v>0.75</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0.75</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v>
      </c>
      <c r="L83" s="108">
        <f t="shared" si="89"/>
        <v>0</v>
      </c>
      <c r="M83" s="114"/>
      <c r="N83" s="106">
        <v>22</v>
      </c>
      <c r="O83" s="107"/>
      <c r="P83" s="107"/>
      <c r="Q83" s="107"/>
      <c r="R83" s="135">
        <f t="shared" ref="R83:R91" si="100">+P83</f>
        <v>0</v>
      </c>
      <c r="S83" s="136"/>
      <c r="T83" s="109"/>
      <c r="U83" s="96" t="e">
        <f t="shared" si="97"/>
        <v>#N/A</v>
      </c>
      <c r="V83" s="108" t="e">
        <f t="shared" si="98"/>
        <v>#N/A</v>
      </c>
      <c r="W83" s="119">
        <f t="shared" si="91"/>
        <v>0.75</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v>
      </c>
      <c r="L84" s="108">
        <f t="shared" si="89"/>
        <v>0</v>
      </c>
      <c r="M84" s="114"/>
      <c r="N84" s="106">
        <v>23</v>
      </c>
      <c r="O84" s="107"/>
      <c r="P84" s="107"/>
      <c r="Q84" s="107"/>
      <c r="R84" s="135">
        <f t="shared" si="100"/>
        <v>0</v>
      </c>
      <c r="S84" s="136"/>
      <c r="T84" s="109"/>
      <c r="U84" s="96" t="e">
        <f t="shared" si="97"/>
        <v>#N/A</v>
      </c>
      <c r="V84" s="108" t="e">
        <f t="shared" si="98"/>
        <v>#N/A</v>
      </c>
      <c r="W84" s="119">
        <f t="shared" si="91"/>
        <v>0.75</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v>
      </c>
      <c r="L85" s="108">
        <f t="shared" si="89"/>
        <v>0</v>
      </c>
      <c r="M85" s="114"/>
      <c r="N85" s="106">
        <v>24</v>
      </c>
      <c r="O85" s="107"/>
      <c r="P85" s="107"/>
      <c r="Q85" s="107"/>
      <c r="R85" s="135">
        <f t="shared" si="100"/>
        <v>0</v>
      </c>
      <c r="S85" s="136"/>
      <c r="T85" s="109"/>
      <c r="U85" s="96" t="e">
        <f t="shared" si="97"/>
        <v>#N/A</v>
      </c>
      <c r="V85" s="108" t="e">
        <f t="shared" si="98"/>
        <v>#N/A</v>
      </c>
      <c r="W85" s="119">
        <f t="shared" si="91"/>
        <v>0.75</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v>
      </c>
      <c r="L86" s="108">
        <f t="shared" si="89"/>
        <v>0</v>
      </c>
      <c r="M86" s="114"/>
      <c r="N86" s="106">
        <v>25</v>
      </c>
      <c r="O86" s="107"/>
      <c r="P86" s="107"/>
      <c r="Q86" s="107"/>
      <c r="R86" s="135">
        <f t="shared" si="100"/>
        <v>0</v>
      </c>
      <c r="S86" s="136"/>
      <c r="T86" s="109"/>
      <c r="U86" s="96" t="e">
        <f t="shared" si="97"/>
        <v>#N/A</v>
      </c>
      <c r="V86" s="108" t="e">
        <f t="shared" si="98"/>
        <v>#N/A</v>
      </c>
      <c r="W86" s="119">
        <f t="shared" si="91"/>
        <v>0.75</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v>
      </c>
      <c r="L87" s="108">
        <f t="shared" si="89"/>
        <v>0</v>
      </c>
      <c r="M87" s="114"/>
      <c r="N87" s="106">
        <v>26</v>
      </c>
      <c r="O87" s="107"/>
      <c r="P87" s="107"/>
      <c r="Q87" s="107"/>
      <c r="R87" s="135">
        <f t="shared" si="100"/>
        <v>0</v>
      </c>
      <c r="S87" s="136"/>
      <c r="T87" s="109"/>
      <c r="U87" s="96" t="e">
        <f t="shared" si="97"/>
        <v>#N/A</v>
      </c>
      <c r="V87" s="108" t="e">
        <f t="shared" si="98"/>
        <v>#N/A</v>
      </c>
      <c r="W87" s="119">
        <f t="shared" si="91"/>
        <v>0.75</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v>
      </c>
      <c r="L88" s="108">
        <f t="shared" si="89"/>
        <v>0</v>
      </c>
      <c r="M88" s="114"/>
      <c r="N88" s="106">
        <v>27</v>
      </c>
      <c r="O88" s="107"/>
      <c r="P88" s="107"/>
      <c r="Q88" s="107"/>
      <c r="R88" s="135">
        <f t="shared" si="100"/>
        <v>0</v>
      </c>
      <c r="S88" s="136"/>
      <c r="T88" s="109"/>
      <c r="U88" s="96" t="e">
        <f t="shared" si="97"/>
        <v>#N/A</v>
      </c>
      <c r="V88" s="108" t="e">
        <f t="shared" si="98"/>
        <v>#N/A</v>
      </c>
      <c r="W88" s="119">
        <f t="shared" si="91"/>
        <v>0.75</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v>
      </c>
      <c r="L89" s="108">
        <f t="shared" si="89"/>
        <v>0</v>
      </c>
      <c r="M89" s="114"/>
      <c r="N89" s="106">
        <v>28</v>
      </c>
      <c r="O89" s="107"/>
      <c r="P89" s="107"/>
      <c r="Q89" s="107"/>
      <c r="R89" s="135">
        <f t="shared" si="100"/>
        <v>0</v>
      </c>
      <c r="S89" s="136"/>
      <c r="T89" s="109"/>
      <c r="U89" s="96" t="e">
        <f t="shared" si="97"/>
        <v>#N/A</v>
      </c>
      <c r="V89" s="108" t="e">
        <f t="shared" si="98"/>
        <v>#N/A</v>
      </c>
      <c r="W89" s="119">
        <f t="shared" si="91"/>
        <v>0.75</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v>
      </c>
      <c r="L90" s="108">
        <f t="shared" si="89"/>
        <v>0</v>
      </c>
      <c r="M90" s="114"/>
      <c r="N90" s="106">
        <v>29</v>
      </c>
      <c r="O90" s="107"/>
      <c r="P90" s="107"/>
      <c r="Q90" s="107"/>
      <c r="R90" s="135">
        <f t="shared" si="100"/>
        <v>0</v>
      </c>
      <c r="S90" s="136"/>
      <c r="T90" s="109"/>
      <c r="U90" s="96" t="e">
        <f t="shared" si="97"/>
        <v>#N/A</v>
      </c>
      <c r="V90" s="108" t="e">
        <f t="shared" si="98"/>
        <v>#N/A</v>
      </c>
      <c r="W90" s="119">
        <f t="shared" si="91"/>
        <v>0.75</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v>
      </c>
      <c r="L91" s="108">
        <f t="shared" si="89"/>
        <v>0</v>
      </c>
      <c r="M91" s="114"/>
      <c r="N91" s="106">
        <v>30</v>
      </c>
      <c r="O91" s="107"/>
      <c r="P91" s="107"/>
      <c r="Q91" s="107"/>
      <c r="R91" s="135">
        <f t="shared" si="100"/>
        <v>0</v>
      </c>
      <c r="S91" s="136"/>
      <c r="T91" s="109"/>
      <c r="U91" s="96" t="e">
        <f t="shared" si="97"/>
        <v>#N/A</v>
      </c>
      <c r="V91" s="108" t="e">
        <f t="shared" si="98"/>
        <v>#N/A</v>
      </c>
      <c r="W91" s="119">
        <f t="shared" si="91"/>
        <v>0.75</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石柱莹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167180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壹拾陆万柒仟壹佰捌拾元整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32</v>
      </c>
      <c r="D186" s="107" t="s">
        <v>275</v>
      </c>
      <c r="E186" s="292"/>
      <c r="F186" s="108" t="str">
        <f t="shared" ref="F186:F213" si="141">D186</f>
        <v>水池</v>
      </c>
      <c r="G186" s="293">
        <f>0.8*4.2*1.8+0.8*2.8*0.8</f>
        <v>7.84</v>
      </c>
      <c r="H186" s="294"/>
      <c r="I186" s="96" t="str">
        <f>IFERROR(IF(E186="",VLOOKUP(F186,价格表,2,0),(VLOOKUP(E186,IF({1,0},价格引用表!K:K,价格引用表!I:I),2,0))),"")</f>
        <v>m³</v>
      </c>
      <c r="J186" s="108">
        <f ca="1">IF(E186="",VLOOKUP(F186,价格表,5,0),VLOOKUP(E186,INDIRECT("价格引用表!K"&amp;MATCH(D186,价格引用表!H:H,0)&amp;":L1200"),2,0))</f>
        <v>150</v>
      </c>
      <c r="K186" s="298">
        <v>1</v>
      </c>
      <c r="L186" s="108">
        <f ca="1">ROUND(IFERROR(ROUND(G186,2)*J186*K186,),0)</f>
        <v>1176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205</v>
      </c>
      <c r="E187" s="292" t="s">
        <v>213</v>
      </c>
      <c r="F187" s="108" t="str">
        <f t="shared" si="141"/>
        <v>大门</v>
      </c>
      <c r="G187" s="293">
        <f>3*3.8</f>
        <v>11.4</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2052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226</v>
      </c>
      <c r="E188" s="292" t="s">
        <v>237</v>
      </c>
      <c r="F188" s="108" t="str">
        <f t="shared" si="141"/>
        <v>影壁</v>
      </c>
      <c r="G188" s="293">
        <f>2.8*6</f>
        <v>16.8</v>
      </c>
      <c r="H188" s="294"/>
      <c r="I188" s="96" t="str">
        <f>IFERROR(IF(E188="",VLOOKUP(F188,价格表,2,0),(VLOOKUP(E188,IF({1,0},价格引用表!K:K,价格引用表!I:I),2,0))),"")</f>
        <v>㎡</v>
      </c>
      <c r="J188" s="108">
        <f ca="1">IF(E188="",VLOOKUP(F188,价格表,5,0),VLOOKUP(E188,INDIRECT("价格引用表!K"&amp;MATCH(D188,价格引用表!H:H,0)&amp;":L1200"),2,0))</f>
        <v>160</v>
      </c>
      <c r="K188" s="298">
        <v>1</v>
      </c>
      <c r="L188" s="108">
        <f ca="1" t="shared" si="142"/>
        <v>2688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221</v>
      </c>
      <c r="F189" s="108" t="str">
        <f t="shared" si="141"/>
        <v>砖墙</v>
      </c>
      <c r="G189" s="295">
        <f>3.6*(31.15+34.99+18.48+11.44)</f>
        <v>345.816</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69164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225</v>
      </c>
      <c r="F190" s="108" t="str">
        <f t="shared" si="141"/>
        <v>砖墙</v>
      </c>
      <c r="G190" s="295">
        <f>0.8*4+14*0.5</f>
        <v>10.2</v>
      </c>
      <c r="H190" s="296"/>
      <c r="I190" s="96" t="str">
        <f>IFERROR(IF(E190="",VLOOKUP(F190,价格表,2,0),(VLOOKUP(E190,IF({1,0},价格引用表!K:K,价格引用表!I:I),2,0))),"")</f>
        <v>㎡</v>
      </c>
      <c r="J190" s="108">
        <f ca="1">IF(E190="",VLOOKUP(F190,价格表,5,0),VLOOKUP(E190,INDIRECT("价格引用表!K"&amp;MATCH(D190,价格引用表!H:H,0)&amp;":L1200"),2,0))</f>
        <v>180</v>
      </c>
      <c r="K190" s="298">
        <v>1</v>
      </c>
      <c r="L190" s="108">
        <f ca="1" t="shared" si="142"/>
        <v>1836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29</v>
      </c>
      <c r="D191" s="107" t="s">
        <v>207</v>
      </c>
      <c r="E191" s="292" t="s">
        <v>219</v>
      </c>
      <c r="F191" s="108" t="str">
        <f t="shared" si="141"/>
        <v>砖墙</v>
      </c>
      <c r="G191" s="295">
        <f>1.1*2*2+10*0.9</f>
        <v>13.4</v>
      </c>
      <c r="H191" s="296"/>
      <c r="I191" s="96" t="str">
        <f>IFERROR(IF(E191="",VLOOKUP(F191,价格表,2,0),(VLOOKUP(E191,IF({1,0},价格引用表!K:K,价格引用表!I:I),2,0))),"")</f>
        <v>㎡</v>
      </c>
      <c r="J191" s="108">
        <f ca="1">IF(E191="",VLOOKUP(F191,价格表,5,0),VLOOKUP(E191,INDIRECT("价格引用表!K"&amp;MATCH(D191,价格引用表!H:H,0)&amp;":L1200"),2,0))</f>
        <v>140</v>
      </c>
      <c r="K191" s="298">
        <v>1</v>
      </c>
      <c r="L191" s="108">
        <f ca="1" t="shared" si="142"/>
        <v>1876</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245</v>
      </c>
      <c r="E192" s="292"/>
      <c r="F192" s="108" t="str">
        <f t="shared" si="141"/>
        <v>水泥地面</v>
      </c>
      <c r="G192" s="295">
        <f>14*4</f>
        <v>56</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2800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247</v>
      </c>
      <c r="E193" s="292"/>
      <c r="F193" s="108" t="str">
        <f t="shared" si="141"/>
        <v>平砖地面</v>
      </c>
      <c r="G193" s="295">
        <f>4*3.4+4*11.1</f>
        <v>58</v>
      </c>
      <c r="H193" s="296"/>
      <c r="I193" s="96" t="str">
        <f>IFERROR(IF(E193="",VLOOKUP(F193,价格表,2,0),(VLOOKUP(E193,IF({1,0},价格引用表!K:K,价格引用表!I:I),2,0))),"")</f>
        <v>㎡</v>
      </c>
      <c r="J193" s="108">
        <f ca="1">IF(E193="",VLOOKUP(F193,价格表,5,0),VLOOKUP(E193,INDIRECT("价格引用表!K"&amp;MATCH(D193,价格引用表!H:H,0)&amp;":L1200"),2,0))</f>
        <v>25</v>
      </c>
      <c r="K193" s="298">
        <v>1</v>
      </c>
      <c r="L193" s="108">
        <f ca="1" t="shared" si="142"/>
        <v>1450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269</v>
      </c>
      <c r="E194" s="292"/>
      <c r="F194" s="108" t="str">
        <f t="shared" si="141"/>
        <v>简易厕所</v>
      </c>
      <c r="G194" s="295">
        <v>2</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236</v>
      </c>
      <c r="E195" s="292"/>
      <c r="F195" s="108" t="str">
        <f t="shared" si="141"/>
        <v>水井</v>
      </c>
      <c r="G195" s="293">
        <v>1</v>
      </c>
      <c r="H195" s="294"/>
      <c r="I195" s="96" t="str">
        <f>IFERROR(IF(E195="",VLOOKUP(F195,价格表,2,0),(VLOOKUP(E195,IF({1,0},价格引用表!K:K,价格引用表!I:I),2,0))),"")</f>
        <v>眼</v>
      </c>
      <c r="J195" s="108">
        <f ca="1">IF(E195="",VLOOKUP(F195,价格表,5,0),VLOOKUP(E195,INDIRECT("价格引用表!K"&amp;MATCH(D195,价格引用表!H:H,0)&amp;":L1200"),2,0))</f>
        <v>4000</v>
      </c>
      <c r="K195" s="298">
        <v>1</v>
      </c>
      <c r="L195" s="108">
        <f ca="1" t="shared" si="142"/>
        <v>4000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1*3.3+1.2*0.9</f>
        <v>4.38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1533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287</v>
      </c>
      <c r="E199" s="292"/>
      <c r="F199" s="108" t="str">
        <f t="shared" si="141"/>
        <v>贴砖平台</v>
      </c>
      <c r="G199" s="295">
        <f>14*4.2</f>
        <v>58.8</v>
      </c>
      <c r="H199" s="296"/>
      <c r="I199" s="96" t="str">
        <f>IFERROR(IF(E199="",VLOOKUP(F199,价格表,2,0),(VLOOKUP(E199,IF({1,0},价格引用表!K:K,价格引用表!I:I),2,0))),"")</f>
        <v>㎡</v>
      </c>
      <c r="J199" s="108">
        <f ca="1">IF(E199="",VLOOKUP(F199,价格表,5,0),VLOOKUP(E199,INDIRECT("价格引用表!K"&amp;MATCH(D199,价格引用表!H:H,0)&amp;":L1200"),2,0))</f>
        <v>200</v>
      </c>
      <c r="K199" s="298">
        <v>0.7</v>
      </c>
      <c r="L199" s="108">
        <f ca="1" t="shared" si="142"/>
        <v>8232</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234</v>
      </c>
      <c r="E200" s="292" t="s">
        <v>264</v>
      </c>
      <c r="F200" s="108" t="str">
        <f t="shared" si="141"/>
        <v>地下室</v>
      </c>
      <c r="G200" s="295">
        <f>8.8*3.7</f>
        <v>32.56</v>
      </c>
      <c r="H200" s="296"/>
      <c r="I200" s="96" t="str">
        <f>IFERROR(IF(E200="",VLOOKUP(F200,价格表,2,0),(VLOOKUP(E200,IF({1,0},价格引用表!K:K,价格引用表!I:I),2,0))),"")</f>
        <v>㎡</v>
      </c>
      <c r="J200" s="108">
        <v>650</v>
      </c>
      <c r="K200" s="298">
        <v>1</v>
      </c>
      <c r="L200" s="108">
        <f t="shared" si="142"/>
        <v>21164</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275</v>
      </c>
      <c r="E201" s="292"/>
      <c r="F201" s="108" t="str">
        <f t="shared" si="141"/>
        <v>水池</v>
      </c>
      <c r="G201" s="295">
        <f>0.7*0.8*1.9</f>
        <v>1.064</v>
      </c>
      <c r="H201" s="296"/>
      <c r="I201" s="96" t="str">
        <f>IFERROR(IF(E201="",VLOOKUP(F201,价格表,2,0),(VLOOKUP(E201,IF({1,0},价格引用表!K:K,价格引用表!I:I),2,0))),"")</f>
        <v>m³</v>
      </c>
      <c r="J201" s="108">
        <f ca="1">IF(E201="",VLOOKUP(F201,价格表,5,0),VLOOKUP(E201,INDIRECT("价格引用表!K"&amp;MATCH(D201,价格引用表!H:H,0)&amp;":L1200"),2,0))</f>
        <v>150</v>
      </c>
      <c r="K201" s="298">
        <v>1</v>
      </c>
      <c r="L201" s="108">
        <f ca="1" t="shared" si="142"/>
        <v>159</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f>5*5*13</f>
        <v>325</v>
      </c>
      <c r="H202" s="296"/>
      <c r="I202" s="96" t="s">
        <v>1119</v>
      </c>
      <c r="J202" s="108">
        <v>100</v>
      </c>
      <c r="K202" s="298">
        <v>1</v>
      </c>
      <c r="L202" s="108">
        <f t="shared" si="142"/>
        <v>32500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v>30</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389</v>
      </c>
      <c r="F204" s="108" t="str">
        <f t="shared" si="141"/>
        <v>材树</v>
      </c>
      <c r="G204" s="295">
        <v>3</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450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392</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350</v>
      </c>
      <c r="K205" s="298">
        <v>1</v>
      </c>
      <c r="L205" s="108">
        <f ca="1" t="shared" si="142"/>
        <v>350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397</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1450</v>
      </c>
      <c r="K206" s="298">
        <v>1</v>
      </c>
      <c r="L206" s="108">
        <f ca="1" t="shared" si="142"/>
        <v>2900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396</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1150</v>
      </c>
      <c r="K207" s="298">
        <v>1</v>
      </c>
      <c r="L207" s="108">
        <f ca="1" t="shared" si="142"/>
        <v>1150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394</v>
      </c>
      <c r="F208" s="108" t="str">
        <f t="shared" si="141"/>
        <v>材树</v>
      </c>
      <c r="G208" s="295">
        <v>4</v>
      </c>
      <c r="H208" s="296"/>
      <c r="I208" s="96" t="str">
        <f>IFERROR(IF(E208="",VLOOKUP(F208,价格表,2,0),(VLOOKUP(E208,IF({1,0},价格引用表!K:K,价格引用表!I:I),2,0))),"")</f>
        <v>棵</v>
      </c>
      <c r="J208" s="108">
        <f ca="1">IF(E208="",VLOOKUP(F208,价格表,5,0),VLOOKUP(E208,INDIRECT("价格引用表!K"&amp;MATCH(D208,价格引用表!H:H,0)&amp;":L1200"),2,0))</f>
        <v>750</v>
      </c>
      <c r="K208" s="298">
        <v>1</v>
      </c>
      <c r="L208" s="108">
        <f ca="1" t="shared" si="142"/>
        <v>3000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10</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500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406</v>
      </c>
      <c r="F210" s="108" t="str">
        <f t="shared" si="141"/>
        <v>果树</v>
      </c>
      <c r="G210" s="295">
        <v>11</v>
      </c>
      <c r="H210" s="296"/>
      <c r="I210" s="96" t="str">
        <f>IFERROR(IF(E210="",VLOOKUP(F210,价格表,2,0),(VLOOKUP(E210,IF({1,0},价格引用表!K:K,价格引用表!I:I),2,0))),"")</f>
        <v>棵</v>
      </c>
      <c r="J210" s="108">
        <f ca="1">IF(E210="",VLOOKUP(F210,价格表,5,0),VLOOKUP(E210,INDIRECT("价格引用表!K"&amp;MATCH(D210,价格引用表!H:H,0)&amp;":L1200"),2,0))</f>
        <v>400</v>
      </c>
      <c r="K210" s="298">
        <v>1</v>
      </c>
      <c r="L210" s="108">
        <f ca="1" t="shared" si="142"/>
        <v>4400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352</v>
      </c>
      <c r="E211" s="292" t="s">
        <v>422</v>
      </c>
      <c r="F211" s="108" t="str">
        <f t="shared" si="141"/>
        <v>香椿树</v>
      </c>
      <c r="G211" s="295">
        <v>1</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400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167180</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167180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9 C209 C187:C188 C190:C191 C192:C195 C196:C201 C202:C208 C210:C211 C212:C219 O186:O218">
      <formula1>价格引用表!$E$16:$E$22</formula1>
    </dataValidation>
    <dataValidation type="list" allowBlank="1" showInputMessage="1" showErrorMessage="1" sqref="E190 E191 E203 E209 E210 D30:D59 D62:D91 D94:D114 D117:D137 D140:D160 D163:D183 D190:D191 D203:D208 D209:D210 E204:E208 P30:P59 P62:P91 P94:P114 P117:P137 P140:P160 P163:P183 P186:Q218 D186:E189 D192:E202 D21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F7" sqref="F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0207111-01-01-0013-Z1</v>
      </c>
      <c r="C3" s="36"/>
      <c r="D3" s="36"/>
      <c r="E3" s="37" t="str">
        <f>输机表!U2&amp;输机表!Y2</f>
        <v>康正（容城）2023评字第4号-高小王村-1-16</v>
      </c>
      <c r="F3" s="37"/>
      <c r="G3" s="37"/>
      <c r="H3" s="37"/>
    </row>
    <row r="4" ht="16.5" customHeight="1" spans="1:8">
      <c r="A4" s="38" t="s">
        <v>1045</v>
      </c>
      <c r="B4" s="39" t="str">
        <f>输机表!D2</f>
        <v>石柱莹</v>
      </c>
      <c r="C4" s="40"/>
      <c r="D4" s="41" t="s">
        <v>1046</v>
      </c>
      <c r="E4" s="42"/>
      <c r="F4" s="39" t="str">
        <f>输机表!F2</f>
        <v>容城县高小王村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50.6</v>
      </c>
      <c r="C7" s="50">
        <f ca="1">IF(COUNTIF(输机表!$C$4:$C$27,K7&amp;"*")=0,IFERROR(VLOOKUP(K7,房体结构,23,0),""),ROUND(SUMIF(输机表!$C$4:$C$27,K7&amp;"*",输机表!$Z$4:$Z$27)/B7,0))</f>
        <v>771</v>
      </c>
      <c r="D7" s="50">
        <f ca="1">IFERROR(ROUND(C7*B7,0),"")</f>
        <v>39013</v>
      </c>
      <c r="E7" s="50" t="str">
        <f>IF(COUNTIF(输机表!$C$4:$C$27,L7&amp;"*")&gt;0,L7,IFERROR(VLOOKUP(L7,房体结构,1,0),""))</f>
        <v>F2</v>
      </c>
      <c r="F7" s="51">
        <f ca="1">IF(COUNTIF(输机表!$C$4:$C$27,L7&amp;"*")=0,IFERROR(VLOOKUP(L7,房体结构,17,0),""),SUMIF(输机表!$C$4:$C$27,L7&amp;"*",输机表!$S$4:$S$7))</f>
        <v>44.7</v>
      </c>
      <c r="G7" s="50">
        <f ca="1">IF(COUNTIF(输机表!$C$4:$C$27,L7&amp;"*")=0,IFERROR(VLOOKUP(L7,房体结构,23,0),""),ROUND(SUMIF(输机表!$C$4:$C$27,L7&amp;"*",输机表!$Z$4:$Z$27)/F7,0))</f>
        <v>622</v>
      </c>
      <c r="H7" s="50">
        <f ca="1">IFERROR(ROUND(G7*F7,0),"")</f>
        <v>27803</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27.65</v>
      </c>
      <c r="C8" s="50">
        <f ca="1">IF(COUNTIF(输机表!$C$4:$C$27,K8&amp;"*")=0,IFERROR(VLOOKUP(K8,房体结构,23,0),""),ROUND(SUMIF(输机表!$C$4:$C$27,K8&amp;"*",输机表!$Z$4:$Z$27)/B8,0))</f>
        <v>660</v>
      </c>
      <c r="D8" s="50">
        <f ca="1" t="shared" ref="D8:D11" si="0">IFERROR(ROUND(C8*B8,0),"")</f>
        <v>18249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122.95</v>
      </c>
      <c r="D12" s="53"/>
      <c r="E12" s="54" t="s">
        <v>1057</v>
      </c>
      <c r="F12" s="54"/>
      <c r="G12" s="55">
        <f ca="1">SUM(D7:D11)+SUM(H7:H11)</f>
        <v>85065</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11.4</v>
      </c>
      <c r="C15" s="58" t="str">
        <f ca="1" t="shared" ref="C15:C26" si="4">IFERROR(VLOOKUP(K15,附属物位置,6,0),"")</f>
        <v>㎡</v>
      </c>
      <c r="D15" s="59">
        <f ca="1" t="shared" ref="D15:D26" si="5">IF(A15="","",SUMIF(附属物名称,A15,附属物金额))</f>
        <v>2052</v>
      </c>
      <c r="E15" s="59" t="str">
        <f ca="1" t="shared" ref="E15:E26" si="6">IFERROR(VLOOKUP(L15,附属物位置,4,0),"")</f>
        <v>影壁</v>
      </c>
      <c r="F15" s="58">
        <f ca="1" t="shared" ref="F15:F40" si="7">IF(E15="","",SUMIF(附属物名称,E15,附属物数量))</f>
        <v>16.8</v>
      </c>
      <c r="G15" s="58" t="str">
        <f ca="1" t="shared" ref="G15:G26" si="8">IFERROR(VLOOKUP(L15,附属物位置,6,0),"")</f>
        <v>㎡</v>
      </c>
      <c r="H15" s="59">
        <f ca="1" t="shared" ref="H15:H26" si="9">IF(E15="","",SUMIF(附属物名称,E15,附属物金额))</f>
        <v>2688</v>
      </c>
      <c r="K15" s="77">
        <v>1</v>
      </c>
      <c r="L15" s="77">
        <v>2</v>
      </c>
      <c r="M15" s="76"/>
    </row>
    <row r="16" ht="17.25" customHeight="1" spans="1:13">
      <c r="A16" s="58" t="str">
        <f ca="1" t="shared" si="2"/>
        <v>砖墙</v>
      </c>
      <c r="B16" s="58">
        <f ca="1" t="shared" si="3"/>
        <v>369.42</v>
      </c>
      <c r="C16" s="58" t="str">
        <f ca="1" t="shared" si="4"/>
        <v>㎡</v>
      </c>
      <c r="D16" s="59">
        <f ca="1" t="shared" si="5"/>
        <v>72876</v>
      </c>
      <c r="E16" s="59" t="str">
        <f ca="1" t="shared" si="6"/>
        <v>水泥地面</v>
      </c>
      <c r="F16" s="58">
        <f ca="1" t="shared" si="7"/>
        <v>56</v>
      </c>
      <c r="G16" s="58" t="str">
        <f ca="1" t="shared" si="8"/>
        <v>㎡</v>
      </c>
      <c r="H16" s="59">
        <f ca="1" t="shared" si="9"/>
        <v>2800</v>
      </c>
      <c r="K16" s="77">
        <v>3</v>
      </c>
      <c r="L16" s="77">
        <v>4</v>
      </c>
      <c r="M16" s="76"/>
    </row>
    <row r="17" ht="17.25" customHeight="1" spans="1:13">
      <c r="A17" s="58" t="str">
        <f ca="1" t="shared" si="2"/>
        <v>平砖地面</v>
      </c>
      <c r="B17" s="58">
        <f ca="1" t="shared" si="3"/>
        <v>58</v>
      </c>
      <c r="C17" s="58" t="str">
        <f ca="1" t="shared" si="4"/>
        <v>㎡</v>
      </c>
      <c r="D17" s="59">
        <f ca="1" t="shared" si="5"/>
        <v>1450</v>
      </c>
      <c r="E17" s="59" t="str">
        <f ca="1" t="shared" si="6"/>
        <v>简易厕所</v>
      </c>
      <c r="F17" s="58">
        <f ca="1" t="shared" si="7"/>
        <v>2</v>
      </c>
      <c r="G17" s="58" t="str">
        <f ca="1" t="shared" si="8"/>
        <v>个</v>
      </c>
      <c r="H17" s="59">
        <f ca="1" t="shared" si="9"/>
        <v>1200</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台阶</v>
      </c>
      <c r="F18" s="58">
        <f ca="1" t="shared" si="7"/>
        <v>4.38</v>
      </c>
      <c r="G18" s="58" t="str">
        <f ca="1" t="shared" si="8"/>
        <v>㎡</v>
      </c>
      <c r="H18" s="59">
        <f ca="1" t="shared" si="9"/>
        <v>1533</v>
      </c>
      <c r="K18" s="77">
        <v>7</v>
      </c>
      <c r="L18" s="77">
        <v>8</v>
      </c>
      <c r="M18" s="76"/>
    </row>
    <row r="19" ht="17.25" customHeight="1" spans="1:13">
      <c r="A19" s="58" t="str">
        <f ca="1" t="shared" si="2"/>
        <v>渗水井</v>
      </c>
      <c r="B19" s="58">
        <f ca="1" t="shared" si="3"/>
        <v>2</v>
      </c>
      <c r="C19" s="58" t="str">
        <f ca="1" t="shared" si="4"/>
        <v>个</v>
      </c>
      <c r="D19" s="59">
        <f ca="1" t="shared" si="5"/>
        <v>1200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贴砖平台</v>
      </c>
      <c r="B20" s="58">
        <f ca="1" t="shared" si="3"/>
        <v>58.8</v>
      </c>
      <c r="C20" s="58" t="str">
        <f ca="1" t="shared" si="4"/>
        <v>㎡</v>
      </c>
      <c r="D20" s="59">
        <f ca="1" t="shared" si="5"/>
        <v>8232</v>
      </c>
      <c r="E20" s="59" t="str">
        <f ca="1" t="shared" si="6"/>
        <v>地下室</v>
      </c>
      <c r="F20" s="58">
        <f ca="1" t="shared" si="7"/>
        <v>32.56</v>
      </c>
      <c r="G20" s="58" t="str">
        <f ca="1" t="shared" si="8"/>
        <v>㎡</v>
      </c>
      <c r="H20" s="59">
        <f ca="1" t="shared" si="9"/>
        <v>21164</v>
      </c>
      <c r="K20" s="77">
        <v>11</v>
      </c>
      <c r="L20" s="77">
        <v>12</v>
      </c>
      <c r="M20" s="76"/>
    </row>
    <row r="21" ht="17.25" customHeight="1" spans="1:13">
      <c r="A21" s="58" t="str">
        <f ca="1" t="shared" si="2"/>
        <v>水池</v>
      </c>
      <c r="B21" s="58">
        <f ca="1" t="shared" si="3"/>
        <v>8.9</v>
      </c>
      <c r="C21" s="58" t="str">
        <f ca="1" t="shared" si="4"/>
        <v>m³</v>
      </c>
      <c r="D21" s="59">
        <f ca="1" t="shared" si="5"/>
        <v>1335</v>
      </c>
      <c r="E21" s="59" t="str">
        <f ca="1" t="shared" si="6"/>
        <v>地窖（青储坑）</v>
      </c>
      <c r="F21" s="58">
        <f ca="1" t="shared" si="7"/>
        <v>325</v>
      </c>
      <c r="G21" s="58" t="str">
        <f ca="1" t="shared" si="8"/>
        <v>m³</v>
      </c>
      <c r="H21" s="59">
        <f ca="1" t="shared" si="9"/>
        <v>32500</v>
      </c>
      <c r="K21" s="77">
        <v>13</v>
      </c>
      <c r="L21" s="77">
        <v>14</v>
      </c>
      <c r="M21" s="76"/>
    </row>
    <row r="22" ht="17.25" customHeight="1" spans="1:13">
      <c r="A22" s="58" t="str">
        <f ca="1" t="shared" si="2"/>
        <v>材树</v>
      </c>
      <c r="B22" s="58">
        <f ca="1" t="shared" si="3"/>
        <v>41</v>
      </c>
      <c r="C22" s="58" t="str">
        <f ca="1" t="shared" si="4"/>
        <v>棵</v>
      </c>
      <c r="D22" s="59">
        <f ca="1" t="shared" si="5"/>
        <v>8450</v>
      </c>
      <c r="E22" s="59" t="str">
        <f ca="1" t="shared" si="6"/>
        <v>果树</v>
      </c>
      <c r="F22" s="58">
        <f ca="1" t="shared" si="7"/>
        <v>21</v>
      </c>
      <c r="G22" s="58" t="str">
        <f ca="1" t="shared" si="8"/>
        <v>棵</v>
      </c>
      <c r="H22" s="59">
        <f ca="1" t="shared" si="9"/>
        <v>4900</v>
      </c>
      <c r="K22" s="77">
        <v>15</v>
      </c>
      <c r="L22" s="77">
        <v>16</v>
      </c>
      <c r="M22" s="76"/>
    </row>
    <row r="23" ht="17.25" customHeight="1" spans="1:13">
      <c r="A23" s="58" t="str">
        <f ca="1" t="shared" si="2"/>
        <v>香椿树</v>
      </c>
      <c r="B23" s="58">
        <f ca="1" t="shared" si="3"/>
        <v>1</v>
      </c>
      <c r="C23" s="58" t="str">
        <f ca="1" t="shared" si="4"/>
        <v>棵</v>
      </c>
      <c r="D23" s="59">
        <f ca="1" t="shared" si="5"/>
        <v>400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167180</v>
      </c>
      <c r="H41" s="61"/>
      <c r="K41" s="77">
        <v>53</v>
      </c>
      <c r="M41" s="76"/>
    </row>
    <row r="42" ht="17.25" customHeight="1" spans="1:8">
      <c r="A42" s="60" t="s">
        <v>1064</v>
      </c>
      <c r="B42" s="61"/>
      <c r="C42" s="62">
        <f ca="1">G41+G12</f>
        <v>252245</v>
      </c>
      <c r="D42" s="61"/>
      <c r="E42" s="63" t="s">
        <v>1065</v>
      </c>
      <c r="F42" s="64" t="str">
        <f ca="1">TEXT(C42,"[DBnum2]")&amp;"元整"</f>
        <v>贰拾伍万贰仟贰佰肆拾伍元整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康正（容城）2023评字第4号-高小王村-1-16</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石柱莹</v>
      </c>
      <c r="E9" s="9"/>
      <c r="F9" s="9"/>
      <c r="G9" s="9"/>
      <c r="H9" s="9"/>
      <c r="I9" s="9"/>
      <c r="J9" s="9"/>
      <c r="K9" s="9"/>
      <c r="L9" s="9"/>
      <c r="M9" s="9"/>
      <c r="N9" s="9"/>
      <c r="O9" s="9"/>
      <c r="P9" s="9"/>
      <c r="Q9" s="9"/>
    </row>
    <row r="10" spans="1:17">
      <c r="A10" s="9" t="s">
        <v>1078</v>
      </c>
      <c r="B10" s="9"/>
      <c r="C10" s="9"/>
      <c r="D10" s="9" t="str">
        <f>结果通知单!F4</f>
        <v>容城县高小王村</v>
      </c>
      <c r="E10" s="9"/>
      <c r="F10" s="9"/>
      <c r="G10" s="9"/>
      <c r="H10" s="9"/>
      <c r="I10" s="9"/>
      <c r="J10" s="9"/>
      <c r="K10" s="9"/>
      <c r="L10" s="9"/>
      <c r="M10" s="9"/>
      <c r="N10" s="9"/>
      <c r="O10" s="9"/>
      <c r="P10" s="9"/>
      <c r="Q10" s="9"/>
    </row>
    <row r="11" spans="1:17">
      <c r="A11" s="9" t="s">
        <v>1079</v>
      </c>
      <c r="B11" s="9"/>
      <c r="C11" s="9"/>
      <c r="D11" s="10">
        <f ca="1">结果通知单!C12</f>
        <v>122.95</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252245</v>
      </c>
      <c r="H26" s="15"/>
      <c r="I26" s="15"/>
      <c r="J26" s="15"/>
      <c r="K26" s="15"/>
      <c r="L26" s="15"/>
      <c r="M26" s="15"/>
      <c r="N26" s="15"/>
      <c r="O26" s="15"/>
      <c r="P26" s="15"/>
      <c r="Q26" s="15"/>
    </row>
    <row r="27" spans="1:17">
      <c r="A27" s="9" t="s">
        <v>1097</v>
      </c>
      <c r="B27" s="9"/>
      <c r="C27" s="9"/>
      <c r="D27" s="9" t="str">
        <f ca="1">结果通知单!F42</f>
        <v>贰拾伍万贰仟贰佰肆拾伍元整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1141</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2024-01-31T09:10:31Z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