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<sst xmlns="http://schemas.openxmlformats.org/spreadsheetml/2006/main" count="5776" uniqueCount="1140">
  <si>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</si>
  <si>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</si>
  <si>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</si>
  <si>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</si>
  <si>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</si>
  <si>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</si>
  <si>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</si>
  <si>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</si>
  <si>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</si>
  <si>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</si>
  <si>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</si>
  <si>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</si>
  <si>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</si>
  <si>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</si>
  <si>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</si>
  <si>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</si>
  <si>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</si>
  <si>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</si>
  <si>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</si>
  <si>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</si>
  <si>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</si>
  <si>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</si>
  <si>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</si>
  <si>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</si>
  <si>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</si>
  <si>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</si>
  <si>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</si>
  <si>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</si>
  <si>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</si>
  <si>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</si>
  <si>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</si>
  <si>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</si>
  <si>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</si>
  <si>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</si>
  <si>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</si>
  <si>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</si>
  <si>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</si>
  <si>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</si>
  <si>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</si>
  <si>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</si>
  <si>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</si>
  <si>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</si>
  <si>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</si>
  <si>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</si>
  <si>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</si>
  <si>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</si>
  <si>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</si>
  <si>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</si>
  <si>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</si>
  <si>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</si>
  <si>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</si>
  <si>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</si>
  <si>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</si>
  <si>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</si>
  <si>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</si>
  <si>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</si>
  <si>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</si>
  <si>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</si>
  <si>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</si>
  <si>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</si>
  <si>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</si>
  <si>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</si>
  <si>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</si>
  <si>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</si>
  <si>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</si>
  <si>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</si>
  <si>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</si>
  <si>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</si>
  <si>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</si>
  <si>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</si>
  <si>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</si>
  <si>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</si>
  <si>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</si>
  <si>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</si>
  <si>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</si>
  <si>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</si>
  <si>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</si>
  <si>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</si>
  <si>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</si>
  <si>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</si>
  <si>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</si>
  <si>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</si>
  <si>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</si>
  <si>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</si>
  <si>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</si>
  <si>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</si>
  <si>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</si>
  <si>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</si>
  <si>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</si>
  <si>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</si>
  <si>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</si>
  <si>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</si>
  <si>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</si>
  <si>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</si>
  <si>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</si>
  <si>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</si>
  <si>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</si>
  <si>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</si>
  <si>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</si>
  <si>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</si>
  <si>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</si>
  <si>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</si>
  <si>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</si>
  <si>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</si>
  <si>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</si>
  <si>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</si>
  <si>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</si>
  <si>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</si>
  <si>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</si>
  <si>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</si>
  <si>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</si>
  <si>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</si>
  <si>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</si>
  <si>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</si>
  <si>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</si>
  <si>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</si>
  <si>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</si>
  <si>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</si>
  <si>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</si>
  <si>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</si>
  <si>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</si>
  <si>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</si>
  <si>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</si>
  <si>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</si>
  <si>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</si>
  <si>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</si>
  <si>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</si>
  <si>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</si>
  <si>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</si>
  <si>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</si>
  <si>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</si>
  <si>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</si>
  <si>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</si>
  <si>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</si>
  <si>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</si>
  <si>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</si>
  <si>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</si>
  <si>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</si>
  <si>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</si>
  <si>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</si>
  <si>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</si>
  <si>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</si>
  <si>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</si>
  <si>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</si>
  <si>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</si>
  <si>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</si>
  <si>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</si>
  <si>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</si>
  <si>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</si>
  <si>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</si>
  <si>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</si>
  <si>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</si>
  <si>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</si>
  <si>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</si>
  <si>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</si>
  <si>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</si>
  <si>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</si>
  <si>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</si>
  <si>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</si>
  <si>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</si>
  <si>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</si>
  <si>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</si>
  <si>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</si>
  <si>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</si>
  <si>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</si>
  <si>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</si>
  <si>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</si>
  <si>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</si>
  <si>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</si>
  <si>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</si>
  <si>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</si>
  <si>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</si>
  <si>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</si>
  <si>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</si>
  <si>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</si>
  <si>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</si>
  <si>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</si>
  <si>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</si>
  <si>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</si>
  <si>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</si>
  <si>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</si>
  <si>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</si>
  <si>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</si>
  <si>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</si>
  <si>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</si>
  <si>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</si>
  <si>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</si>
  <si>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</si>
  <si>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</si>
  <si>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</si>
  <si>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</si>
  <si>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</si>
  <si>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</si>
  <si>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</si>
  <si>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</si>
  <si>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</si>
  <si>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</si>
  <si>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</si>
  <si>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</si>
  <si>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</si>
  <si>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</si>
  <si>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</si>
  <si>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</si>
  <si>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</si>
  <si>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</si>
  <si>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</si>
  <si>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</si>
  <si>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</si>
  <si>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</si>
  <si>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</si>
  <si>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</si>
  <si>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</si>
  <si>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</si>
  <si>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</si>
  <si>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</si>
  <si>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</si>
  <si>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</si>
  <si>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</si>
  <si>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</si>
  <si>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</si>
  <si>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</si>
  <si>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</si>
  <si>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</si>
  <si>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</si>
  <si>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</si>
  <si>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</si>
  <si>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</si>
  <si>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</si>
  <si>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</si>
  <si>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</si>
  <si>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</si>
  <si>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</si>
  <si>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</si>
  <si>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</si>
  <si>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</si>
  <si>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</si>
  <si>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</si>
  <si>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</si>
  <si>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</si>
  <si>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</si>
  <si>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</si>
  <si>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</si>
  <si>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</si>
  <si>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</si>
  <si>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</si>
  <si>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</si>
  <si>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</si>
  <si>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</si>
  <si>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</si>
  <si>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</si>
  <si>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</si>
  <si>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</si>
  <si>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</si>
  <si>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</si>
  <si>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</si>
  <si>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</si>
  <si>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</si>
  <si>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</si>
  <si>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</si>
  <si>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</si>
  <si>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</si>
  <si>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</si>
  <si>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</si>
  <si>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</si>
  <si>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</si>
  <si>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</si>
  <si>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</si>
  <si>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</si>
  <si>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</si>
  <si>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</si>
  <si>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</si>
  <si>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</si>
  <si>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</si>
  <si>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</si>
  <si>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</si>
  <si>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</si>
  <si>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</si>
  <si>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</si>
  <si>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</si>
  <si>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</si>
  <si>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</si>
  <si>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</si>
  <si>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</si>
  <si>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</si>
  <si>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</si>
  <si>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</si>
  <si>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</si>
  <si>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</si>
  <si>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</si>
  <si>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</si>
  <si>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</si>
  <si>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</si>
  <si>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</si>
  <si>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</si>
  <si>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</si>
  <si>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</si>
  <si>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</si>
  <si>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</si>
  <si>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</si>
  <si>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</si>
  <si>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</si>
  <si>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</si>
  <si>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</si>
  <si>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</si>
  <si>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</si>
  <si>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</si>
  <si>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</si>
  <si>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</si>
  <si>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</si>
  <si>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</si>
  <si>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</si>
  <si>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</si>
  <si>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</si>
  <si>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</si>
  <si>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</si>
  <si>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</si>
  <si>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</si>
  <si>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</si>
  <si>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</si>
  <si>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</si>
  <si>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</si>
  <si>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</si>
  <si>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</si>
  <si>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</si>
  <si>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</si>
  <si>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</si>
  <si>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</si>
  <si>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</si>
  <si>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</si>
  <si>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</si>
  <si>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</si>
  <si>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</si>
  <si>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</si>
  <si>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</si>
  <si>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</si>
  <si>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</si>
  <si>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</si>
  <si>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</si>
  <si>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</si>
  <si>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</si>
  <si>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</si>
  <si>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</si>
  <si>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</si>
  <si>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</si>
  <si>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</si>
  <si>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</si>
  <si>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</si>
  <si>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</si>
  <si>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</si>
  <si>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</si>
  <si>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</si>
  <si>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</si>
  <si>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</si>
  <si>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</si>
  <si>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</si>
  <si>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</si>
  <si>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</si>
  <si>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</si>
  <si>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</si>
  <si>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</si>
  <si>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</si>
  <si>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</si>
  <si>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</si>
  <si>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</si>
  <si>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</si>
  <si>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</si>
  <si>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</si>
  <si>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</si>
  <si>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</si>
  <si>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</si>
  <si>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</si>
  <si>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</si>
  <si>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</si>
  <si>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</si>
  <si>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</si>
  <si>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</si>
  <si>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</si>
  <si>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</si>
  <si>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</si>
  <si>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</si>
  <si>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</si>
  <si>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</si>
  <si>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</si>
  <si>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</si>
  <si>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</si>
  <si>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</si>
  <si>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</si>
  <si>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</si>
  <si>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</si>
  <si>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</si>
  <si>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</si>
  <si>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</si>
  <si>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</si>
  <si>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</si>
  <si>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</si>
  <si>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</si>
  <si>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</si>
  <si>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</si>
  <si>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</si>
  <si>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</si>
  <si>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</si>
  <si>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</si>
  <si>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</si>
  <si>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</si>
  <si>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</si>
  <si>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</si>
  <si>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</si>
  <si>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</si>
  <si>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</si>
  <si>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</si>
  <si>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</si>
  <si>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</si>
  <si>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</si>
  <si>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</si>
  <si>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</si>
  <si>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</si>
  <si>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</si>
  <si>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</si>
  <si>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</si>
  <si>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</si>
  <si>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</si>
  <si>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</si>
  <si>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</si>
  <si>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</si>
  <si>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</si>
  <si>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</si>
  <si>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</si>
  <si>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</si>
  <si>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</si>
  <si>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</si>
  <si>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</si>
  <si>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</si>
  <si>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</si>
  <si>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</si>
  <si>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</si>
  <si>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</si>
  <si>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</si>
  <si>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</si>
  <si>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</si>
  <si>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</si>
  <si>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</si>
  <si>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</si>
  <si>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</si>
  <si>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</si>
  <si>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</si>
  <si>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</si>
  <si>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</si>
  <si>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</si>
  <si>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</si>
  <si>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</si>
  <si>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</si>
  <si>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</si>
  <si>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</si>
  <si>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</si>
  <si>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</si>
  <si>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</si>
  <si>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</si>
  <si>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</si>
  <si>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</si>
  <si>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</si>
  <si>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</si>
  <si>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</si>
  <si>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</si>
  <si>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</si>
  <si>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</si>
  <si>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</si>
  <si>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</si>
  <si>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</si>
  <si>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</si>
  <si>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</si>
  <si>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</si>
  <si>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</si>
  <si>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</si>
  <si>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</si>
  <si>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</si>
  <si>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</si>
  <si>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</si>
  <si>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</si>
  <si>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</si>
  <si>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</si>
  <si>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</si>
  <si>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</si>
  <si>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</si>
  <si>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</si>
  <si>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</si>
  <si>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</si>
  <si>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</si>
  <si>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</si>
  <si>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</si>
  <si>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</si>
  <si>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</si>
  <si>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</si>
  <si>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</si>
  <si>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</si>
  <si>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</si>
  <si>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</si>
  <si>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</si>
  <si>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</si>
  <si>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</si>
  <si>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</si>
  <si>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</si>
  <si>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</si>
  <si>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</si>
  <si>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</si>
  <si>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</si>
  <si>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</si>
  <si>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</si>
  <si>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</si>
  <si>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</si>
  <si>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</si>
  <si>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</si>
  <si>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</si>
  <si>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</si>
  <si>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</si>
  <si>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</si>
  <si>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</si>
  <si>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</si>
  <si>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</si>
  <si>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</si>
  <si>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</si>
  <si>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</si>
  <si>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</si>
  <si>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</si>
  <si>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</si>
  <si>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</si>
  <si>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</si>
  <si>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</si>
  <si>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</si>
  <si>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</si>
  <si>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</si>
  <si>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</si>
  <si>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</si>
  <si>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</si>
  <si>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</si>
  <si>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</si>
  <si>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</si>
  <si>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</si>
  <si>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</si>
  <si>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</si>
  <si>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</si>
  <si>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</si>
  <si>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</si>
  <si>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</si>
  <si>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</si>
  <si>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</si>
  <si>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</si>
  <si>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</si>
  <si>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</si>
  <si>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</si>
  <si>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</si>
  <si>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</si>
  <si>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</si>
  <si>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</si>
  <si>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</si>
  <si>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</si>
  <si>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</si>
  <si>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</si>
  <si>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</si>
  <si>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</si>
  <si>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</si>
  <si>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</si>
  <si>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</si>
  <si>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</si>
  <si>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</si>
  <si>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</si>
  <si>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</si>
  <si>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</si>
  <si>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</si>
  <si>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</si>
  <si>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</si>
  <si>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</si>
  <si>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</si>
  <si>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</si>
  <si>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</si>
  <si>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</si>
  <si>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</si>
  <si>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</si>
  <si>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</si>
  <si>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</si>
  <si>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</si>
  <si>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</si>
  <si>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</si>
  <si>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</si>
  <si>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</si>
  <si>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</si>
  <si>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</si>
  <si>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</si>
  <si>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</si>
  <si>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</si>
  <si>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</si>
  <si>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</si>
  <si>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</si>
  <si>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</si>
  <si>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</si>
  <si>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</si>
  <si>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</si>
  <si>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</si>
  <si>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</si>
  <si>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</si>
  <si>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</si>
  <si>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</si>
  <si>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</si>
  <si>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</si>
  <si>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</si>
  <si>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</si>
  <si>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</si>
  <si>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</si>
  <si>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</si>
  <si>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</si>
  <si>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</si>
  <si>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</si>
  <si>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</si>
  <si>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</si>
  <si>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</si>
  <si>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</si>
  <si>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</si>
  <si>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</si>
  <si>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</si>
  <si>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</si>
  <si>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</si>
  <si>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</si>
  <si>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</si>
  <si>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</si>
  <si>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</si>
  <si>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</si>
  <si>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</si>
  <si>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</si>
  <si>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</si>
  <si>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</si>
  <si>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</si>
  <si>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</si>
  <si>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</si>
  <si>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</si>
  <si>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</si>
  <si>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</si>
  <si>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</si>
  <si>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</si>
  <si>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</si>
  <si>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</si>
  <si>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</si>
  <si>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</si>
  <si>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</si>
  <si>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</si>
  <si>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</si>
  <si>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</si>
  <si>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</si>
  <si>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</si>
  <si>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</si>
  <si>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</si>
  <si>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</si>
  <si>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</si>
  <si>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</si>
  <si>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</si>
  <si>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</si>
  <si>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</si>
  <si>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</si>
  <si>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</si>
  <si>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</si>
  <si>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</si>
  <si>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</si>
  <si>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</si>
  <si>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</si>
  <si>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</si>
  <si>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</si>
  <si>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</si>
  <si>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</si>
  <si>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</si>
  <si>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</si>
  <si>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</si>
  <si>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</si>
  <si>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</si>
  <si>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</si>
  <si>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</si>
  <si>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</si>
  <si>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</si>
  <si>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</si>
  <si>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</si>
  <si>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</si>
  <si>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</si>
  <si>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</si>
  <si>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</si>
  <si>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</si>
  <si>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</si>
  <si>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</si>
  <si>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</si>
  <si>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</si>
  <si>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</si>
  <si>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</si>
  <si>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</si>
  <si>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</si>
  <si>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</si>
  <si>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</si>
  <si>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</si>
  <si>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</si>
  <si>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</si>
  <si>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</si>
  <si>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</si>
  <si>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</si>
  <si>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</si>
  <si>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</si>
  <si>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</si>
  <si>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</si>
  <si>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</si>
  <si>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</si>
  <si>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</si>
  <si>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</si>
  <si>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</si>
  <si>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</si>
  <si>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</si>
  <si>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</si>
  <si>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</si>
  <si>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</si>
  <si>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</si>
  <si>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</si>
  <si>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</si>
  <si>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</si>
  <si>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</si>
  <si>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</si>
  <si>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</si>
  <si>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</si>
  <si>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</si>
  <si>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</si>
  <si>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</si>
  <si>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</si>
  <si>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</si>
  <si>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</si>
  <si>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</si>
  <si>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</si>
  <si>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</si>
  <si>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</si>
  <si>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</si>
  <si>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</si>
  <si>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</si>
  <si>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</si>
  <si>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</si>
  <si>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</si>
  <si>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</si>
  <si>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</si>
  <si>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</si>
  <si>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</si>
  <si>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</si>
  <si>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</si>
  <si>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</si>
  <si>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</si>
  <si>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</si>
  <si>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</si>
  <si>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</si>
  <si>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</si>
  <si>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</si>
  <si>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</si>
  <si>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</si>
  <si>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</si>
  <si>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</si>
  <si>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</si>
  <si>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</si>
  <si>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</si>
  <si>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</si>
  <si>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</si>
  <si>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</si>
  <si>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</si>
  <si>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</si>
  <si>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</si>
  <si>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</si>
  <si>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</si>
  <si>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</si>
  <si>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</si>
  <si>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</si>
  <si>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</si>
  <si>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</si>
  <si>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</si>
  <si>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</si>
  <si>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</si>
  <si>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</si>
  <si>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</si>
  <si>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</si>
  <si>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</si>
  <si>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</si>
  <si>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</si>
  <si>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</si>
  <si>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</si>
  <si>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</si>
  <si>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</si>
  <si>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</si>
  <si>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</si>
  <si>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</si>
  <si>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</si>
  <si>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</si>
  <si>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</si>
  <si>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</si>
  <si>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</si>
  <si>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</si>
  <si>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</si>
  <si>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</si>
  <si>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</si>
  <si>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</si>
  <si>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</si>
  <si>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</si>
  <si>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</si>
  <si>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</si>
  <si>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</si>
  <si>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</si>
  <si>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</si>
  <si>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</si>
  <si>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</si>
  <si>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</si>
  <si>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</si>
  <si>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</si>
  <si>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</si>
  <si>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</si>
  <si>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</si>
  <si>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</si>
  <si>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</si>
  <si>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</si>
  <si>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</si>
  <si>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</si>
  <si>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</si>
  <si>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</si>
  <si>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</si>
  <si>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</si>
  <si>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</si>
  <si>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</si>
  <si>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</si>
  <si>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</si>
  <si>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</si>
  <si>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</si>
  <si>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</si>
  <si>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</si>
  <si>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</si>
  <si>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</si>
  <si>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</si>
  <si>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</si>
  <si>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</si>
  <si>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</si>
  <si>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</si>
  <si>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</si>
  <si>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</si>
  <si>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</si>
  <si>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</si>
  <si>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</si>
  <si>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</si>
  <si>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</si>
  <si>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</si>
  <si>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</si>
  <si>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</si>
  <si>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</si>
  <si>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</si>
  <si>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</si>
  <si>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</si>
  <si>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</si>
  <si>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</si>
  <si>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</si>
  <si>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</si>
  <si>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</si>
  <si>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</si>
  <si>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</si>
  <si>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</si>
  <si>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</si>
  <si>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</si>
  <si>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</si>
  <si>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</si>
  <si>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高文浩</t>
  </si>
  <si>
    <t>坐落：</t>
  </si>
  <si>
    <t>容城县高小王村</t>
  </si>
  <si>
    <t>调查编号：</t>
  </si>
  <si>
    <t>0207111-01-01-0001-Z1</t>
  </si>
  <si>
    <t>价值时点：</t>
  </si>
  <si>
    <t>2023年11月18日</t>
  </si>
  <si>
    <t>报告编号：</t>
  </si>
  <si>
    <t>康正（容城）2023评字第4号-高小王村-</t>
  </si>
  <si>
    <t>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</si>
  <si>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</si>
  <si>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</si>
  <si>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</si>
  <si>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</si>
  <si>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</si>
  <si>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</si>
  <si>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</si>
  <si>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</si>
  <si>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</si>
  <si>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</si>
  <si>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</si>
  <si>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</si>
  <si>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</si>
  <si>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</si>
  <si>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</si>
  <si>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</si>
  <si>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</si>
  <si>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</si>
  <si>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</si>
  <si>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</si>
  <si>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</si>
  <si>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</si>
  <si>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</si>
  <si>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</si>
  <si>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</si>
  <si>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</si>
  <si>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</si>
  <si>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</si>
  <si>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</si>
  <si>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</si>
  <si>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</si>
  <si>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</si>
  <si>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</si>
  <si>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</si>
  <si>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</si>
  <si>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</si>
  <si>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</si>
  <si>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</si>
  <si>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</si>
  <si>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</si>
  <si>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</si>
  <si>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</si>
  <si>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</si>
  <si>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</si>
  <si>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</si>
  <si>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</si>
  <si>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</si>
  <si>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</si>
  <si>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</si>
  <si>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</si>
  <si>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</si>
  <si>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</si>
  <si>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</si>
  <si>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</si>
  <si>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</si>
  <si>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</si>
  <si>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</si>
  <si>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</si>
  <si>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</si>
  <si>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</si>
  <si>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</si>
  <si>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</si>
  <si>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</si>
  <si>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</si>
  <si>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</si>
  <si>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</si>
  <si>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</si>
  <si>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</si>
  <si>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</si>
  <si>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</si>
  <si>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</si>
  <si>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</si>
  <si>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</si>
  <si>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</si>
  <si>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</si>
  <si>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</si>
  <si>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</si>
  <si>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</si>
  <si>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</si>
  <si>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</si>
  <si>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</si>
  <si>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</si>
  <si>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</si>
  <si>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</si>
  <si>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</si>
  <si>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</si>
  <si>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</si>
  <si>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</si>
  <si>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</si>
  <si>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</si>
  <si>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</si>
  <si>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</si>
  <si>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</si>
  <si>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</si>
  <si>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</si>
  <si>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</si>
  <si>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</si>
  <si>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</si>
  <si>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</si>
  <si>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</si>
  <si>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</si>
  <si>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</si>
  <si>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</si>
  <si>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</si>
  <si>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</si>
  <si>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</si>
  <si>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</si>
  <si>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</si>
  <si>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</si>
  <si>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</si>
  <si>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</si>
  <si>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</si>
  <si>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</si>
  <si>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</si>
  <si>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</si>
  <si>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</si>
  <si>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</si>
  <si>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</si>
  <si>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</si>
  <si>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</si>
  <si>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</si>
  <si>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</si>
  <si>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</si>
  <si>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</si>
  <si>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</si>
  <si>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</si>
  <si>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</si>
  <si>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</si>
  <si>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</si>
  <si>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</si>
  <si>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</si>
  <si>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</si>
  <si>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</si>
  <si>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</si>
  <si>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</si>
  <si>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</si>
  <si>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</si>
  <si>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</si>
  <si>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</si>
  <si>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</si>
  <si>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</si>
  <si>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</si>
  <si>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</si>
  <si>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</si>
  <si>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</si>
  <si>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</si>
  <si>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</si>
  <si>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</si>
  <si>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砖混二等</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</si>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</sst>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0207111-01-01-0001-Z1</v>
      </c>
      <c r="C2" s="323">
        <f>输机表!P2</f>
        <v>0</v>
      </c>
      <c r="D2" s="323" t="str">
        <f>输机表!U2&amp;输机表!Y2</f>
        <v>康正（容城）2023评字第4号-高小王村-1-1</v>
      </c>
      <c r="E2" s="323" t="str">
        <f>输机表!D2</f>
        <v>高文浩</v>
      </c>
      <c r="F2" s="323" t="str">
        <f>输机表!F2</f>
        <v>容城县高小王村</v>
      </c>
      <c r="G2" s="323">
        <f ca="1">结果通知单!C12</f>
        <v>148.33</v>
      </c>
      <c r="H2" s="323"/>
      <c r="I2" s="323"/>
      <c r="J2" s="323">
        <f ca="1">结果通知单!G12</f>
        <v>128565</v>
      </c>
      <c r="K2" s="323">
        <f ca="1">结果通知单!G41</f>
        <v>35556</v>
      </c>
      <c r="L2" s="323">
        <f ca="1">IF(J2+K2=结果通知单!C42,J2+K2,"请检查")</f>
        <v>164121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80" workbookViewId="0">
      <selection activeCell="V188" sqref="V18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3.6</v>
      </c>
      <c r="F4" s="92" t="s">
        <v>964</v>
      </c>
      <c r="G4" s="92" t="s">
        <v>965</v>
      </c>
      <c r="H4" s="92" t="s">
        <v>966</v>
      </c>
      <c r="I4" s="92">
        <v>37</v>
      </c>
      <c r="J4" s="92">
        <v>3</v>
      </c>
      <c r="K4" s="92" t="s">
        <v>967</v>
      </c>
      <c r="L4" s="92" t="s">
        <v>968</v>
      </c>
      <c r="M4" s="92">
        <v>0.3</v>
      </c>
      <c r="N4" s="92">
        <v>0.2</v>
      </c>
      <c r="O4" s="92" t="s">
        <v>969</v>
      </c>
      <c r="P4" s="92" t="s">
        <v>969</v>
      </c>
      <c r="Q4" s="92" t="s">
        <v>970</v>
      </c>
      <c r="R4" s="92" t="s">
        <v>969</v>
      </c>
      <c r="S4" s="125">
        <v>115.2</v>
      </c>
      <c r="T4" s="125" t="s">
        <v>971</v>
      </c>
      <c r="U4" s="125"/>
      <c r="V4" s="126"/>
      <c r="W4" s="96">
        <f>ROUND(F5*ROUND(E5+G5+H5+I5+J5+K5+L5+M5+N5+O5+P5+Q5+R5+U5+T5+1,3)*V5,0)</f>
        <v>919</v>
      </c>
      <c r="X4" s="127">
        <f>ROUND(L60/S4,0)</f>
        <v>107</v>
      </c>
      <c r="Y4" s="127">
        <f>W4+X4</f>
        <v>1026</v>
      </c>
      <c r="Z4" s="143">
        <f>ROUND(Y4*S4,0)</f>
        <v>118195</v>
      </c>
      <c r="AA4" s="144">
        <f>IF(Q4="无",0,IF(Q4="地暖",0,S4))</f>
        <v>115.2</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965</v>
      </c>
      <c r="AO4" s="160" t="s">
        <v>974</v>
      </c>
      <c r="AP4" s="160">
        <v>0</v>
      </c>
      <c r="AQ4" s="195">
        <v>0.25</v>
      </c>
      <c r="AR4" s="195">
        <v>0.333333333333333</v>
      </c>
      <c r="AS4" s="195">
        <v>0.5</v>
      </c>
      <c r="AT4" s="195">
        <v>0.666666666666667</v>
      </c>
      <c r="AU4" s="196">
        <v>0.75</v>
      </c>
      <c r="AV4" s="195">
        <v>1</v>
      </c>
      <c r="AW4" s="160" t="s">
        <v>971</v>
      </c>
      <c r="AX4" s="162" t="s">
        <v>975</v>
      </c>
      <c r="AY4" s="160" t="s">
        <v>976</v>
      </c>
      <c r="AZ4" s="160" t="s">
        <v>237</v>
      </c>
      <c r="BA4" s="206" t="s">
        <v>967</v>
      </c>
      <c r="BB4" s="206"/>
      <c r="BC4" s="160" t="s">
        <v>975</v>
      </c>
      <c r="BD4" s="160" t="s">
        <v>971</v>
      </c>
      <c r="BE4" s="174"/>
      <c r="BF4" s="160" t="s">
        <v>972</v>
      </c>
      <c r="BG4" s="160" t="s">
        <v>973</v>
      </c>
      <c r="BH4" s="160" t="s">
        <v>972</v>
      </c>
      <c r="BI4" s="160" t="s">
        <v>973</v>
      </c>
      <c r="BJ4" s="160" t="s">
        <v>977</v>
      </c>
      <c r="BK4" s="160" t="s">
        <v>978</v>
      </c>
      <c r="BL4" s="161" t="s">
        <v>965</v>
      </c>
      <c r="BM4" s="161" t="s">
        <v>974</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2.4</v>
      </c>
      <c r="F6" s="92" t="s">
        <v>1009</v>
      </c>
      <c r="G6" s="92" t="s">
        <v>965</v>
      </c>
      <c r="H6" s="92" t="s">
        <v>966</v>
      </c>
      <c r="I6" s="92" t="s">
        <v>965</v>
      </c>
      <c r="J6" s="92"/>
      <c r="K6" s="92" t="s">
        <v>237</v>
      </c>
      <c r="L6" s="92" t="s">
        <v>1010</v>
      </c>
      <c r="M6" s="92"/>
      <c r="N6" s="92">
        <v>0.2</v>
      </c>
      <c r="O6" s="92" t="s">
        <v>968</v>
      </c>
      <c r="P6" s="92" t="s">
        <v>968</v>
      </c>
      <c r="Q6" s="92" t="s">
        <v>968</v>
      </c>
      <c r="R6" s="92" t="s">
        <v>969</v>
      </c>
      <c r="S6" s="125">
        <v>33.13</v>
      </c>
      <c r="T6" s="125" t="s">
        <v>971</v>
      </c>
      <c r="U6" s="125" t="s">
        <v>949</v>
      </c>
      <c r="V6" s="126"/>
      <c r="W6" s="129">
        <f>ROUND(F7*ROUND(E7+G7+H7+I7+J7+K7+L7+M7+N7+O7+P7+Q7+R7+U7+T7+1,3)*V7,0)</f>
        <v>313</v>
      </c>
      <c r="X6" s="130">
        <f>ROUND(X60/S6,0)</f>
        <v>0</v>
      </c>
      <c r="Y6" s="127">
        <f t="shared" ref="Y6" si="3">W6+X6</f>
        <v>313</v>
      </c>
      <c r="Z6" s="143">
        <f t="shared" ref="Z6" si="4">ROUND(Y6*S6,0)</f>
        <v>10370</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-0.12</v>
      </c>
      <c r="K7" s="97">
        <f>VLOOKUP(F6,系数区域,VLOOKUP(K6,内墙面列数,2,0),0)</f>
        <v>0</v>
      </c>
      <c r="L7" s="97">
        <f>VLOOKUP(L6,$BH$3:$BI$14,2,0)</f>
        <v>-0.05</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-0.01</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1022</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1009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Y1装饰装修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3/4*S4</f>
        <v>86.4</v>
      </c>
      <c r="H30" s="109"/>
      <c r="I30" s="96" t="str">
        <f t="shared" ref="I30:I59" si="48">VLOOKUP(F30,价格表,2,0)</f>
        <v>㎡</v>
      </c>
      <c r="J30" s="108">
        <f t="shared" ref="J30:J59" si="49">VLOOKUP(F30,价格表,5,0)</f>
        <v>30</v>
      </c>
      <c r="K30" s="119">
        <f>$V$5</f>
        <v>0.85</v>
      </c>
      <c r="L30" s="108">
        <f>ROUND(IFERROR(ROUND(G30,2)*J30*K30,),0)</f>
        <v>2203</v>
      </c>
      <c r="M30" s="114"/>
      <c r="N30" s="106">
        <v>1</v>
      </c>
      <c r="O30" s="107"/>
      <c r="P30" s="107"/>
      <c r="Q30" s="107"/>
      <c r="R30" s="135">
        <f>+P30</f>
        <v>0</v>
      </c>
      <c r="S30" s="136"/>
      <c r="T30" s="109"/>
      <c r="U30" s="96" t="e">
        <f t="shared" ref="U30:U59" si="50">VLOOKUP(R30,价格表,2,0)</f>
        <v>#N/A</v>
      </c>
      <c r="V30" s="108" t="e">
        <f t="shared" ref="V30:V59" si="51">VLOOKUP(R30,价格表,5,0)</f>
        <v>#N/A</v>
      </c>
      <c r="W30" s="119">
        <f>$V$7</f>
        <v>0.8</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1/4*S4</f>
        <v>28.8</v>
      </c>
      <c r="H31" s="109"/>
      <c r="I31" s="96" t="str">
        <f t="shared" si="48"/>
        <v>㎡</v>
      </c>
      <c r="J31" s="108">
        <f t="shared" si="49"/>
        <v>100</v>
      </c>
      <c r="K31" s="119">
        <f t="shared" ref="K31:K59" si="53">$V$5</f>
        <v>0.85</v>
      </c>
      <c r="L31" s="108">
        <f t="shared" ref="L31:L59" si="54">ROUND(IFERROR(ROUND(G31,2)*J31*K31,),0)</f>
        <v>2448</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v>
      </c>
      <c r="EZ31" s="262"/>
      <c r="FA31" s="262"/>
      <c r="FB31" s="262"/>
      <c r="FC31" s="262"/>
    </row>
    <row r="32" ht="22.15" customHeight="1" spans="1:159">
      <c r="A32" s="105"/>
      <c r="B32" s="106">
        <v>3</v>
      </c>
      <c r="C32" s="107" t="s">
        <v>81</v>
      </c>
      <c r="D32" s="107" t="s">
        <v>83</v>
      </c>
      <c r="E32" s="107"/>
      <c r="F32" s="108" t="str">
        <f t="shared" si="52"/>
        <v>木包门及口</v>
      </c>
      <c r="G32" s="109">
        <v>1</v>
      </c>
      <c r="H32" s="109"/>
      <c r="I32" s="96" t="str">
        <f t="shared" si="48"/>
        <v>个</v>
      </c>
      <c r="J32" s="108">
        <f t="shared" si="49"/>
        <v>400</v>
      </c>
      <c r="K32" s="119">
        <f t="shared" si="53"/>
        <v>0.85</v>
      </c>
      <c r="L32" s="108">
        <f t="shared" si="54"/>
        <v>340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1043</v>
      </c>
      <c r="EW32" s="39" t="str">
        <f>D2</f>
        <v>高文浩</v>
      </c>
      <c r="EX32" s="40"/>
      <c r="EY32" s="41" t="s">
        <v>1044</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1</v>
      </c>
      <c r="H33" s="109"/>
      <c r="I33" s="96" t="str">
        <f t="shared" si="48"/>
        <v>个</v>
      </c>
      <c r="J33" s="108">
        <f t="shared" si="49"/>
        <v>500</v>
      </c>
      <c r="K33" s="119">
        <f t="shared" si="53"/>
        <v>0.85</v>
      </c>
      <c r="L33" s="108">
        <f t="shared" si="54"/>
        <v>425</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96</v>
      </c>
      <c r="E34" s="107"/>
      <c r="F34" s="108" t="str">
        <f t="shared" si="52"/>
        <v>窗帘附件</v>
      </c>
      <c r="G34" s="109">
        <v>1</v>
      </c>
      <c r="H34" s="109"/>
      <c r="I34" s="96" t="str">
        <f t="shared" si="48"/>
        <v>套</v>
      </c>
      <c r="J34" s="108">
        <f t="shared" si="49"/>
        <v>200</v>
      </c>
      <c r="K34" s="119">
        <f t="shared" si="53"/>
        <v>0.85</v>
      </c>
      <c r="L34" s="108">
        <f t="shared" si="54"/>
        <v>170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111</v>
      </c>
      <c r="E35" s="107"/>
      <c r="F35" s="108" t="str">
        <f t="shared" si="52"/>
        <v>普通内墙贴砖</v>
      </c>
      <c r="G35" s="109">
        <f>3.3*(3.1+3.2*2)+2.2*1</f>
        <v>33.55</v>
      </c>
      <c r="H35" s="109"/>
      <c r="I35" s="96" t="str">
        <f t="shared" si="48"/>
        <v>㎡</v>
      </c>
      <c r="J35" s="108">
        <f t="shared" si="49"/>
        <v>80</v>
      </c>
      <c r="K35" s="119">
        <f t="shared" si="53"/>
        <v>0.85</v>
      </c>
      <c r="L35" s="108">
        <f t="shared" si="54"/>
        <v>2281</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82</v>
      </c>
      <c r="E36" s="107"/>
      <c r="F36" s="108" t="str">
        <f t="shared" si="52"/>
        <v>木包门窗套</v>
      </c>
      <c r="G36" s="109">
        <f>2*2+0.8+(1.4*2+1)*2+2.5*2+3.1+2.2*2+0.9</f>
        <v>25.8</v>
      </c>
      <c r="H36" s="109"/>
      <c r="I36" s="96" t="str">
        <f t="shared" si="48"/>
        <v>m</v>
      </c>
      <c r="J36" s="108">
        <f t="shared" si="49"/>
        <v>60</v>
      </c>
      <c r="K36" s="119">
        <f t="shared" si="53"/>
        <v>0.85</v>
      </c>
      <c r="L36" s="108">
        <f t="shared" si="54"/>
        <v>1316</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v>
      </c>
      <c r="D37" s="107" t="s">
        <v>15</v>
      </c>
      <c r="E37" s="107"/>
      <c r="F37" s="108" t="str">
        <f t="shared" si="52"/>
        <v>外墙普通贴砖</v>
      </c>
      <c r="G37" s="109">
        <f>3.8*16.9-1.8*2.7-2*2*4</f>
        <v>43.36</v>
      </c>
      <c r="H37" s="109"/>
      <c r="I37" s="96" t="str">
        <f t="shared" si="48"/>
        <v>㎡</v>
      </c>
      <c r="J37" s="108">
        <f t="shared" si="49"/>
        <v>85</v>
      </c>
      <c r="K37" s="119">
        <f t="shared" si="53"/>
        <v>0.85</v>
      </c>
      <c r="L37" s="108">
        <f t="shared" si="54"/>
        <v>3133</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8.36</v>
      </c>
      <c r="BI38" s="171" t="str">
        <f t="shared" ref="BI38:BI51" si="67">I186</f>
        <v>㎡</v>
      </c>
      <c r="BJ38" s="171">
        <f ca="1" t="shared" ref="BJ38:BJ51" si="68">L186</f>
        <v>1505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88.35</v>
      </c>
      <c r="BI39" s="171" t="str">
        <f t="shared" si="67"/>
        <v>㎡</v>
      </c>
      <c r="BJ39" s="171">
        <f ca="1" t="shared" si="68"/>
        <v>12369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223.92</v>
      </c>
      <c r="BI40" s="171" t="str">
        <f t="shared" si="67"/>
        <v>㎡</v>
      </c>
      <c r="BJ40" s="171">
        <f ca="1" t="shared" si="68"/>
        <v>5598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51.94</v>
      </c>
      <c r="BI41" s="171" t="str">
        <f t="shared" si="67"/>
        <v>㎡</v>
      </c>
      <c r="BJ41" s="171">
        <f ca="1" t="shared" si="68"/>
        <v>2597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监控摄像头</v>
      </c>
      <c r="BH44" s="219">
        <f t="shared" si="69"/>
        <v>2</v>
      </c>
      <c r="BI44" s="171" t="str">
        <f t="shared" si="67"/>
        <v>个</v>
      </c>
      <c r="BJ44" s="171">
        <f ca="1" t="shared" si="68"/>
        <v>400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台阶</v>
      </c>
      <c r="BH45" s="219">
        <f t="shared" si="69"/>
        <v>3.6</v>
      </c>
      <c r="BI45" s="171" t="str">
        <f t="shared" si="67"/>
        <v>㎡</v>
      </c>
      <c r="BJ45" s="171">
        <f ca="1" t="shared" si="68"/>
        <v>1260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8.36</v>
      </c>
      <c r="EX46" s="58" t="str">
        <f ca="1">IFERROR(VLOOKUP(FE46,$BD$38:$BJ$92,6,0),"")</f>
        <v>㎡</v>
      </c>
      <c r="EY46" s="59">
        <f ca="1">IF(EV46="","",SUMIF($BG$38:$BG$107,EV46,$BJ$38:$BJ$107))</f>
        <v>1505</v>
      </c>
      <c r="EZ46" s="59" t="str">
        <f ca="1">IFERROR(VLOOKUP(FF46,$BD$38:$BJ$92,4,0),"")</f>
        <v>砖墙</v>
      </c>
      <c r="FA46" s="58">
        <f ca="1">IF(EZ46="","",SUMIF($BG$38:$BG$107,EZ46,$BH$38:$BH$107))</f>
        <v>88.35</v>
      </c>
      <c r="FB46" s="58" t="str">
        <f ca="1">IFERROR(VLOOKUP(FF46,$BD$38:$BJ$92,6,0),"")</f>
        <v>㎡</v>
      </c>
      <c r="FC46" s="59">
        <f ca="1">IF(EZ46="","",SUMIF($BG$38:$BG$107,EZ46,$BJ$38:$BJ$107))</f>
        <v>12369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1</v>
      </c>
      <c r="BI47" s="171" t="str">
        <f t="shared" si="67"/>
        <v>个</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223.92</v>
      </c>
      <c r="EX47" s="58" t="str">
        <f ca="1">IFERROR(VLOOKUP(FE47,$BD$38:$BJ$92,6,0),"")</f>
        <v>㎡</v>
      </c>
      <c r="EY47" s="59">
        <f ca="1">IF(EV47="","",SUMIF($BG$38:$BG$107,EV47,$BJ$38:$BJ$107))</f>
        <v>5598</v>
      </c>
      <c r="EZ47" s="59" t="str">
        <f ca="1">IFERROR(VLOOKUP(FF47,$BD$38:$BJ$92,4,0),"")</f>
        <v>水泥地面</v>
      </c>
      <c r="FA47" s="58">
        <f ca="1">IF(EZ47="","",SUMIF($BG$38:$BG$107,EZ47,$BH$38:$BH$107))</f>
        <v>51.94</v>
      </c>
      <c r="FB47" s="58" t="str">
        <f ca="1">IFERROR(VLOOKUP(FF47,$BD$38:$BJ$92,6,0),"")</f>
        <v>㎡</v>
      </c>
      <c r="FC47" s="59">
        <f ca="1">IF(EZ47="","",SUMIF($BG$38:$BG$107,EZ47,$BJ$38:$BJ$107))</f>
        <v>2597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2</v>
      </c>
      <c r="BI48" s="171" t="str">
        <f t="shared" si="67"/>
        <v>棵</v>
      </c>
      <c r="BJ48" s="171">
        <f ca="1" t="shared" si="68"/>
        <v>160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3</v>
      </c>
      <c r="BI49" s="171" t="str">
        <f t="shared" si="67"/>
        <v>棵</v>
      </c>
      <c r="BJ49" s="171">
        <f ca="1" t="shared" si="68"/>
        <v>450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2</v>
      </c>
      <c r="EX49" s="58" t="str">
        <f ca="1">IFERROR(VLOOKUP(FE49,$BD$38:$BJ$92,6,0),"")</f>
        <v>个</v>
      </c>
      <c r="EY49" s="59">
        <f ca="1">IF(EV49="","",SUMIF($BG$38:$BG$107,EV49,$BJ$38:$BJ$107))</f>
        <v>400</v>
      </c>
      <c r="EZ49" s="59" t="str">
        <f ca="1">IFERROR(VLOOKUP(FF49,$BD$38:$BJ$92,4,0),"")</f>
        <v>台阶</v>
      </c>
      <c r="FA49" s="58">
        <f ca="1">IF(EZ49="","",SUMIF($BG$38:$BG$107,EZ49,$BH$38:$BH$107))</f>
        <v>3.6</v>
      </c>
      <c r="FB49" s="58" t="str">
        <f ca="1">IFERROR(VLOOKUP(FF49,$BD$38:$BJ$92,6,0),"")</f>
        <v>㎡</v>
      </c>
      <c r="FC49" s="59">
        <f ca="1">IF(EZ49="","",SUMIF($BG$38:$BG$107,EZ49,$BJ$38:$BJ$107))</f>
        <v>1260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3</v>
      </c>
      <c r="BI50" s="171" t="str">
        <f t="shared" si="67"/>
        <v>棵</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3</v>
      </c>
      <c r="BI51" s="171" t="str">
        <f t="shared" si="67"/>
        <v>棵</v>
      </c>
      <c r="BJ51" s="171">
        <f ca="1" t="shared" si="68"/>
        <v>750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v>
      </c>
      <c r="BI52" s="171" t="str">
        <f t="shared" ref="BI52:BI71" si="72">I200</f>
        <v>棵</v>
      </c>
      <c r="BJ52" s="171">
        <f ca="1" t="shared" ref="BJ52:BJ71" si="73">L200</f>
        <v>750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11</v>
      </c>
      <c r="BE53" s="171">
        <f ca="1">IF(BJ53=0,0,IF(COUNTIF($BG53:$BG$107,BG53)&lt;2,1,0))</f>
        <v>1</v>
      </c>
      <c r="BF53" s="171">
        <v>16</v>
      </c>
      <c r="BG53" s="171" t="str">
        <f t="shared" si="71"/>
        <v>材树</v>
      </c>
      <c r="BH53" s="219">
        <f t="shared" si="69"/>
        <v>1</v>
      </c>
      <c r="BI53" s="171" t="str">
        <f t="shared" si="72"/>
        <v>棵</v>
      </c>
      <c r="BJ53" s="171">
        <f ca="1" t="shared" si="73"/>
        <v>750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12</v>
      </c>
      <c r="BE54" s="171">
        <f ca="1">IF(BJ54=0,0,IF(COUNTIF($BG54:$BG$107,BG54)&lt;2,1,0))</f>
        <v>1</v>
      </c>
      <c r="BF54" s="171">
        <v>17</v>
      </c>
      <c r="BG54" s="171" t="str">
        <f t="shared" si="71"/>
        <v>果树</v>
      </c>
      <c r="BH54" s="219">
        <f t="shared" si="69"/>
        <v>1</v>
      </c>
      <c r="BI54" s="171" t="str">
        <f t="shared" si="72"/>
        <v>棵</v>
      </c>
      <c r="BJ54" s="171">
        <f ca="1" t="shared" si="73"/>
        <v>700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12316</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13</v>
      </c>
      <c r="EX60" s="58" t="str">
        <f ca="1" t="shared" ref="EX60:EX71" si="77">IFERROR(VLOOKUP(FE60,$BD$38:$BJ$92,6,0),"")</f>
        <v>棵</v>
      </c>
      <c r="EY60" s="59">
        <f ca="1" t="shared" ref="EY60:EY71" si="78">IF(EV60="","",SUMIF($BG$38:$BG$107,EV60,$BJ$38:$BJ$107))</f>
        <v>3460</v>
      </c>
      <c r="EZ60" s="59" t="str">
        <f ca="1" t="shared" ref="EZ60:EZ70" si="79">IFERROR(VLOOKUP(FF60,$BD$38:$BJ$92,4,0),"")</f>
        <v>果树</v>
      </c>
      <c r="FA60" s="58">
        <f ca="1" t="shared" ref="FA60:FA70" si="80">IF(EZ60="","",SUMIF($BG$38:$BG$107,EZ60,$BH$38:$BH$107))</f>
        <v>1</v>
      </c>
      <c r="FB60" s="58" t="str">
        <f ca="1" t="shared" ref="FB60:FB70" si="81">IFERROR(VLOOKUP(FF60,$BD$38:$BJ$92,6,0),"")</f>
        <v>棵</v>
      </c>
      <c r="FC60" s="59">
        <f ca="1" t="shared" ref="FC60:FC70" si="82">IF(EZ60="","",SUMIF($BG$38:$BG$107,EZ60,$BJ$38:$BJ$107))</f>
        <v>700</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52.89</v>
      </c>
      <c r="EX61" s="58" t="str">
        <f ca="1" t="shared" si="77"/>
        <v>㎡</v>
      </c>
      <c r="EY61" s="59">
        <f ca="1" t="shared" si="78"/>
        <v>2380</v>
      </c>
      <c r="EZ61" s="59" t="str">
        <f ca="1" t="shared" si="79"/>
        <v>P2</v>
      </c>
      <c r="FA61" s="58">
        <f ca="1" t="shared" si="80"/>
        <v>44.79</v>
      </c>
      <c r="FB61" s="58" t="str">
        <f ca="1" t="shared" si="81"/>
        <v>㎡</v>
      </c>
      <c r="FC61" s="59">
        <f ca="1" t="shared" si="82"/>
        <v>2016</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1871</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35556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IF(BJ72=0,0,IF(COUNTIF($BG72:$BG$107,BG72)&lt;2,1,0))</f>
        <v>1</v>
      </c>
      <c r="BF72" s="171">
        <v>35</v>
      </c>
      <c r="BG72" s="171" t="str">
        <f>R186</f>
        <v>P1</v>
      </c>
      <c r="BH72" s="219">
        <f>ROUND(T186,2)</f>
        <v>52.89</v>
      </c>
      <c r="BI72" s="171" t="str">
        <f>U186</f>
        <v>㎡</v>
      </c>
      <c r="BJ72" s="171">
        <f>X186</f>
        <v>2380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35556</v>
      </c>
      <c r="EY72" s="61"/>
      <c r="EZ72" s="63" t="s">
        <v>1063</v>
      </c>
      <c r="FA72" s="64" t="str">
        <f ca="1">TEXT(EX72,"[DBnum2]")&amp;"元整"</f>
        <v>叁万伍仟伍佰伍拾陆元整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14</v>
      </c>
      <c r="BE73" s="171">
        <f>IF(BJ73=0,0,IF(COUNTIF($BG73:$BG$107,BG73)&lt;2,1,0))</f>
        <v>1</v>
      </c>
      <c r="BF73" s="171">
        <v>36</v>
      </c>
      <c r="BG73" s="171" t="str">
        <f>R187</f>
        <v>P2</v>
      </c>
      <c r="BH73" s="219">
        <f t="shared" ref="BH73:BH104" si="93">ROUND(T187,2)</f>
        <v>44.79</v>
      </c>
      <c r="BI73" s="171" t="str">
        <f>U187</f>
        <v>㎡</v>
      </c>
      <c r="BJ73" s="171">
        <f>X187</f>
        <v>2016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15</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1871</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高文浩</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35556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叁万伍仟伍佰伍拾陆元整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1.9*2.2*2</f>
        <v>8.36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1505</v>
      </c>
      <c r="M186" s="114"/>
      <c r="N186" s="106">
        <v>35</v>
      </c>
      <c r="O186" s="107"/>
      <c r="P186" s="107"/>
      <c r="Q186" s="292"/>
      <c r="R186" s="299" t="s">
        <v>1116</v>
      </c>
      <c r="S186" s="300"/>
      <c r="T186" s="296">
        <v>52.89</v>
      </c>
      <c r="U186" s="301" t="s">
        <v>12</v>
      </c>
      <c r="V186" s="302" t="e">
        <f ca="1">IF(Q186="",VLOOKUP(R186,价格表,5,0),VLOOKUP(Q186,INDIRECT("价格引用表!K"&amp;MATCH(R186,价格引用表!H:H,0)&amp;":L1200"),2,0))</f>
        <v>#N/A</v>
      </c>
      <c r="W186" s="298">
        <v>1</v>
      </c>
      <c r="X186" s="302">
        <f>ROUND(45*T186,0)</f>
        <v>2380</v>
      </c>
    </row>
    <row r="187" ht="18" customHeight="1" spans="1:24">
      <c r="A187" s="114"/>
      <c r="B187" s="106">
        <v>2</v>
      </c>
      <c r="C187" s="107" t="s">
        <v>29</v>
      </c>
      <c r="D187" s="107" t="s">
        <v>207</v>
      </c>
      <c r="E187" s="292" t="s">
        <v>219</v>
      </c>
      <c r="F187" s="108" t="str">
        <f t="shared" si="141"/>
        <v>砖墙</v>
      </c>
      <c r="G187" s="293">
        <f>3.4*(10.6+1.1)+2.3*1.9+3.4*(5.1+3.4+4.5)</f>
        <v>88.35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12369</v>
      </c>
      <c r="M187" s="114"/>
      <c r="N187" s="106">
        <v>36</v>
      </c>
      <c r="O187" s="107"/>
      <c r="P187" s="107"/>
      <c r="Q187" s="292"/>
      <c r="R187" s="299" t="s">
        <v>1117</v>
      </c>
      <c r="S187" s="300"/>
      <c r="T187" s="109">
        <v>44.79</v>
      </c>
      <c r="U187" s="301" t="s">
        <v>12</v>
      </c>
      <c r="V187" s="302" t="e">
        <f ca="1">IF(Q187="",VLOOKUP(R187,价格表,5,0),VLOOKUP(Q187,INDIRECT("价格引用表!K"&amp;MATCH(R187,价格引用表!H:H,0)&amp;":L1200"),2,0))</f>
        <v>#N/A</v>
      </c>
      <c r="W187" s="298">
        <v>1</v>
      </c>
      <c r="X187" s="302">
        <f>ROUND(45*T187,0)</f>
        <v>2016</v>
      </c>
    </row>
    <row r="188" ht="18" customHeight="1" spans="1:24">
      <c r="A188" s="114"/>
      <c r="B188" s="106">
        <v>3</v>
      </c>
      <c r="C188" s="107" t="s">
        <v>32</v>
      </c>
      <c r="D188" s="107" t="s">
        <v>247</v>
      </c>
      <c r="E188" s="292"/>
      <c r="F188" s="108" t="str">
        <f t="shared" si="141"/>
        <v>平砖地面</v>
      </c>
      <c r="G188" s="293">
        <f>10.6*14.6+5.9*6.8+4.4*6.6</f>
        <v>223.92</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5598</v>
      </c>
      <c r="M188" s="114"/>
      <c r="N188" s="106">
        <v>37</v>
      </c>
      <c r="O188" s="107"/>
      <c r="P188" s="107"/>
      <c r="Q188" s="292"/>
      <c r="R188" s="299" t="s">
        <v>228</v>
      </c>
      <c r="S188" s="300"/>
      <c r="T188" s="109">
        <v>1</v>
      </c>
      <c r="U188" s="301" t="str">
        <f>IFERROR(IF(Q188="",VLOOKUP(R188,价格表,2,0),(VLOOKUP(Q188,IF({1,0},价格引用表!K:K,价格引用表!I:I),2,0))),"")</f>
        <v>对</v>
      </c>
      <c r="V188" s="302"/>
      <c r="W188" s="298">
        <v>1</v>
      </c>
      <c r="X188" s="302">
        <f>ROUND(0.6*0.6*3*2*583+0.6*4*3*85,0)</f>
        <v>1871</v>
      </c>
    </row>
    <row r="189" ht="18" customHeight="1" spans="1:24">
      <c r="A189" s="114"/>
      <c r="B189" s="106">
        <v>4</v>
      </c>
      <c r="C189" s="107" t="s">
        <v>32</v>
      </c>
      <c r="D189" s="107" t="s">
        <v>245</v>
      </c>
      <c r="E189" s="292"/>
      <c r="F189" s="108" t="str">
        <f t="shared" si="141"/>
        <v>水泥地面</v>
      </c>
      <c r="G189" s="295">
        <f>4.9*10.6</f>
        <v>51.94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2597</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340</v>
      </c>
      <c r="E192" s="292"/>
      <c r="F192" s="108" t="str">
        <f t="shared" si="141"/>
        <v>监控摄像头</v>
      </c>
      <c r="G192" s="295">
        <v>2</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400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1*1.2*3</f>
        <v>3.6</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1260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1</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388</v>
      </c>
      <c r="F196" s="108" t="str">
        <f t="shared" si="141"/>
        <v>材树</v>
      </c>
      <c r="G196" s="295">
        <v>2</v>
      </c>
      <c r="H196" s="296"/>
      <c r="I196" s="96" t="str">
        <f>IFERROR(IF(E196="",VLOOKUP(F196,价格表,2,0),(VLOOKUP(E196,IF({1,0},价格引用表!K:K,价格引用表!I:I),2,0))),"")</f>
        <v>棵</v>
      </c>
      <c r="J196" s="108">
        <f ca="1">IF(E196="",VLOOKUP(F196,价格表,5,0),VLOOKUP(E196,INDIRECT("价格引用表!K"&amp;MATCH(D196,价格引用表!H:H,0)&amp;":L1200"),2,0))</f>
        <v>80</v>
      </c>
      <c r="K196" s="298">
        <v>1</v>
      </c>
      <c r="L196" s="108">
        <f ca="1" t="shared" si="142"/>
        <v>160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389</v>
      </c>
      <c r="F197" s="108" t="str">
        <f t="shared" si="141"/>
        <v>材树</v>
      </c>
      <c r="G197" s="295">
        <v>3</v>
      </c>
      <c r="H197" s="296"/>
      <c r="I197" s="96" t="str">
        <f>IFERROR(IF(E197="",VLOOKUP(F197,价格表,2,0),(VLOOKUP(E197,IF({1,0},价格引用表!K:K,价格引用表!I:I),2,0))),"")</f>
        <v>棵</v>
      </c>
      <c r="J197" s="108">
        <f ca="1">IF(E197="",VLOOKUP(F197,价格表,5,0),VLOOKUP(E197,INDIRECT("价格引用表!K"&amp;MATCH(D197,价格引用表!H:H,0)&amp;":L1200"),2,0))</f>
        <v>150</v>
      </c>
      <c r="K197" s="298">
        <v>1</v>
      </c>
      <c r="L197" s="108">
        <f ca="1" t="shared" si="142"/>
        <v>450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390</v>
      </c>
      <c r="F198" s="108" t="str">
        <f t="shared" si="141"/>
        <v>材树</v>
      </c>
      <c r="G198" s="295">
        <v>3</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391</v>
      </c>
      <c r="F199" s="108" t="str">
        <f t="shared" si="141"/>
        <v>材树</v>
      </c>
      <c r="G199" s="295">
        <v>3</v>
      </c>
      <c r="H199" s="296"/>
      <c r="I199" s="96" t="str">
        <f>IFERROR(IF(E199="",VLOOKUP(F199,价格表,2,0),(VLOOKUP(E199,IF({1,0},价格引用表!K:K,价格引用表!I:I),2,0))),"")</f>
        <v>棵</v>
      </c>
      <c r="J199" s="108">
        <f ca="1">IF(E199="",VLOOKUP(F199,价格表,5,0),VLOOKUP(E199,INDIRECT("价格引用表!K"&amp;MATCH(D199,价格引用表!H:H,0)&amp;":L1200"),2,0))</f>
        <v>250</v>
      </c>
      <c r="K199" s="298">
        <v>1</v>
      </c>
      <c r="L199" s="108">
        <f ca="1" t="shared" si="142"/>
        <v>750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394</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750</v>
      </c>
      <c r="K200" s="298">
        <v>1</v>
      </c>
      <c r="L200" s="108">
        <f ca="1" t="shared" si="142"/>
        <v>750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394</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750</v>
      </c>
      <c r="K201" s="298">
        <v>1</v>
      </c>
      <c r="L201" s="108">
        <f ca="1" t="shared" si="142"/>
        <v>750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408</v>
      </c>
      <c r="F202" s="108" t="str">
        <f t="shared" si="141"/>
        <v>果树</v>
      </c>
      <c r="G202" s="295">
        <v>1</v>
      </c>
      <c r="H202" s="296"/>
      <c r="I202" s="96" t="str">
        <f>IFERROR(IF(E202="",VLOOKUP(F202,价格表,2,0),(VLOOKUP(E202,IF({1,0},价格引用表!K:K,价格引用表!I:I),2,0))),"")</f>
        <v>棵</v>
      </c>
      <c r="J202" s="108">
        <f ca="1">IF(E202="",VLOOKUP(F202,价格表,5,0),VLOOKUP(E202,INDIRECT("价格引用表!K"&amp;MATCH(D202,价格引用表!H:H,0)&amp;":L1200"),2,0))</f>
        <v>700</v>
      </c>
      <c r="K202" s="298">
        <v>1</v>
      </c>
      <c r="L202" s="108">
        <f ca="1" t="shared" si="142"/>
        <v>700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35556</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35556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6 D30:D59 D62:D91 D94:D114 D117:D137 D140:D160 D163:D183 D196:D203 E197:E203 P30:P59 P62:P91 P94:P114 P117:P137 P140:P160 P163:P183 P186:Q218 D186:E195 D204: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0 C191:C195 C196:C199 C200:C203 C204: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F24" sqref="F2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0207111-01-01-0001-Z1</v>
      </c>
      <c r="C3" s="36"/>
      <c r="D3" s="36"/>
      <c r="E3" s="37" t="str">
        <f>输机表!U2&amp;输机表!Y2</f>
        <v>康正（容城）2023评字第4号-高小王村-1-1</v>
      </c>
      <c r="F3" s="37"/>
      <c r="G3" s="37"/>
      <c r="H3" s="37"/>
    </row>
    <row r="4" ht="16.5" customHeight="1" spans="1:8">
      <c r="A4" s="38" t="s">
        <v>1043</v>
      </c>
      <c r="B4" s="39" t="str">
        <f>输机表!D2</f>
        <v>高文浩</v>
      </c>
      <c r="C4" s="40"/>
      <c r="D4" s="41" t="s">
        <v>1044</v>
      </c>
      <c r="E4" s="42"/>
      <c r="F4" s="39" t="str">
        <f>输机表!F2</f>
        <v>容城县高小王村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115.2</v>
      </c>
      <c r="C7" s="50">
        <f ca="1">IF(COUNTIF(输机表!$C$4:$C$27,K7&amp;"*")=0,IFERROR(VLOOKUP(K7,房体结构,23,0),""),ROUND(SUMIF(输机表!$C$4:$C$27,K7&amp;"*",输机表!$Z$4:$Z$27)/B7,0))</f>
        <v>1026</v>
      </c>
      <c r="D7" s="50">
        <f ca="1">IFERROR(ROUND(C7*B7,0),"")</f>
        <v>118195</v>
      </c>
      <c r="E7" s="50" t="str">
        <f>IF(COUNTIF(输机表!$C$4:$C$27,L7&amp;"*")&gt;0,L7,IFERROR(VLOOKUP(L7,房体结构,1,0),""))</f>
        <v>Y1</v>
      </c>
      <c r="F7" s="51">
        <f ca="1">IF(COUNTIF(输机表!$C$4:$C$27,L7&amp;"*")=0,IFERROR(VLOOKUP(L7,房体结构,17,0),""),SUMIF(输机表!$C$4:$C$27,L7&amp;"*",输机表!$S$4:$S$7))</f>
        <v>33.13</v>
      </c>
      <c r="G7" s="50">
        <f ca="1">IF(COUNTIF(输机表!$C$4:$C$27,L7&amp;"*")=0,IFERROR(VLOOKUP(L7,房体结构,23,0),""),ROUND(SUMIF(输机表!$C$4:$C$27,L7&amp;"*",输机表!$Z$4:$Z$27)/F7,0))</f>
        <v>313</v>
      </c>
      <c r="H7" s="50">
        <f ca="1">IFERROR(ROUND(G7*F7,0),"")</f>
        <v>10370</v>
      </c>
      <c r="K7" s="74" t="s">
        <v>1123</v>
      </c>
      <c r="L7" s="74" t="s">
        <v>1008</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148.33</v>
      </c>
      <c r="D12" s="53"/>
      <c r="E12" s="54" t="s">
        <v>1055</v>
      </c>
      <c r="F12" s="54"/>
      <c r="G12" s="55">
        <f ca="1">SUM(D7:D11)+SUM(H7:H11)</f>
        <v>128565</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8.36</v>
      </c>
      <c r="C15" s="58" t="str">
        <f ca="1" t="shared" ref="C15:C26" si="4">IFERROR(VLOOKUP(K15,附属物位置,6,0),"")</f>
        <v>㎡</v>
      </c>
      <c r="D15" s="59">
        <f ca="1" t="shared" ref="D15:D26" si="5">IF(A15="","",SUMIF(附属物名称,A15,附属物金额))</f>
        <v>1505</v>
      </c>
      <c r="E15" s="59" t="str">
        <f ca="1" t="shared" ref="E15:E26" si="6">IFERROR(VLOOKUP(L15,附属物位置,4,0),"")</f>
        <v>砖墙</v>
      </c>
      <c r="F15" s="58">
        <f ca="1" t="shared" ref="F15:F40" si="7">IF(E15="","",SUMIF(附属物名称,E15,附属物数量))</f>
        <v>88.35</v>
      </c>
      <c r="G15" s="58" t="str">
        <f ca="1" t="shared" ref="G15:G26" si="8">IFERROR(VLOOKUP(L15,附属物位置,6,0),"")</f>
        <v>㎡</v>
      </c>
      <c r="H15" s="59">
        <f ca="1" t="shared" ref="H15:H26" si="9">IF(E15="","",SUMIF(附属物名称,E15,附属物金额))</f>
        <v>12369</v>
      </c>
      <c r="K15" s="77">
        <v>1</v>
      </c>
      <c r="L15" s="77">
        <v>2</v>
      </c>
      <c r="M15" s="76"/>
    </row>
    <row r="16" ht="17.25" customHeight="1" spans="1:13">
      <c r="A16" s="58" t="str">
        <f ca="1" t="shared" si="2"/>
        <v>平砖地面</v>
      </c>
      <c r="B16" s="58">
        <f ca="1" t="shared" si="3"/>
        <v>223.92</v>
      </c>
      <c r="C16" s="58" t="str">
        <f ca="1" t="shared" si="4"/>
        <v>㎡</v>
      </c>
      <c r="D16" s="59">
        <f ca="1" t="shared" si="5"/>
        <v>5598</v>
      </c>
      <c r="E16" s="59" t="str">
        <f ca="1" t="shared" si="6"/>
        <v>水泥地面</v>
      </c>
      <c r="F16" s="58">
        <f ca="1" t="shared" si="7"/>
        <v>51.94</v>
      </c>
      <c r="G16" s="58" t="str">
        <f ca="1" t="shared" si="8"/>
        <v>㎡</v>
      </c>
      <c r="H16" s="59">
        <f ca="1" t="shared" si="9"/>
        <v>2597</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2</v>
      </c>
      <c r="C18" s="58" t="str">
        <f ca="1" t="shared" si="4"/>
        <v>个</v>
      </c>
      <c r="D18" s="59">
        <f ca="1" t="shared" si="5"/>
        <v>400</v>
      </c>
      <c r="E18" s="59" t="str">
        <f ca="1" t="shared" si="6"/>
        <v>台阶</v>
      </c>
      <c r="F18" s="58">
        <f ca="1" t="shared" si="7"/>
        <v>3.6</v>
      </c>
      <c r="G18" s="58" t="str">
        <f ca="1" t="shared" si="8"/>
        <v>㎡</v>
      </c>
      <c r="H18" s="59">
        <f ca="1" t="shared" si="9"/>
        <v>1260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材树</v>
      </c>
      <c r="B20" s="58">
        <f ca="1" t="shared" si="3"/>
        <v>13</v>
      </c>
      <c r="C20" s="58" t="str">
        <f ca="1" t="shared" si="4"/>
        <v>棵</v>
      </c>
      <c r="D20" s="59">
        <f ca="1" t="shared" si="5"/>
        <v>3460</v>
      </c>
      <c r="E20" s="59" t="str">
        <f ca="1" t="shared" si="6"/>
        <v>果树</v>
      </c>
      <c r="F20" s="58">
        <f ca="1" t="shared" si="7"/>
        <v>1</v>
      </c>
      <c r="G20" s="58" t="str">
        <f ca="1" t="shared" si="8"/>
        <v>棵</v>
      </c>
      <c r="H20" s="59">
        <f ca="1" t="shared" si="9"/>
        <v>700</v>
      </c>
      <c r="K20" s="77">
        <v>11</v>
      </c>
      <c r="L20" s="77">
        <v>12</v>
      </c>
      <c r="M20" s="76"/>
    </row>
    <row r="21" ht="17.25" customHeight="1" spans="1:13">
      <c r="A21" s="58" t="str">
        <f ca="1" t="shared" si="2"/>
        <v>P1</v>
      </c>
      <c r="B21" s="58">
        <f ca="1" t="shared" si="3"/>
        <v>52.89</v>
      </c>
      <c r="C21" s="58" t="str">
        <f ca="1" t="shared" si="4"/>
        <v>㎡</v>
      </c>
      <c r="D21" s="59">
        <f ca="1" t="shared" si="5"/>
        <v>2380</v>
      </c>
      <c r="E21" s="59" t="str">
        <f ca="1" t="shared" si="6"/>
        <v>P2</v>
      </c>
      <c r="F21" s="58">
        <f ca="1" t="shared" si="7"/>
        <v>44.79</v>
      </c>
      <c r="G21" s="58" t="str">
        <f ca="1" t="shared" si="8"/>
        <v>㎡</v>
      </c>
      <c r="H21" s="59">
        <f ca="1" t="shared" si="9"/>
        <v>2016</v>
      </c>
      <c r="K21" s="77">
        <v>13</v>
      </c>
      <c r="L21" s="77">
        <v>14</v>
      </c>
      <c r="M21" s="76"/>
    </row>
    <row r="22" ht="17.25" customHeight="1" spans="1:13">
      <c r="A22" s="58" t="str">
        <f ca="1" t="shared" si="2"/>
        <v>门垛</v>
      </c>
      <c r="B22" s="58">
        <f ca="1" t="shared" si="3"/>
        <v>1</v>
      </c>
      <c r="C22" s="58" t="str">
        <f ca="1" t="shared" si="4"/>
        <v>对</v>
      </c>
      <c r="D22" s="59">
        <f ca="1" t="shared" si="5"/>
        <v>1871</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35556</v>
      </c>
      <c r="H41" s="61"/>
      <c r="K41" s="77">
        <v>53</v>
      </c>
      <c r="M41" s="76"/>
    </row>
    <row r="42" ht="17.25" customHeight="1" spans="1:8">
      <c r="A42" s="60" t="s">
        <v>1062</v>
      </c>
      <c r="B42" s="61"/>
      <c r="C42" s="62">
        <f ca="1">G41+G12</f>
        <v>164121</v>
      </c>
      <c r="D42" s="61"/>
      <c r="E42" s="63" t="s">
        <v>1063</v>
      </c>
      <c r="F42" s="64" t="str">
        <f ca="1">TEXT(C42,"[DBnum2]")&amp;"元整"</f>
        <v>壹拾陆万肆仟壹佰贰拾壹元整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康正（容城）2023评字第4号-高小王村-1-1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高文浩</v>
      </c>
      <c r="E9" s="9"/>
      <c r="F9" s="9"/>
      <c r="G9" s="9"/>
      <c r="H9" s="9"/>
      <c r="I9" s="9"/>
      <c r="J9" s="9"/>
      <c r="K9" s="9"/>
      <c r="L9" s="9"/>
      <c r="M9" s="9"/>
      <c r="N9" s="9"/>
      <c r="O9" s="9"/>
      <c r="P9" s="9"/>
      <c r="Q9" s="9"/>
    </row>
    <row r="10" spans="1:17">
      <c r="A10" s="9" t="s">
        <v>1076</v>
      </c>
      <c r="B10" s="9"/>
      <c r="C10" s="9"/>
      <c r="D10" s="9" t="str">
        <f>结果通知单!F4</f>
        <v>容城县高小王村</v>
      </c>
      <c r="E10" s="9"/>
      <c r="F10" s="9"/>
      <c r="G10" s="9"/>
      <c r="H10" s="9"/>
      <c r="I10" s="9"/>
      <c r="J10" s="9"/>
      <c r="K10" s="9"/>
      <c r="L10" s="9"/>
      <c r="M10" s="9"/>
      <c r="N10" s="9"/>
      <c r="O10" s="9"/>
      <c r="P10" s="9"/>
      <c r="Q10" s="9"/>
    </row>
    <row r="11" spans="1:17">
      <c r="A11" s="9" t="s">
        <v>1077</v>
      </c>
      <c r="B11" s="9"/>
      <c r="C11" s="9"/>
      <c r="D11" s="10">
        <f ca="1">结果通知单!C12</f>
        <v>148.33</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164121</v>
      </c>
      <c r="H26" s="15"/>
      <c r="I26" s="15"/>
      <c r="J26" s="15"/>
      <c r="K26" s="15"/>
      <c r="L26" s="15"/>
      <c r="M26" s="15"/>
      <c r="N26" s="15"/>
      <c r="O26" s="15"/>
      <c r="P26" s="15"/>
      <c r="Q26" s="15"/>
    </row>
    <row r="27" spans="1:17">
      <c r="A27" s="9" t="s">
        <v>1095</v>
      </c>
      <c r="B27" s="9"/>
      <c r="C27" s="9"/>
      <c r="D27" s="9" t="str">
        <f ca="1">结果通知单!F42</f>
        <v>壹拾陆万肆仟壹佰贰拾壹元整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1138</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2023-11-26T01:37:51Z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