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<sst xmlns="http://schemas.openxmlformats.org/spreadsheetml/2006/main" count="5767" uniqueCount="1138">
  <si>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</si>
  <si>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</si>
  <si>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</si>
  <si>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</si>
  <si>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</si>
  <si>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</si>
  <si>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</si>
  <si>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</si>
  <si>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</si>
  <si>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</si>
  <si>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</si>
  <si>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</si>
  <si>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</si>
  <si>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</si>
  <si>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</si>
  <si>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</si>
  <si>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</si>
  <si>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</si>
  <si>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</si>
  <si>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</si>
  <si>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</si>
  <si>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</si>
  <si>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</si>
  <si>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</si>
  <si>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</si>
  <si>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</si>
  <si>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</si>
  <si>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</si>
  <si>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</si>
  <si>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</si>
  <si>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</si>
  <si>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</si>
  <si>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</si>
  <si>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</si>
  <si>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</si>
  <si>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</si>
  <si>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</si>
  <si>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</si>
  <si>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</si>
  <si>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</si>
  <si>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</si>
  <si>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</si>
  <si>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</si>
  <si>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</si>
  <si>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</si>
  <si>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</si>
  <si>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</si>
  <si>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</si>
  <si>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</si>
  <si>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</si>
  <si>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</si>
  <si>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</si>
  <si>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</si>
  <si>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</si>
  <si>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</si>
  <si>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</si>
  <si>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</si>
  <si>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</si>
  <si>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</si>
  <si>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</si>
  <si>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</si>
  <si>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</si>
  <si>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</si>
  <si>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</si>
  <si>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</si>
  <si>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</si>
  <si>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</si>
  <si>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</si>
  <si>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</si>
  <si>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</si>
  <si>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</si>
  <si>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</si>
  <si>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</si>
  <si>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</si>
  <si>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</si>
  <si>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</si>
  <si>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</si>
  <si>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</si>
  <si>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</si>
  <si>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</si>
  <si>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</si>
  <si>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</si>
  <si>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</si>
  <si>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</si>
  <si>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</si>
  <si>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</si>
  <si>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</si>
  <si>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</si>
  <si>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</si>
  <si>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</si>
  <si>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</si>
  <si>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</si>
  <si>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</si>
  <si>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</si>
  <si>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</si>
  <si>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</si>
  <si>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</si>
  <si>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</si>
  <si>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</si>
  <si>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</si>
  <si>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</si>
  <si>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</si>
  <si>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</si>
  <si>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</si>
  <si>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</si>
  <si>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</si>
  <si>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</si>
  <si>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</si>
  <si>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</si>
  <si>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</si>
  <si>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</si>
  <si>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</si>
  <si>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</si>
  <si>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</si>
  <si>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</si>
  <si>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</si>
  <si>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</si>
  <si>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</si>
  <si>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</si>
  <si>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</si>
  <si>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</si>
  <si>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</si>
  <si>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</si>
  <si>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</si>
  <si>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</si>
  <si>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</si>
  <si>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</si>
  <si>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</si>
  <si>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</si>
  <si>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</si>
  <si>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</si>
  <si>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</si>
  <si>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</si>
  <si>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</si>
  <si>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</si>
  <si>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</si>
  <si>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</si>
  <si>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</si>
  <si>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</si>
  <si>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</si>
  <si>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</si>
  <si>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</si>
  <si>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</si>
  <si>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</si>
  <si>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</si>
  <si>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</si>
  <si>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</si>
  <si>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</si>
  <si>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</si>
  <si>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</si>
  <si>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</si>
  <si>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</si>
  <si>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</si>
  <si>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</si>
  <si>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</si>
  <si>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</si>
  <si>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</si>
  <si>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</si>
  <si>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</si>
  <si>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</si>
  <si>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</si>
  <si>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</si>
  <si>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</si>
  <si>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</si>
  <si>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</si>
  <si>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</si>
  <si>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</si>
  <si>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</si>
  <si>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</si>
  <si>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</si>
  <si>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</si>
  <si>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</si>
  <si>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</si>
  <si>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</si>
  <si>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</si>
  <si>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</si>
  <si>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</si>
  <si>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</si>
  <si>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</si>
  <si>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</si>
  <si>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</si>
  <si>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</si>
  <si>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</si>
  <si>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</si>
  <si>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</si>
  <si>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</si>
  <si>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</si>
  <si>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</si>
  <si>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</si>
  <si>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</si>
  <si>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</si>
  <si>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</si>
  <si>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</si>
  <si>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</si>
  <si>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</si>
  <si>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</si>
  <si>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</si>
  <si>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</si>
  <si>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</si>
  <si>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</si>
  <si>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</si>
  <si>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</si>
  <si>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</si>
  <si>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</si>
  <si>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</si>
  <si>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</si>
  <si>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</si>
  <si>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</si>
  <si>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</si>
  <si>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</si>
  <si>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</si>
  <si>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</si>
  <si>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</si>
  <si>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</si>
  <si>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</si>
  <si>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</si>
  <si>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</si>
  <si>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</si>
  <si>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</si>
  <si>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</si>
  <si>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</si>
  <si>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</si>
  <si>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</si>
  <si>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</si>
  <si>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</si>
  <si>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</si>
  <si>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</si>
  <si>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</si>
  <si>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</si>
  <si>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</si>
  <si>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</si>
  <si>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</si>
  <si>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</si>
  <si>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</si>
  <si>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</si>
  <si>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</si>
  <si>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</si>
  <si>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</si>
  <si>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</si>
  <si>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</si>
  <si>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</si>
  <si>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</si>
  <si>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</si>
  <si>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</si>
  <si>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</si>
  <si>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</si>
  <si>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</si>
  <si>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</si>
  <si>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</si>
  <si>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</si>
  <si>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</si>
  <si>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</si>
  <si>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</si>
  <si>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</si>
  <si>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</si>
  <si>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</si>
  <si>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</si>
  <si>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</si>
  <si>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</si>
  <si>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</si>
  <si>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</si>
  <si>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</si>
  <si>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</si>
  <si>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</si>
  <si>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</si>
  <si>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</si>
  <si>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</si>
  <si>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</si>
  <si>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</si>
  <si>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</si>
  <si>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</si>
  <si>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</si>
  <si>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</si>
  <si>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</si>
  <si>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</si>
  <si>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</si>
  <si>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</si>
  <si>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</si>
  <si>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</si>
  <si>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</si>
  <si>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</si>
  <si>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</si>
  <si>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</si>
  <si>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</si>
  <si>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</si>
  <si>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</si>
  <si>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</si>
  <si>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</si>
  <si>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</si>
  <si>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</si>
  <si>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</si>
  <si>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</si>
  <si>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</si>
  <si>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</si>
  <si>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</si>
  <si>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</si>
  <si>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</si>
  <si>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</si>
  <si>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</si>
  <si>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</si>
  <si>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</si>
  <si>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</si>
  <si>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</si>
  <si>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</si>
  <si>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</si>
  <si>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</si>
  <si>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</si>
  <si>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</si>
  <si>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</si>
  <si>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</si>
  <si>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</si>
  <si>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</si>
  <si>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</si>
  <si>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</si>
  <si>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</si>
  <si>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</si>
  <si>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</si>
  <si>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</si>
  <si>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</si>
  <si>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</si>
  <si>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</si>
  <si>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</si>
  <si>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</si>
  <si>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</si>
  <si>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</si>
  <si>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</si>
  <si>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</si>
  <si>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</si>
  <si>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</si>
  <si>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</si>
  <si>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</si>
  <si>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</si>
  <si>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</si>
  <si>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</si>
  <si>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</si>
  <si>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</si>
  <si>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</si>
  <si>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</si>
  <si>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</si>
  <si>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</si>
  <si>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</si>
  <si>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</si>
  <si>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</si>
  <si>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</si>
  <si>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</si>
  <si>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</si>
  <si>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</si>
  <si>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</si>
  <si>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</si>
  <si>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</si>
  <si>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</si>
  <si>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</si>
  <si>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</si>
  <si>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</si>
  <si>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</si>
  <si>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</si>
  <si>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</si>
  <si>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</si>
  <si>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</si>
  <si>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</si>
  <si>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</si>
  <si>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</si>
  <si>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</si>
  <si>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</si>
  <si>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</si>
  <si>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</si>
  <si>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</si>
  <si>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</si>
  <si>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</si>
  <si>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</si>
  <si>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</si>
  <si>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</si>
  <si>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</si>
  <si>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</si>
  <si>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</si>
  <si>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</si>
  <si>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</si>
  <si>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</si>
  <si>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</si>
  <si>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</si>
  <si>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</si>
  <si>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</si>
  <si>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</si>
  <si>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</si>
  <si>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</si>
  <si>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</si>
  <si>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</si>
  <si>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</si>
  <si>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</si>
  <si>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</si>
  <si>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</si>
  <si>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</si>
  <si>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</si>
  <si>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</si>
  <si>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</si>
  <si>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</si>
  <si>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</si>
  <si>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</si>
  <si>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</si>
  <si>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</si>
  <si>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</si>
  <si>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</si>
  <si>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</si>
  <si>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</si>
  <si>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</si>
  <si>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</si>
  <si>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</si>
  <si>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</si>
  <si>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</si>
  <si>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</si>
  <si>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</si>
  <si>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</si>
  <si>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</si>
  <si>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</si>
  <si>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</si>
  <si>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</si>
  <si>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</si>
  <si>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</si>
  <si>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</si>
  <si>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</si>
  <si>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</si>
  <si>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</si>
  <si>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</si>
  <si>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</si>
  <si>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</si>
  <si>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</si>
  <si>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</si>
  <si>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</si>
  <si>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</si>
  <si>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</si>
  <si>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</si>
  <si>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</si>
  <si>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</si>
  <si>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</si>
  <si>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</si>
  <si>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</si>
  <si>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</si>
  <si>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</si>
  <si>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</si>
  <si>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</si>
  <si>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</si>
  <si>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</si>
  <si>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</si>
  <si>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</si>
  <si>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</si>
  <si>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</si>
  <si>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</si>
  <si>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</si>
  <si>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</si>
  <si>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</si>
  <si>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</si>
  <si>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</si>
  <si>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</si>
  <si>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</si>
  <si>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</si>
  <si>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</si>
  <si>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</si>
  <si>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</si>
  <si>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</si>
  <si>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</si>
  <si>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</si>
  <si>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</si>
  <si>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</si>
  <si>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</si>
  <si>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</si>
  <si>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</si>
  <si>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</si>
  <si>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</si>
  <si>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</si>
  <si>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</si>
  <si>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</si>
  <si>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</si>
  <si>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</si>
  <si>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</si>
  <si>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</si>
  <si>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</si>
  <si>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</si>
  <si>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</si>
  <si>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</si>
  <si>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</si>
  <si>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</si>
  <si>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</si>
  <si>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</si>
  <si>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</si>
  <si>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</si>
  <si>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</si>
  <si>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</si>
  <si>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</si>
  <si>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</si>
  <si>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</si>
  <si>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</si>
  <si>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</si>
  <si>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</si>
  <si>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</si>
  <si>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</si>
  <si>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</si>
  <si>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</si>
  <si>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</si>
  <si>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</si>
  <si>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</si>
  <si>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</si>
  <si>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</si>
  <si>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</si>
  <si>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</si>
  <si>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</si>
  <si>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</si>
  <si>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</si>
  <si>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</si>
  <si>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</si>
  <si>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</si>
  <si>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</si>
  <si>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</si>
  <si>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</si>
  <si>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</si>
  <si>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</si>
  <si>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</si>
  <si>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</si>
  <si>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</si>
  <si>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</si>
  <si>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</si>
  <si>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</si>
  <si>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</si>
  <si>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</si>
  <si>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</si>
  <si>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</si>
  <si>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</si>
  <si>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</si>
  <si>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</si>
  <si>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</si>
  <si>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</si>
  <si>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</si>
  <si>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</si>
  <si>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</si>
  <si>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</si>
  <si>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</si>
  <si>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</si>
  <si>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</si>
  <si>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</si>
  <si>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</si>
  <si>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</si>
  <si>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</si>
  <si>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</si>
  <si>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</si>
  <si>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</si>
  <si>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</si>
  <si>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</si>
  <si>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</si>
  <si>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</si>
  <si>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</si>
  <si>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</si>
  <si>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</si>
  <si>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</si>
  <si>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</si>
  <si>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</si>
  <si>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</si>
  <si>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</si>
  <si>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</si>
  <si>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</si>
  <si>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</si>
  <si>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</si>
  <si>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</si>
  <si>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</si>
  <si>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</si>
  <si>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</si>
  <si>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</si>
  <si>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</si>
  <si>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</si>
  <si>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</si>
  <si>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</si>
  <si>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</si>
  <si>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</si>
  <si>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</si>
  <si>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</si>
  <si>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</si>
  <si>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</si>
  <si>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</si>
  <si>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</si>
  <si>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</si>
  <si>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</si>
  <si>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</si>
  <si>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</si>
  <si>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</si>
  <si>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</si>
  <si>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</si>
  <si>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</si>
  <si>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</si>
  <si>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</si>
  <si>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</si>
  <si>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</si>
  <si>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</si>
  <si>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</si>
  <si>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</si>
  <si>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</si>
  <si>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</si>
  <si>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</si>
  <si>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</si>
  <si>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</si>
  <si>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</si>
  <si>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</si>
  <si>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</si>
  <si>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</si>
  <si>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</si>
  <si>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</si>
  <si>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</si>
  <si>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</si>
  <si>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</si>
  <si>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</si>
  <si>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</si>
  <si>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</si>
  <si>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</si>
  <si>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</si>
  <si>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</si>
  <si>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</si>
  <si>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</si>
  <si>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</si>
  <si>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</si>
  <si>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</si>
  <si>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</si>
  <si>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</si>
  <si>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</si>
  <si>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</si>
  <si>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</si>
  <si>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</si>
  <si>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</si>
  <si>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</si>
  <si>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</si>
  <si>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</si>
  <si>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</si>
  <si>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</si>
  <si>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</si>
  <si>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</si>
  <si>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</si>
  <si>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</si>
  <si>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</si>
  <si>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</si>
  <si>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</si>
  <si>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</si>
  <si>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</si>
  <si>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</si>
  <si>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</si>
  <si>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</si>
  <si>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</si>
  <si>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</si>
  <si>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</si>
  <si>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</si>
  <si>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</si>
  <si>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</si>
  <si>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</si>
  <si>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</si>
  <si>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</si>
  <si>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</si>
  <si>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</si>
  <si>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</si>
  <si>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</si>
  <si>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</si>
  <si>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</si>
  <si>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</si>
  <si>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</si>
  <si>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</si>
  <si>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</si>
  <si>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</si>
  <si>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</si>
  <si>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</si>
  <si>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</si>
  <si>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</si>
  <si>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</si>
  <si>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</si>
  <si>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</si>
  <si>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</si>
  <si>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</si>
  <si>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</si>
  <si>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</si>
  <si>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</si>
  <si>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</si>
  <si>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</si>
  <si>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</si>
  <si>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</si>
  <si>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</si>
  <si>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</si>
  <si>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</si>
  <si>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</si>
  <si>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</si>
  <si>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</si>
  <si>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</si>
  <si>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</si>
  <si>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</si>
  <si>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</si>
  <si>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</si>
  <si>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</si>
  <si>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</si>
  <si>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</si>
  <si>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</si>
  <si>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</si>
  <si>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</si>
  <si>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</si>
  <si>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</si>
  <si>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</si>
  <si>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</si>
  <si>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</si>
  <si>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</si>
  <si>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</si>
  <si>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</si>
  <si>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</si>
  <si>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</si>
  <si>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</si>
  <si>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</si>
  <si>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</si>
  <si>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</si>
  <si>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</si>
  <si>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</si>
  <si>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</si>
  <si>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</si>
  <si>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</si>
  <si>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</si>
  <si>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</si>
  <si>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</si>
  <si>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</si>
  <si>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</si>
  <si>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</si>
  <si>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</si>
  <si>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</si>
  <si>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</si>
  <si>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</si>
  <si>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</si>
  <si>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</si>
  <si>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</si>
  <si>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</si>
  <si>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</si>
  <si>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</si>
  <si>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</si>
  <si>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</si>
  <si>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</si>
  <si>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</si>
  <si>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</si>
  <si>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</si>
  <si>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</si>
  <si>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</si>
  <si>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</si>
  <si>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</si>
  <si>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</si>
  <si>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</si>
  <si>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</si>
  <si>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</si>
  <si>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</si>
  <si>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</si>
  <si>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</si>
  <si>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</si>
  <si>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</si>
  <si>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</si>
  <si>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</si>
  <si>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</si>
  <si>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</si>
  <si>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</si>
  <si>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</si>
  <si>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</si>
  <si>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</si>
  <si>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</si>
  <si>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</si>
  <si>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</si>
  <si>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</si>
  <si>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</si>
  <si>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</si>
  <si>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</si>
  <si>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</si>
  <si>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</si>
  <si>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</si>
  <si>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</si>
  <si>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</si>
  <si>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</si>
  <si>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</si>
  <si>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</si>
  <si>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</si>
  <si>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</si>
  <si>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</si>
  <si>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</si>
  <si>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</si>
  <si>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</si>
  <si>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</si>
  <si>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</si>
  <si>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</si>
  <si>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</si>
  <si>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</si>
  <si>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</si>
  <si>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</si>
  <si>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</si>
  <si>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</si>
  <si>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</si>
  <si>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</si>
  <si>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</si>
  <si>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</si>
  <si>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</si>
  <si>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</si>
  <si>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</si>
  <si>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</si>
  <si>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</si>
  <si>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</si>
  <si>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</si>
  <si>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</si>
  <si>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</si>
  <si>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</si>
  <si>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</si>
  <si>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</si>
  <si>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</si>
  <si>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</si>
  <si>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</si>
  <si>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</si>
  <si>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</si>
  <si>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</si>
  <si>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</si>
  <si>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</si>
  <si>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</si>
  <si>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</si>
  <si>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</si>
  <si>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</si>
  <si>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</si>
  <si>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</si>
  <si>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</si>
  <si>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</si>
  <si>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</si>
  <si>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</si>
  <si>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</si>
  <si>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</si>
  <si>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</si>
  <si>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</si>
  <si>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</si>
  <si>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</si>
  <si>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</si>
  <si>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</si>
  <si>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</si>
  <si>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</si>
  <si>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</si>
  <si>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</si>
  <si>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</si>
  <si>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</si>
  <si>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</si>
  <si>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</si>
  <si>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</si>
  <si>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</si>
  <si>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</si>
  <si>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</si>
  <si>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</si>
  <si>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</si>
  <si>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</si>
  <si>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</si>
  <si>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</si>
  <si>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</si>
  <si>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</si>
  <si>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</si>
  <si>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</si>
  <si>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</si>
  <si>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</si>
  <si>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</si>
  <si>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</si>
  <si>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</si>
  <si>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</si>
  <si>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</si>
  <si>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</si>
  <si>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</si>
  <si>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</si>
  <si>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</si>
  <si>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石贺东</t>
  </si>
  <si>
    <t>坐落：</t>
  </si>
  <si>
    <t>容城县高小王村</t>
  </si>
  <si>
    <t>调查编号：</t>
  </si>
  <si>
    <t>0207111-01-01-0002-Z1</t>
  </si>
  <si>
    <t>价值时点：</t>
  </si>
  <si>
    <t>2023年11月18日</t>
  </si>
  <si>
    <t>报告编号：</t>
  </si>
  <si>
    <t>康正（容城）2023评字第4号-高小王村-</t>
  </si>
  <si>
    <t>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</si>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</sst>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69" workbookViewId="0">
      <selection activeCell="G902" sqref="G902"/>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0207111-01-01-0002-Z1</v>
      </c>
      <c r="C2" s="323">
        <f>输机表!P2</f>
        <v>0</v>
      </c>
      <c r="D2" s="323" t="str">
        <f>输机表!U2&amp;输机表!Y2</f>
        <v>康正（容城）2023评字第4号-高小王村-1-2</v>
      </c>
      <c r="E2" s="323" t="str">
        <f>输机表!D2</f>
        <v>石贺东</v>
      </c>
      <c r="F2" s="323" t="str">
        <f>输机表!F2</f>
        <v>容城县高小王村</v>
      </c>
      <c r="G2" s="323">
        <f ca="1">结果通知单!C12</f>
        <v>50.49</v>
      </c>
      <c r="H2" s="323"/>
      <c r="I2" s="323"/>
      <c r="J2" s="323">
        <f ca="1">结果通知单!G12</f>
        <v>42563</v>
      </c>
      <c r="K2" s="323">
        <f ca="1">结果通知单!G41</f>
        <v>33422</v>
      </c>
      <c r="L2" s="323">
        <f ca="1">IF(J2+K2=结果通知单!C42,J2+K2,"请检查")</f>
        <v>75985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192" sqref="G192:H19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2.8</v>
      </c>
      <c r="F4" s="92" t="s">
        <v>964</v>
      </c>
      <c r="G4" s="92" t="s">
        <v>965</v>
      </c>
      <c r="H4" s="92" t="s">
        <v>966</v>
      </c>
      <c r="I4" s="92">
        <v>24</v>
      </c>
      <c r="J4" s="92">
        <v>2</v>
      </c>
      <c r="K4" s="92" t="s">
        <v>967</v>
      </c>
      <c r="L4" s="92" t="s">
        <v>968</v>
      </c>
      <c r="M4" s="92">
        <v>0.2</v>
      </c>
      <c r="N4" s="92">
        <v>0.2</v>
      </c>
      <c r="O4" s="92" t="s">
        <v>969</v>
      </c>
      <c r="P4" s="92" t="s">
        <v>969</v>
      </c>
      <c r="Q4" s="92" t="s">
        <v>968</v>
      </c>
      <c r="R4" s="92" t="s">
        <v>969</v>
      </c>
      <c r="S4" s="125">
        <v>50.49</v>
      </c>
      <c r="T4" s="125" t="s">
        <v>970</v>
      </c>
      <c r="U4" s="125"/>
      <c r="V4" s="126"/>
      <c r="W4" s="96">
        <f>ROUND(F5*ROUND(E5+G5+H5+I5+J5+K5+L5+M5+N5+O5+P5+Q5+R5+U5+T5+1,3)*V5,0)</f>
        <v>751</v>
      </c>
      <c r="X4" s="127">
        <f>ROUND(L60/S4,0)</f>
        <v>92</v>
      </c>
      <c r="Y4" s="127">
        <f>W4+X4</f>
        <v>843</v>
      </c>
      <c r="Z4" s="143">
        <f>ROUND(Y4*S4,0)</f>
        <v>42563</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61</v>
      </c>
      <c r="D30" s="107" t="s">
        <v>68</v>
      </c>
      <c r="E30" s="107"/>
      <c r="F30" s="108" t="str">
        <f>+D30</f>
        <v>纸面石膏板吊顶</v>
      </c>
      <c r="G30" s="109">
        <f>S4</f>
        <v>50.49</v>
      </c>
      <c r="H30" s="109"/>
      <c r="I30" s="96" t="str">
        <f t="shared" ref="I30:I59" si="48">VLOOKUP(F30,价格表,2,0)</f>
        <v>㎡</v>
      </c>
      <c r="J30" s="108">
        <f t="shared" ref="J30:J59" si="49">VLOOKUP(F30,价格表,5,0)</f>
        <v>100</v>
      </c>
      <c r="K30" s="119">
        <f>$V$5</f>
        <v>0.8</v>
      </c>
      <c r="L30" s="108">
        <f>ROUND(IFERROR(ROUND(G30,2)*J30*K30,),0)</f>
        <v>4039</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88</v>
      </c>
      <c r="E31" s="107"/>
      <c r="F31" s="108" t="str">
        <f t="shared" ref="F31:F59" si="52">+D31</f>
        <v>普通标准门（套装门(钢木门、生态门)）</v>
      </c>
      <c r="G31" s="109">
        <v>1</v>
      </c>
      <c r="H31" s="109"/>
      <c r="I31" s="96" t="str">
        <f t="shared" si="48"/>
        <v>个</v>
      </c>
      <c r="J31" s="108">
        <f t="shared" si="49"/>
        <v>500</v>
      </c>
      <c r="K31" s="119">
        <f t="shared" ref="K31:K59" si="53">$V$5</f>
        <v>0.8</v>
      </c>
      <c r="L31" s="108">
        <f t="shared" ref="L31:L59" si="54">ROUND(IFERROR(ROUND(G31,2)*J31*K31,),0)</f>
        <v>400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报告编号：康正（容城）2023评字第4号-高小王村-1-2</v>
      </c>
      <c r="EZ31" s="262"/>
      <c r="FA31" s="262"/>
      <c r="FB31" s="262"/>
      <c r="FC31" s="262"/>
    </row>
    <row r="32" ht="22.15" customHeight="1" spans="1:159">
      <c r="A32" s="105"/>
      <c r="B32" s="106">
        <v>3</v>
      </c>
      <c r="C32" s="107" t="s">
        <v>168</v>
      </c>
      <c r="D32" s="107" t="s">
        <v>175</v>
      </c>
      <c r="E32" s="107"/>
      <c r="F32" s="108" t="str">
        <f t="shared" si="52"/>
        <v>立柱洗手盆</v>
      </c>
      <c r="G32" s="109">
        <v>1</v>
      </c>
      <c r="H32" s="109"/>
      <c r="I32" s="96" t="str">
        <f t="shared" si="48"/>
        <v>个</v>
      </c>
      <c r="J32" s="108">
        <f t="shared" si="49"/>
        <v>200</v>
      </c>
      <c r="K32" s="119">
        <f t="shared" si="53"/>
        <v>0.8</v>
      </c>
      <c r="L32" s="108">
        <f t="shared" si="54"/>
        <v>160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石贺东</v>
      </c>
      <c r="EX32" s="40"/>
      <c r="EY32" s="41" t="s">
        <v>1043</v>
      </c>
      <c r="EZ32" s="42"/>
      <c r="FA32" s="39">
        <f>G2</f>
        <v>0</v>
      </c>
      <c r="FB32" s="43"/>
      <c r="FC32" s="40"/>
    </row>
    <row r="33" ht="21.6" customHeight="1" spans="1:159">
      <c r="A33" s="105"/>
      <c r="B33" s="106">
        <v>4</v>
      </c>
      <c r="C33" s="107" t="s">
        <v>168</v>
      </c>
      <c r="D33" s="107" t="s">
        <v>180</v>
      </c>
      <c r="E33" s="107"/>
      <c r="F33" s="108" t="str">
        <f t="shared" si="52"/>
        <v>水池（水泥、水磨石、陶瓷水池）</v>
      </c>
      <c r="G33" s="109">
        <v>1</v>
      </c>
      <c r="H33" s="109"/>
      <c r="I33" s="96" t="str">
        <f t="shared" si="48"/>
        <v>个</v>
      </c>
      <c r="J33" s="108">
        <f t="shared" si="49"/>
        <v>80</v>
      </c>
      <c r="K33" s="119">
        <f t="shared" si="53"/>
        <v>0.8</v>
      </c>
      <c r="L33" s="108">
        <f t="shared" si="54"/>
        <v>64</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5.04</v>
      </c>
      <c r="BI38" s="171" t="str">
        <f t="shared" ref="BI38:BI51" si="67">I186</f>
        <v>㎡</v>
      </c>
      <c r="BJ38" s="171">
        <f ca="1" t="shared" ref="BJ38:BJ51" si="68">L186</f>
        <v>907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平砖地面</v>
      </c>
      <c r="BH41" s="219">
        <f t="shared" si="69"/>
        <v>11.76</v>
      </c>
      <c r="BI41" s="171" t="str">
        <f t="shared" si="67"/>
        <v>㎡</v>
      </c>
      <c r="BJ41" s="171">
        <f ca="1" t="shared" si="68"/>
        <v>294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塑料水箱</v>
      </c>
      <c r="BH46" s="219">
        <f t="shared" si="69"/>
        <v>1</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5.04</v>
      </c>
      <c r="EX46" s="58" t="str">
        <f ca="1">IFERROR(VLOOKUP(FE46,$BD$38:$BJ$92,6,0),"")</f>
        <v>㎡</v>
      </c>
      <c r="EY46" s="59">
        <f ca="1">IF(EV46="","",SUMIF($BG$38:$BG$107,EV46,$BJ$38:$BJ$107))</f>
        <v>907</v>
      </c>
      <c r="EZ46" s="59" t="str">
        <f ca="1">IFERROR(VLOOKUP(FF46,$BD$38:$BJ$92,4,0),"")</f>
        <v>平砖地面</v>
      </c>
      <c r="FA46" s="58">
        <f ca="1">IF(EZ46="","",SUMIF($BG$38:$BG$107,EZ46,$BH$38:$BH$107))</f>
        <v>11.76</v>
      </c>
      <c r="FB46" s="58" t="str">
        <f ca="1">IFERROR(VLOOKUP(FF46,$BD$38:$BJ$92,6,0),"")</f>
        <v>㎡</v>
      </c>
      <c r="FC46" s="59">
        <f ca="1">IF(EZ46="","",SUMIF($BG$38:$BG$107,EZ46,$BJ$38:$BJ$107))</f>
        <v>294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护坡</v>
      </c>
      <c r="BH47" s="219">
        <f t="shared" si="69"/>
        <v>2.64</v>
      </c>
      <c r="BI47" s="171" t="str">
        <f t="shared" si="67"/>
        <v>㎡</v>
      </c>
      <c r="BJ47" s="171">
        <f ca="1" t="shared" si="68"/>
        <v>317</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渗水井</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水池</v>
      </c>
      <c r="BH48" s="219">
        <f t="shared" si="69"/>
        <v>18.06</v>
      </c>
      <c r="BI48" s="171" t="str">
        <f t="shared" si="67"/>
        <v>m³</v>
      </c>
      <c r="BJ48" s="171">
        <f ca="1" t="shared" si="68"/>
        <v>2709</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火炕</v>
      </c>
      <c r="EW48" s="58">
        <f ca="1">IF(EV48="","",SUMIF($BG$38:$BG$107,EV48,$BH$38:$BH$107))</f>
        <v>1</v>
      </c>
      <c r="EX48" s="58" t="str">
        <f ca="1">IFERROR(VLOOKUP(FE48,$BD$38:$BJ$92,6,0),"")</f>
        <v>个</v>
      </c>
      <c r="EY48" s="59">
        <f ca="1">IF(EV48="","",SUMIF($BG$38:$BG$107,EV48,$BJ$38:$BJ$107))</f>
        <v>1000</v>
      </c>
      <c r="EZ48" s="59" t="str">
        <f ca="1">IFERROR(VLOOKUP(FF48,$BD$38:$BJ$92,4,0),"")</f>
        <v>灶台</v>
      </c>
      <c r="FA48" s="58">
        <f ca="1">IF(EZ48="","",SUMIF($BG$38:$BG$107,EZ48,$BH$38:$BH$107))</f>
        <v>1</v>
      </c>
      <c r="FB48" s="58" t="str">
        <f ca="1">IFERROR(VLOOKUP(FF48,$BD$38:$BJ$92,6,0),"")</f>
        <v>个</v>
      </c>
      <c r="FC48" s="59">
        <f ca="1">IF(EZ48="","",SUMIF($BG$38:$BG$107,EZ48,$BJ$38:$BJ$107))</f>
        <v>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竖砖地面</v>
      </c>
      <c r="BH49" s="219">
        <f t="shared" si="69"/>
        <v>254.14</v>
      </c>
      <c r="BI49" s="171" t="str">
        <f t="shared" si="67"/>
        <v>㎡</v>
      </c>
      <c r="BJ49" s="171">
        <f ca="1" t="shared" si="68"/>
        <v>11436</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塑料水箱</v>
      </c>
      <c r="EW49" s="58">
        <f ca="1">IF(EV49="","",SUMIF($BG$38:$BG$107,EV49,$BH$38:$BH$107))</f>
        <v>1</v>
      </c>
      <c r="EX49" s="58" t="str">
        <f ca="1">IFERROR(VLOOKUP(FE49,$BD$38:$BJ$92,6,0),"")</f>
        <v>个</v>
      </c>
      <c r="EY49" s="59">
        <f ca="1">IF(EV49="","",SUMIF($BG$38:$BG$107,EV49,$BJ$38:$BJ$107))</f>
        <v>400</v>
      </c>
      <c r="EZ49" s="59" t="str">
        <f ca="1">IFERROR(VLOOKUP(FF49,$BD$38:$BJ$92,4,0),"")</f>
        <v>护坡</v>
      </c>
      <c r="FA49" s="58">
        <f ca="1">IF(EZ49="","",SUMIF($BG$38:$BG$107,EZ49,$BH$38:$BH$107))</f>
        <v>2.64</v>
      </c>
      <c r="FB49" s="58" t="str">
        <f ca="1">IFERROR(VLOOKUP(FF49,$BD$38:$BJ$92,6,0),"")</f>
        <v>㎡</v>
      </c>
      <c r="FC49" s="59">
        <f ca="1">IF(EZ49="","",SUMIF($BG$38:$BG$107,EZ49,$BJ$38:$BJ$107))</f>
        <v>317</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5</v>
      </c>
      <c r="BI50" s="171" t="str">
        <f t="shared" si="67"/>
        <v>棵</v>
      </c>
      <c r="BJ50" s="171">
        <f ca="1" t="shared" si="68"/>
        <v>100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水池</v>
      </c>
      <c r="EW50" s="58">
        <f ca="1">IF(EV50="","",SUMIF($BG$38:$BG$107,EV50,$BH$38:$BH$107))</f>
        <v>18.06</v>
      </c>
      <c r="EX50" s="58" t="str">
        <f ca="1">IFERROR(VLOOKUP(FE50,$BD$38:$BJ$92,6,0),"")</f>
        <v>m³</v>
      </c>
      <c r="EY50" s="59">
        <f ca="1">IF(EV50="","",SUMIF($BG$38:$BG$107,EV50,$BJ$38:$BJ$107))</f>
        <v>2709</v>
      </c>
      <c r="EZ50" s="59" t="str">
        <f ca="1">IFERROR(VLOOKUP(FF50,$BD$38:$BJ$92,4,0),"")</f>
        <v>竖砖地面</v>
      </c>
      <c r="FA50" s="58">
        <f ca="1">IF(EZ50="","",SUMIF($BG$38:$BG$107,EZ50,$BH$38:$BH$107))</f>
        <v>254.14</v>
      </c>
      <c r="FB50" s="58" t="str">
        <f ca="1">IFERROR(VLOOKUP(FF50,$BD$38:$BJ$92,6,0),"")</f>
        <v>㎡</v>
      </c>
      <c r="FC50" s="59">
        <f ca="1">IF(EZ50="","",SUMIF($BG$38:$BG$107,EZ50,$BJ$38:$BJ$107))</f>
        <v>11436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5</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7</v>
      </c>
      <c r="BI52" s="171" t="str">
        <f t="shared" ref="BI52:BI71" si="72">I200</f>
        <v>棵</v>
      </c>
      <c r="BJ52" s="171">
        <f ca="1" t="shared" ref="BJ52:BJ71" si="73">L200</f>
        <v>1050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v>
      </c>
      <c r="BI53" s="171" t="str">
        <f t="shared" si="72"/>
        <v>棵</v>
      </c>
      <c r="BJ53" s="171">
        <f ca="1" t="shared" si="73"/>
        <v>350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2</v>
      </c>
      <c r="BI54" s="171" t="str">
        <f t="shared" si="72"/>
        <v>棵</v>
      </c>
      <c r="BJ54" s="171">
        <f ca="1" t="shared" si="73"/>
        <v>1500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v>
      </c>
      <c r="BI55" s="171" t="str">
        <f t="shared" si="72"/>
        <v>棵</v>
      </c>
      <c r="BJ55" s="171">
        <f ca="1" t="shared" si="73"/>
        <v>950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11</v>
      </c>
      <c r="BE56" s="171">
        <f ca="1">IF(BJ56=0,0,IF(COUNTIF($BG56:$BG$107,BG56)&lt;2,1,0))</f>
        <v>1</v>
      </c>
      <c r="BF56" s="171">
        <v>19</v>
      </c>
      <c r="BG56" s="171" t="str">
        <f t="shared" si="71"/>
        <v>材树</v>
      </c>
      <c r="BH56" s="219">
        <f t="shared" si="69"/>
        <v>1</v>
      </c>
      <c r="BI56" s="171" t="str">
        <f t="shared" si="72"/>
        <v>棵</v>
      </c>
      <c r="BJ56" s="171">
        <f ca="1" t="shared" si="73"/>
        <v>1750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12</v>
      </c>
      <c r="BE57" s="171">
        <f ca="1">IF(BJ57=0,0,IF(COUNTIF($BG57:$BG$107,BG57)&lt;2,1,0))</f>
        <v>1</v>
      </c>
      <c r="BF57" s="171">
        <v>20</v>
      </c>
      <c r="BG57" s="171" t="str">
        <f t="shared" si="71"/>
        <v>果树</v>
      </c>
      <c r="BH57" s="219">
        <f t="shared" si="69"/>
        <v>2</v>
      </c>
      <c r="BI57" s="171" t="str">
        <f t="shared" si="72"/>
        <v>棵</v>
      </c>
      <c r="BJ57" s="171">
        <f ca="1" t="shared" si="73"/>
        <v>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香椿树</v>
      </c>
      <c r="BH58" s="219">
        <f t="shared" si="69"/>
        <v>4</v>
      </c>
      <c r="BI58" s="171" t="str">
        <f t="shared" si="72"/>
        <v>棵</v>
      </c>
      <c r="BJ58" s="171">
        <f ca="1" t="shared" si="73"/>
        <v>80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香椿树</v>
      </c>
      <c r="BH59" s="219">
        <f t="shared" si="69"/>
        <v>1</v>
      </c>
      <c r="BI59" s="171" t="str">
        <f t="shared" si="72"/>
        <v>棵</v>
      </c>
      <c r="BJ59" s="171">
        <f ca="1" t="shared" si="73"/>
        <v>150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4663</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13</v>
      </c>
      <c r="BE60" s="171">
        <f ca="1">IF(BJ60=0,0,IF(COUNTIF($BG60:$BG$107,BG60)&lt;2,1,0))</f>
        <v>1</v>
      </c>
      <c r="BF60" s="171">
        <v>23</v>
      </c>
      <c r="BG60" s="171" t="str">
        <f t="shared" si="71"/>
        <v>香椿树</v>
      </c>
      <c r="BH60" s="219">
        <f t="shared" si="69"/>
        <v>1</v>
      </c>
      <c r="BI60" s="171" t="str">
        <f t="shared" si="72"/>
        <v>棵</v>
      </c>
      <c r="BJ60" s="171">
        <f ca="1" t="shared" si="73"/>
        <v>500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22</v>
      </c>
      <c r="EX60" s="58" t="str">
        <f ca="1" t="shared" ref="EX60:EX71" si="77">IFERROR(VLOOKUP(FE60,$BD$38:$BJ$92,6,0),"")</f>
        <v>棵</v>
      </c>
      <c r="EY60" s="59">
        <f ca="1" t="shared" ref="EY60:EY71" si="78">IF(EV60="","",SUMIF($BG$38:$BG$107,EV60,$BJ$38:$BJ$107))</f>
        <v>6100</v>
      </c>
      <c r="EZ60" s="59" t="str">
        <f ca="1" t="shared" ref="EZ60:EZ70" si="79">IFERROR(VLOOKUP(FF60,$BD$38:$BJ$92,4,0),"")</f>
        <v>果树</v>
      </c>
      <c r="FA60" s="58">
        <f ca="1" t="shared" ref="FA60:FA70" si="80">IF(EZ60="","",SUMIF($BG$38:$BG$107,EZ60,$BH$38:$BH$107))</f>
        <v>2</v>
      </c>
      <c r="FB60" s="58" t="str">
        <f ca="1" t="shared" ref="FB60:FB70" si="81">IFERROR(VLOOKUP(FF60,$BD$38:$BJ$92,6,0),"")</f>
        <v>棵</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香椿树</v>
      </c>
      <c r="EW61" s="58">
        <f ca="1" t="shared" si="76"/>
        <v>6</v>
      </c>
      <c r="EX61" s="58" t="str">
        <f ca="1" t="shared" si="77"/>
        <v>棵</v>
      </c>
      <c r="EY61" s="59">
        <f ca="1" t="shared" si="78"/>
        <v>730</v>
      </c>
      <c r="EZ61" s="59" t="str">
        <f ca="1" t="shared" si="79"/>
        <v>国槐</v>
      </c>
      <c r="FA61" s="58">
        <f ca="1" t="shared" si="80"/>
        <v>1</v>
      </c>
      <c r="FB61" s="58" t="str">
        <f ca="1" t="shared" si="81"/>
        <v>棵</v>
      </c>
      <c r="FC61" s="59">
        <f ca="1" t="shared" si="82"/>
        <v>5500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龙爪槐</v>
      </c>
      <c r="EW62" s="58">
        <f ca="1" t="shared" si="76"/>
        <v>1</v>
      </c>
      <c r="EX62" s="58" t="str">
        <f ca="1" t="shared" si="77"/>
        <v>棵</v>
      </c>
      <c r="EY62" s="59">
        <f ca="1" t="shared" si="78"/>
        <v>800</v>
      </c>
      <c r="EZ62" s="59" t="str">
        <f ca="1" t="shared" si="79"/>
        <v>金枝国槐</v>
      </c>
      <c r="FA62" s="58">
        <f ca="1" t="shared" si="80"/>
        <v>1</v>
      </c>
      <c r="FB62" s="58" t="str">
        <f ca="1" t="shared" si="81"/>
        <v>棵</v>
      </c>
      <c r="FC62" s="59">
        <f ca="1" t="shared" si="82"/>
        <v>800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门垛</v>
      </c>
      <c r="EW63" s="58">
        <f ca="1" t="shared" si="76"/>
        <v>1</v>
      </c>
      <c r="EX63" s="58" t="str">
        <f ca="1" t="shared" si="77"/>
        <v>对</v>
      </c>
      <c r="EY63" s="59">
        <f ca="1" t="shared" si="78"/>
        <v>529</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33422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国槐</v>
      </c>
      <c r="BH72" s="219">
        <f>ROUND(T186,2)</f>
        <v>1</v>
      </c>
      <c r="BI72" s="171" t="str">
        <f>U186</f>
        <v>棵</v>
      </c>
      <c r="BJ72" s="171">
        <f>X186</f>
        <v>5500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33422</v>
      </c>
      <c r="EY72" s="61"/>
      <c r="EZ72" s="63" t="s">
        <v>1062</v>
      </c>
      <c r="FA72" s="64" t="str">
        <f ca="1">TEXT(EX72,"[DBnum2]")&amp;"元整"</f>
        <v>叁万叁仟肆佰贰拾贰元整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龙爪槐</v>
      </c>
      <c r="BH73" s="219">
        <f t="shared" ref="BH73:BH104" si="93">ROUND(T187,2)</f>
        <v>1</v>
      </c>
      <c r="BI73" s="171" t="str">
        <f>U187</f>
        <v>棵</v>
      </c>
      <c r="BJ73" s="171">
        <f>X187</f>
        <v>800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16</v>
      </c>
      <c r="BE74" s="171">
        <f>IF(BJ74=0,0,IF(COUNTIF($BG74:$BG$107,BG74)&lt;2,1,0))</f>
        <v>1</v>
      </c>
      <c r="BF74" s="171">
        <v>37</v>
      </c>
      <c r="BG74" s="171" t="str">
        <f t="shared" ref="BG74:BG104" si="94">R188</f>
        <v>金枝国槐</v>
      </c>
      <c r="BH74" s="219">
        <f t="shared" si="93"/>
        <v>1</v>
      </c>
      <c r="BI74" s="171" t="str">
        <f t="shared" ref="BI74:BI104" si="95">U188</f>
        <v>棵</v>
      </c>
      <c r="BJ74" s="171">
        <f t="shared" ref="BJ74:BJ104" si="96">X188</f>
        <v>800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17</v>
      </c>
      <c r="BE75" s="171">
        <f>IF(BJ75=0,0,IF(COUNTIF($BG75:$BG$107,BG75)&lt;2,1,0))</f>
        <v>1</v>
      </c>
      <c r="BF75" s="171">
        <v>38</v>
      </c>
      <c r="BG75" s="171" t="str">
        <f t="shared" si="94"/>
        <v>门垛</v>
      </c>
      <c r="BH75" s="219">
        <f t="shared" si="93"/>
        <v>1</v>
      </c>
      <c r="BI75" s="171" t="str">
        <f t="shared" si="95"/>
        <v>对</v>
      </c>
      <c r="BJ75" s="171">
        <f t="shared" si="96"/>
        <v>529</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石贺东</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33422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叁万叁仟肆佰贰拾贰元整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0.9*2.8*2</f>
        <v>5.04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907</v>
      </c>
      <c r="M186" s="114"/>
      <c r="N186" s="106">
        <v>35</v>
      </c>
      <c r="O186" s="107"/>
      <c r="P186" s="107"/>
      <c r="Q186" s="292"/>
      <c r="R186" s="299" t="s">
        <v>667</v>
      </c>
      <c r="S186" s="300"/>
      <c r="T186" s="296">
        <v>1</v>
      </c>
      <c r="U186" s="301" t="s">
        <v>385</v>
      </c>
      <c r="V186" s="302">
        <v>5500</v>
      </c>
      <c r="W186" s="298">
        <v>1</v>
      </c>
      <c r="X186" s="302">
        <f>ROUND(IFERROR(ROUND(T186,2)*V186*W186,),0)</f>
        <v>5500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t="s">
        <v>670</v>
      </c>
      <c r="S187" s="300"/>
      <c r="T187" s="109">
        <v>1</v>
      </c>
      <c r="U187" s="301" t="s">
        <v>385</v>
      </c>
      <c r="V187" s="302">
        <v>800</v>
      </c>
      <c r="W187" s="298">
        <v>1</v>
      </c>
      <c r="X187" s="302">
        <f t="shared" ref="X187:X218" si="143">ROUND(IFERROR(ROUND(T187,2)*V187*W187,),0)</f>
        <v>800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t="s">
        <v>668</v>
      </c>
      <c r="S188" s="300"/>
      <c r="T188" s="109">
        <v>1</v>
      </c>
      <c r="U188" s="301" t="s">
        <v>385</v>
      </c>
      <c r="V188" s="302">
        <v>800</v>
      </c>
      <c r="W188" s="298">
        <v>1</v>
      </c>
      <c r="X188" s="302">
        <f t="shared" si="143"/>
        <v>800</v>
      </c>
    </row>
    <row r="189" ht="18" customHeight="1" spans="1:24">
      <c r="A189" s="114"/>
      <c r="B189" s="106">
        <v>4</v>
      </c>
      <c r="C189" s="107" t="s">
        <v>32</v>
      </c>
      <c r="D189" s="107" t="s">
        <v>247</v>
      </c>
      <c r="E189" s="292"/>
      <c r="F189" s="108" t="str">
        <f t="shared" si="141"/>
        <v>平砖地面</v>
      </c>
      <c r="G189" s="295">
        <f>2.1*5.6</f>
        <v>11.76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294</v>
      </c>
      <c r="M189" s="114"/>
      <c r="N189" s="106">
        <v>38</v>
      </c>
      <c r="O189" s="107"/>
      <c r="P189" s="107"/>
      <c r="Q189" s="292"/>
      <c r="R189" s="299" t="s">
        <v>228</v>
      </c>
      <c r="S189" s="300"/>
      <c r="T189" s="109">
        <v>1</v>
      </c>
      <c r="U189" s="301" t="str">
        <f>IFERROR(IF(Q189="",VLOOKUP(R189,价格表,2,0),(VLOOKUP(Q189,IF({1,0},价格引用表!K:K,价格引用表!I:I),2,0))),"")</f>
        <v>对</v>
      </c>
      <c r="V189" s="302"/>
      <c r="W189" s="298">
        <v>1</v>
      </c>
      <c r="X189" s="302">
        <f>ROUND(0.3*0.4*2.8*2*583+0.7*2*2.8*35,0)</f>
        <v>529</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303</v>
      </c>
      <c r="E193" s="292"/>
      <c r="F193" s="108" t="str">
        <f t="shared" si="141"/>
        <v>灶台</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311</v>
      </c>
      <c r="E194" s="292"/>
      <c r="F194" s="108" t="str">
        <f t="shared" si="141"/>
        <v>塑料水箱</v>
      </c>
      <c r="G194" s="295">
        <v>1</v>
      </c>
      <c r="H194" s="296"/>
      <c r="I194" s="96" t="str">
        <f>IFERROR(IF(E194="",VLOOKUP(F194,价格表,2,0),(VLOOKUP(E194,IF({1,0},价格引用表!K:K,价格引用表!I:I),2,0))),"")</f>
        <v>个</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325</v>
      </c>
      <c r="E195" s="292"/>
      <c r="F195" s="108" t="str">
        <f t="shared" si="141"/>
        <v>护坡</v>
      </c>
      <c r="G195" s="293">
        <f>1.1*2.4</f>
        <v>2.64</v>
      </c>
      <c r="H195" s="294"/>
      <c r="I195" s="96" t="str">
        <f>IFERROR(IF(E195="",VLOOKUP(F195,价格表,2,0),(VLOOKUP(E195,IF({1,0},价格引用表!K:K,价格引用表!I:I),2,0))),"")</f>
        <v>㎡</v>
      </c>
      <c r="J195" s="108">
        <f ca="1">IF(E195="",VLOOKUP(F195,价格表,5,0),VLOOKUP(E195,INDIRECT("价格引用表!K"&amp;MATCH(D195,价格引用表!H:H,0)&amp;":L1200"),2,0))</f>
        <v>120</v>
      </c>
      <c r="K195" s="298">
        <v>1</v>
      </c>
      <c r="L195" s="108">
        <f ca="1" t="shared" si="142"/>
        <v>317</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275</v>
      </c>
      <c r="E196" s="292"/>
      <c r="F196" s="108" t="str">
        <f t="shared" si="141"/>
        <v>水池</v>
      </c>
      <c r="G196" s="295">
        <f>4.3*2.1*2</f>
        <v>18.06</v>
      </c>
      <c r="H196" s="296"/>
      <c r="I196" s="96" t="str">
        <f>IFERROR(IF(E196="",VLOOKUP(F196,价格表,2,0),(VLOOKUP(E196,IF({1,0},价格引用表!K:K,价格引用表!I:I),2,0))),"")</f>
        <v>m³</v>
      </c>
      <c r="J196" s="108">
        <f ca="1">IF(E196="",VLOOKUP(F196,价格表,5,0),VLOOKUP(E196,INDIRECT("价格引用表!K"&amp;MATCH(D196,价格引用表!H:H,0)&amp;":L1200"),2,0))</f>
        <v>150</v>
      </c>
      <c r="K196" s="298">
        <v>1</v>
      </c>
      <c r="L196" s="108">
        <f ca="1" t="shared" si="142"/>
        <v>2709</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249</v>
      </c>
      <c r="E197" s="292"/>
      <c r="F197" s="108" t="str">
        <f t="shared" si="141"/>
        <v>竖砖地面</v>
      </c>
      <c r="G197" s="295">
        <v>254.14</v>
      </c>
      <c r="H197" s="296"/>
      <c r="I197" s="96" t="str">
        <f>IFERROR(IF(E197="",VLOOKUP(F197,价格表,2,0),(VLOOKUP(E197,IF({1,0},价格引用表!K:K,价格引用表!I:I),2,0))),"")</f>
        <v>㎡</v>
      </c>
      <c r="J197" s="108">
        <f ca="1">IF(E197="",VLOOKUP(F197,价格表,5,0),VLOOKUP(E197,INDIRECT("价格引用表!K"&amp;MATCH(D197,价格引用表!H:H,0)&amp;":L1200"),2,0))</f>
        <v>45</v>
      </c>
      <c r="K197" s="298">
        <v>1</v>
      </c>
      <c r="L197" s="108">
        <f ca="1" t="shared" si="142"/>
        <v>11436</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341</v>
      </c>
      <c r="E198" s="292" t="s">
        <v>386</v>
      </c>
      <c r="F198" s="108" t="str">
        <f t="shared" si="141"/>
        <v>材树</v>
      </c>
      <c r="G198" s="295">
        <v>5</v>
      </c>
      <c r="H198" s="296"/>
      <c r="I198" s="96" t="str">
        <f>IFERROR(IF(E198="",VLOOKUP(F198,价格表,2,0),(VLOOKUP(E198,IF({1,0},价格引用表!K:K,价格引用表!I:I),2,0))),"")</f>
        <v>棵</v>
      </c>
      <c r="J198" s="108">
        <f ca="1">IF(E198="",VLOOKUP(F198,价格表,5,0),VLOOKUP(E198,INDIRECT("价格引用表!K"&amp;MATCH(D198,价格引用表!H:H,0)&amp;":L1200"),2,0))</f>
        <v>20</v>
      </c>
      <c r="K198" s="298">
        <v>1</v>
      </c>
      <c r="L198" s="108">
        <f ca="1" t="shared" si="142"/>
        <v>100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34</v>
      </c>
      <c r="D199" s="107" t="s">
        <v>341</v>
      </c>
      <c r="E199" s="292" t="s">
        <v>388</v>
      </c>
      <c r="F199" s="108" t="str">
        <f t="shared" si="141"/>
        <v>材树</v>
      </c>
      <c r="G199" s="295">
        <v>5</v>
      </c>
      <c r="H199" s="296"/>
      <c r="I199" s="96" t="str">
        <f>IFERROR(IF(E199="",VLOOKUP(F199,价格表,2,0),(VLOOKUP(E199,IF({1,0},价格引用表!K:K,价格引用表!I:I),2,0))),"")</f>
        <v>棵</v>
      </c>
      <c r="J199" s="108">
        <f ca="1">IF(E199="",VLOOKUP(F199,价格表,5,0),VLOOKUP(E199,INDIRECT("价格引用表!K"&amp;MATCH(D199,价格引用表!H:H,0)&amp;":L1200"),2,0))</f>
        <v>80</v>
      </c>
      <c r="K199" s="298">
        <v>1</v>
      </c>
      <c r="L199" s="108">
        <f ca="1" t="shared" si="142"/>
        <v>400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341</v>
      </c>
      <c r="E200" s="292" t="s">
        <v>389</v>
      </c>
      <c r="F200" s="108" t="str">
        <f t="shared" si="141"/>
        <v>材树</v>
      </c>
      <c r="G200" s="295">
        <v>7</v>
      </c>
      <c r="H200" s="296"/>
      <c r="I200" s="96" t="str">
        <f>IFERROR(IF(E200="",VLOOKUP(F200,价格表,2,0),(VLOOKUP(E200,IF({1,0},价格引用表!K:K,价格引用表!I:I),2,0))),"")</f>
        <v>棵</v>
      </c>
      <c r="J200" s="108">
        <f ca="1">IF(E200="",VLOOKUP(F200,价格表,5,0),VLOOKUP(E200,INDIRECT("价格引用表!K"&amp;MATCH(D200,价格引用表!H:H,0)&amp;":L1200"),2,0))</f>
        <v>150</v>
      </c>
      <c r="K200" s="298">
        <v>1</v>
      </c>
      <c r="L200" s="108">
        <f ca="1" t="shared" si="142"/>
        <v>1050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341</v>
      </c>
      <c r="E201" s="292" t="s">
        <v>392</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350</v>
      </c>
      <c r="K201" s="298">
        <v>1</v>
      </c>
      <c r="L201" s="108">
        <f ca="1" t="shared" si="142"/>
        <v>350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341</v>
      </c>
      <c r="E202" s="292" t="s">
        <v>394</v>
      </c>
      <c r="F202" s="108" t="str">
        <f t="shared" si="141"/>
        <v>材树</v>
      </c>
      <c r="G202" s="295">
        <v>2</v>
      </c>
      <c r="H202" s="296"/>
      <c r="I202" s="96" t="str">
        <f>IFERROR(IF(E202="",VLOOKUP(F202,价格表,2,0),(VLOOKUP(E202,IF({1,0},价格引用表!K:K,价格引用表!I:I),2,0))),"")</f>
        <v>棵</v>
      </c>
      <c r="J202" s="108">
        <f ca="1">IF(E202="",VLOOKUP(F202,价格表,5,0),VLOOKUP(E202,INDIRECT("价格引用表!K"&amp;MATCH(D202,价格引用表!H:H,0)&amp;":L1200"),2,0))</f>
        <v>750</v>
      </c>
      <c r="K202" s="298">
        <v>1</v>
      </c>
      <c r="L202" s="108">
        <f ca="1" t="shared" si="142"/>
        <v>1500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341</v>
      </c>
      <c r="E203" s="292" t="s">
        <v>395</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950</v>
      </c>
      <c r="K203" s="298">
        <v>1</v>
      </c>
      <c r="L203" s="108">
        <f ca="1" t="shared" si="142"/>
        <v>950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398</v>
      </c>
      <c r="F204" s="108" t="str">
        <f t="shared" si="141"/>
        <v>材树</v>
      </c>
      <c r="G204" s="295">
        <v>1</v>
      </c>
      <c r="H204" s="296"/>
      <c r="I204" s="96" t="str">
        <f>IFERROR(IF(E204="",VLOOKUP(F204,价格表,2,0),(VLOOKUP(E204,IF({1,0},价格引用表!K:K,价格引用表!I:I),2,0))),"")</f>
        <v>棵</v>
      </c>
      <c r="J204" s="108">
        <f ca="1">IF(E204="",VLOOKUP(F204,价格表,5,0),VLOOKUP(E204,INDIRECT("价格引用表!K"&amp;MATCH(D204,价格引用表!H:H,0)&amp;":L1200"),2,0))</f>
        <v>1750</v>
      </c>
      <c r="K204" s="298">
        <v>1</v>
      </c>
      <c r="L204" s="108">
        <f ca="1" t="shared" si="142"/>
        <v>1750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343</v>
      </c>
      <c r="E205" s="292" t="s">
        <v>405</v>
      </c>
      <c r="F205" s="108" t="str">
        <f t="shared" si="141"/>
        <v>果树</v>
      </c>
      <c r="G205" s="295">
        <v>2</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400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352</v>
      </c>
      <c r="E206" s="292" t="s">
        <v>420</v>
      </c>
      <c r="F206" s="108" t="str">
        <f t="shared" si="141"/>
        <v>香椿树</v>
      </c>
      <c r="G206" s="295">
        <v>4</v>
      </c>
      <c r="H206" s="296"/>
      <c r="I206" s="96" t="str">
        <f>IFERROR(IF(E206="",VLOOKUP(F206,价格表,2,0),(VLOOKUP(E206,IF({1,0},价格引用表!K:K,价格引用表!I:I),2,0))),"")</f>
        <v>棵</v>
      </c>
      <c r="J206" s="108">
        <f ca="1">IF(E206="",VLOOKUP(F206,价格表,5,0),VLOOKUP(E206,INDIRECT("价格引用表!K"&amp;MATCH(D206,价格引用表!H:H,0)&amp;":L1200"),2,0))</f>
        <v>20</v>
      </c>
      <c r="K206" s="298">
        <v>1</v>
      </c>
      <c r="L206" s="108">
        <f ca="1" t="shared" si="142"/>
        <v>80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352</v>
      </c>
      <c r="E207" s="292" t="s">
        <v>405</v>
      </c>
      <c r="F207" s="108" t="str">
        <f t="shared" si="141"/>
        <v>香椿树</v>
      </c>
      <c r="G207" s="295">
        <v>1</v>
      </c>
      <c r="H207" s="296"/>
      <c r="I207" s="96" t="str">
        <f>IFERROR(IF(E207="",VLOOKUP(F207,价格表,2,0),(VLOOKUP(E207,IF({1,0},价格引用表!K:K,价格引用表!I:I),2,0))),"")</f>
        <v>棵</v>
      </c>
      <c r="J207" s="108">
        <f ca="1">IF(E207="",VLOOKUP(F207,价格表,5,0),VLOOKUP(E207,INDIRECT("价格引用表!K"&amp;MATCH(D207,价格引用表!H:H,0)&amp;":L1200"),2,0))</f>
        <v>150</v>
      </c>
      <c r="K207" s="298">
        <v>1</v>
      </c>
      <c r="L207" s="108">
        <f ca="1" t="shared" si="142"/>
        <v>150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352</v>
      </c>
      <c r="E208" s="292" t="s">
        <v>423</v>
      </c>
      <c r="F208" s="108" t="str">
        <f t="shared" si="141"/>
        <v>香椿树</v>
      </c>
      <c r="G208" s="295">
        <v>1</v>
      </c>
      <c r="H208" s="296"/>
      <c r="I208" s="96" t="str">
        <f>IFERROR(IF(E208="",VLOOKUP(F208,价格表,2,0),(VLOOKUP(E208,IF({1,0},价格引用表!K:K,价格引用表!I:I),2,0))),"")</f>
        <v>棵</v>
      </c>
      <c r="J208" s="108">
        <f ca="1">IF(E208="",VLOOKUP(F208,价格表,5,0),VLOOKUP(E208,INDIRECT("价格引用表!K"&amp;MATCH(D208,价格引用表!H:H,0)&amp;":L1200"),2,0))</f>
        <v>500</v>
      </c>
      <c r="K208" s="298">
        <v>1</v>
      </c>
      <c r="L208" s="108">
        <f ca="1" t="shared" si="142"/>
        <v>500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33422</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33422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E187 E188 E198 D205 E205 E206 D30:D59 D62:D91 D94:D114 D117:D137 D140:D160 D163:D183 D187:D188 D198:D204 D206:D208 E199:E204 E207:E208 P30:P59 P62:P91 P94:P114 P117:P137 P140:P160 P163:P183 P186:Q218 D189:E197 D209:E219">
      <formula1>INDIRECT(C30)</formula1>
    </dataValidation>
    <dataValidation type="list" allowBlank="1" showInputMessage="1" showErrorMessage="1" sqref="C197 C186:C188 C189:C191 C192:C196 C198:C205 C206:C208 C209: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9" sqref="F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0207111-01-01-0002-Z1</v>
      </c>
      <c r="C3" s="36"/>
      <c r="D3" s="36"/>
      <c r="E3" s="37" t="str">
        <f>输机表!U2&amp;输机表!Y2</f>
        <v>康正（容城）2023评字第4号-高小王村-1-2</v>
      </c>
      <c r="F3" s="37"/>
      <c r="G3" s="37"/>
      <c r="H3" s="37"/>
    </row>
    <row r="4" ht="16.5" customHeight="1" spans="1:8">
      <c r="A4" s="38" t="s">
        <v>1042</v>
      </c>
      <c r="B4" s="39" t="str">
        <f>输机表!D2</f>
        <v>石贺东</v>
      </c>
      <c r="C4" s="40"/>
      <c r="D4" s="41" t="s">
        <v>1043</v>
      </c>
      <c r="E4" s="42"/>
      <c r="F4" s="39" t="str">
        <f>输机表!F2</f>
        <v>容城县高小王村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50.49</v>
      </c>
      <c r="C7" s="50">
        <f ca="1">IF(COUNTIF(输机表!$C$4:$C$27,K7&amp;"*")=0,IFERROR(VLOOKUP(K7,房体结构,23,0),""),ROUND(SUMIF(输机表!$C$4:$C$27,K7&amp;"*",输机表!$Z$4:$Z$27)/B7,0))</f>
        <v>843</v>
      </c>
      <c r="D7" s="50">
        <f ca="1">IFERROR(ROUND(C7*B7,0),"")</f>
        <v>42563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50.49</v>
      </c>
      <c r="D12" s="53"/>
      <c r="E12" s="54" t="s">
        <v>1054</v>
      </c>
      <c r="F12" s="54"/>
      <c r="G12" s="55">
        <f ca="1">SUM(D7:D11)+SUM(H7:H11)</f>
        <v>42563</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5.04</v>
      </c>
      <c r="C15" s="58" t="str">
        <f ca="1" t="shared" ref="C15:C26" si="4">IFERROR(VLOOKUP(K15,附属物位置,6,0),"")</f>
        <v>㎡</v>
      </c>
      <c r="D15" s="59">
        <f ca="1" t="shared" ref="D15:D26" si="5">IF(A15="","",SUMIF(附属物名称,A15,附属物金额))</f>
        <v>907</v>
      </c>
      <c r="E15" s="59" t="str">
        <f ca="1" t="shared" ref="E15:E26" si="6">IFERROR(VLOOKUP(L15,附属物位置,4,0),"")</f>
        <v>平砖地面</v>
      </c>
      <c r="F15" s="58">
        <f ca="1" t="shared" ref="F15:F40" si="7">IF(E15="","",SUMIF(附属物名称,E15,附属物数量))</f>
        <v>11.76</v>
      </c>
      <c r="G15" s="58" t="str">
        <f ca="1" t="shared" ref="G15:G26" si="8">IFERROR(VLOOKUP(L15,附属物位置,6,0),"")</f>
        <v>㎡</v>
      </c>
      <c r="H15" s="59">
        <f ca="1" t="shared" ref="H15:H26" si="9">IF(E15="","",SUMIF(附属物名称,E15,附属物金额))</f>
        <v>294</v>
      </c>
      <c r="K15" s="77">
        <v>1</v>
      </c>
      <c r="L15" s="77">
        <v>2</v>
      </c>
      <c r="M15" s="76"/>
    </row>
    <row r="16" ht="17.25" customHeight="1" spans="1:13">
      <c r="A16" s="58" t="str">
        <f ca="1" t="shared" si="2"/>
        <v>简易厕所</v>
      </c>
      <c r="B16" s="58">
        <f ca="1" t="shared" si="3"/>
        <v>1</v>
      </c>
      <c r="C16" s="58" t="str">
        <f ca="1" t="shared" si="4"/>
        <v>个</v>
      </c>
      <c r="D16" s="59">
        <f ca="1" t="shared" si="5"/>
        <v>600</v>
      </c>
      <c r="E16" s="59" t="str">
        <f ca="1" t="shared" si="6"/>
        <v>渗水井</v>
      </c>
      <c r="F16" s="58">
        <f ca="1" t="shared" si="7"/>
        <v>1</v>
      </c>
      <c r="G16" s="58" t="str">
        <f ca="1" t="shared" si="8"/>
        <v>个</v>
      </c>
      <c r="H16" s="59">
        <f ca="1" t="shared" si="9"/>
        <v>600</v>
      </c>
      <c r="K16" s="77">
        <v>3</v>
      </c>
      <c r="L16" s="77">
        <v>4</v>
      </c>
      <c r="M16" s="76"/>
    </row>
    <row r="17" ht="17.25" customHeight="1" spans="1:13">
      <c r="A17" s="58" t="str">
        <f ca="1" t="shared" si="2"/>
        <v>火炕</v>
      </c>
      <c r="B17" s="58">
        <f ca="1" t="shared" si="3"/>
        <v>1</v>
      </c>
      <c r="C17" s="58" t="str">
        <f ca="1" t="shared" si="4"/>
        <v>个</v>
      </c>
      <c r="D17" s="59">
        <f ca="1" t="shared" si="5"/>
        <v>1000</v>
      </c>
      <c r="E17" s="59" t="str">
        <f ca="1" t="shared" si="6"/>
        <v>灶台</v>
      </c>
      <c r="F17" s="58">
        <f ca="1" t="shared" si="7"/>
        <v>1</v>
      </c>
      <c r="G17" s="58" t="str">
        <f ca="1" t="shared" si="8"/>
        <v>个</v>
      </c>
      <c r="H17" s="59">
        <f ca="1" t="shared" si="9"/>
        <v>300</v>
      </c>
      <c r="K17" s="77">
        <v>5</v>
      </c>
      <c r="L17" s="77">
        <v>6</v>
      </c>
      <c r="M17" s="76"/>
    </row>
    <row r="18" ht="17.25" customHeight="1" spans="1:13">
      <c r="A18" s="58" t="str">
        <f ca="1" t="shared" si="2"/>
        <v>塑料水箱</v>
      </c>
      <c r="B18" s="58">
        <f ca="1" t="shared" si="3"/>
        <v>1</v>
      </c>
      <c r="C18" s="58" t="str">
        <f ca="1" t="shared" si="4"/>
        <v>个</v>
      </c>
      <c r="D18" s="59">
        <f ca="1" t="shared" si="5"/>
        <v>400</v>
      </c>
      <c r="E18" s="59" t="str">
        <f ca="1" t="shared" si="6"/>
        <v>护坡</v>
      </c>
      <c r="F18" s="58">
        <f ca="1" t="shared" si="7"/>
        <v>2.64</v>
      </c>
      <c r="G18" s="58" t="str">
        <f ca="1" t="shared" si="8"/>
        <v>㎡</v>
      </c>
      <c r="H18" s="59">
        <f ca="1" t="shared" si="9"/>
        <v>317</v>
      </c>
      <c r="K18" s="77">
        <v>7</v>
      </c>
      <c r="L18" s="77">
        <v>8</v>
      </c>
      <c r="M18" s="76"/>
    </row>
    <row r="19" ht="17.25" customHeight="1" spans="1:13">
      <c r="A19" s="58" t="str">
        <f ca="1" t="shared" si="2"/>
        <v>水池</v>
      </c>
      <c r="B19" s="58">
        <f ca="1" t="shared" si="3"/>
        <v>18.06</v>
      </c>
      <c r="C19" s="58" t="str">
        <f ca="1" t="shared" si="4"/>
        <v>m³</v>
      </c>
      <c r="D19" s="59">
        <f ca="1" t="shared" si="5"/>
        <v>2709</v>
      </c>
      <c r="E19" s="59" t="str">
        <f ca="1" t="shared" si="6"/>
        <v>竖砖地面</v>
      </c>
      <c r="F19" s="58">
        <f ca="1" t="shared" si="7"/>
        <v>254.14</v>
      </c>
      <c r="G19" s="58" t="str">
        <f ca="1" t="shared" si="8"/>
        <v>㎡</v>
      </c>
      <c r="H19" s="59">
        <f ca="1" t="shared" si="9"/>
        <v>11436</v>
      </c>
      <c r="K19" s="77">
        <v>9</v>
      </c>
      <c r="L19" s="77">
        <v>10</v>
      </c>
      <c r="M19" s="76"/>
    </row>
    <row r="20" ht="17.25" customHeight="1" spans="1:13">
      <c r="A20" s="58" t="str">
        <f ca="1" t="shared" si="2"/>
        <v>材树</v>
      </c>
      <c r="B20" s="58">
        <f ca="1" t="shared" si="3"/>
        <v>22</v>
      </c>
      <c r="C20" s="58" t="str">
        <f ca="1" t="shared" si="4"/>
        <v>棵</v>
      </c>
      <c r="D20" s="59">
        <f ca="1" t="shared" si="5"/>
        <v>6100</v>
      </c>
      <c r="E20" s="59" t="str">
        <f ca="1" t="shared" si="6"/>
        <v>果树</v>
      </c>
      <c r="F20" s="58">
        <f ca="1" t="shared" si="7"/>
        <v>2</v>
      </c>
      <c r="G20" s="58" t="str">
        <f ca="1" t="shared" si="8"/>
        <v>棵</v>
      </c>
      <c r="H20" s="59">
        <f ca="1" t="shared" si="9"/>
        <v>400</v>
      </c>
      <c r="K20" s="77">
        <v>11</v>
      </c>
      <c r="L20" s="77">
        <v>12</v>
      </c>
      <c r="M20" s="76"/>
    </row>
    <row r="21" ht="17.25" customHeight="1" spans="1:13">
      <c r="A21" s="58" t="str">
        <f ca="1" t="shared" si="2"/>
        <v>香椿树</v>
      </c>
      <c r="B21" s="58">
        <f ca="1" t="shared" si="3"/>
        <v>6</v>
      </c>
      <c r="C21" s="58" t="str">
        <f ca="1" t="shared" si="4"/>
        <v>棵</v>
      </c>
      <c r="D21" s="59">
        <f ca="1" t="shared" si="5"/>
        <v>730</v>
      </c>
      <c r="E21" s="59" t="str">
        <f ca="1" t="shared" si="6"/>
        <v>国槐</v>
      </c>
      <c r="F21" s="58">
        <f ca="1" t="shared" si="7"/>
        <v>1</v>
      </c>
      <c r="G21" s="58" t="str">
        <f ca="1" t="shared" si="8"/>
        <v>棵</v>
      </c>
      <c r="H21" s="59">
        <f ca="1" t="shared" si="9"/>
        <v>5500</v>
      </c>
      <c r="K21" s="77">
        <v>13</v>
      </c>
      <c r="L21" s="77">
        <v>14</v>
      </c>
      <c r="M21" s="76"/>
    </row>
    <row r="22" ht="17.25" customHeight="1" spans="1:13">
      <c r="A22" s="58" t="str">
        <f ca="1" t="shared" si="2"/>
        <v>龙爪槐</v>
      </c>
      <c r="B22" s="58">
        <f ca="1" t="shared" si="3"/>
        <v>1</v>
      </c>
      <c r="C22" s="58" t="str">
        <f ca="1" t="shared" si="4"/>
        <v>棵</v>
      </c>
      <c r="D22" s="59">
        <f ca="1" t="shared" si="5"/>
        <v>800</v>
      </c>
      <c r="E22" s="59" t="str">
        <f ca="1" t="shared" si="6"/>
        <v>金枝国槐</v>
      </c>
      <c r="F22" s="58">
        <f ca="1" t="shared" si="7"/>
        <v>1</v>
      </c>
      <c r="G22" s="58" t="str">
        <f ca="1" t="shared" si="8"/>
        <v>棵</v>
      </c>
      <c r="H22" s="59">
        <f ca="1" t="shared" si="9"/>
        <v>800</v>
      </c>
      <c r="K22" s="77">
        <v>15</v>
      </c>
      <c r="L22" s="77">
        <v>16</v>
      </c>
      <c r="M22" s="76"/>
    </row>
    <row r="23" ht="17.25" customHeight="1" spans="1:13">
      <c r="A23" s="58" t="str">
        <f ca="1" t="shared" si="2"/>
        <v>门垛</v>
      </c>
      <c r="B23" s="58">
        <f ca="1" t="shared" si="3"/>
        <v>1</v>
      </c>
      <c r="C23" s="58" t="str">
        <f ca="1" t="shared" si="4"/>
        <v>对</v>
      </c>
      <c r="D23" s="59">
        <f ca="1" t="shared" si="5"/>
        <v>529</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33422</v>
      </c>
      <c r="H41" s="61"/>
      <c r="K41" s="77">
        <v>53</v>
      </c>
      <c r="M41" s="76"/>
    </row>
    <row r="42" ht="17.25" customHeight="1" spans="1:8">
      <c r="A42" s="60" t="s">
        <v>1061</v>
      </c>
      <c r="B42" s="61"/>
      <c r="C42" s="62">
        <f ca="1">G41+G12</f>
        <v>75985</v>
      </c>
      <c r="D42" s="61"/>
      <c r="E42" s="63" t="s">
        <v>1062</v>
      </c>
      <c r="F42" s="64" t="str">
        <f ca="1">TEXT(C42,"[DBnum2]")&amp;"元整"</f>
        <v>柒万伍仟玖佰捌拾伍元整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康正（容城）2023评字第4号-高小王村-1-2</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石贺东</v>
      </c>
      <c r="E9" s="9"/>
      <c r="F9" s="9"/>
      <c r="G9" s="9"/>
      <c r="H9" s="9"/>
      <c r="I9" s="9"/>
      <c r="J9" s="9"/>
      <c r="K9" s="9"/>
      <c r="L9" s="9"/>
      <c r="M9" s="9"/>
      <c r="N9" s="9"/>
      <c r="O9" s="9"/>
      <c r="P9" s="9"/>
      <c r="Q9" s="9"/>
    </row>
    <row r="10" spans="1:17">
      <c r="A10" s="9" t="s">
        <v>1075</v>
      </c>
      <c r="B10" s="9"/>
      <c r="C10" s="9"/>
      <c r="D10" s="9" t="str">
        <f>结果通知单!F4</f>
        <v>容城县高小王村</v>
      </c>
      <c r="E10" s="9"/>
      <c r="F10" s="9"/>
      <c r="G10" s="9"/>
      <c r="H10" s="9"/>
      <c r="I10" s="9"/>
      <c r="J10" s="9"/>
      <c r="K10" s="9"/>
      <c r="L10" s="9"/>
      <c r="M10" s="9"/>
      <c r="N10" s="9"/>
      <c r="O10" s="9"/>
      <c r="P10" s="9"/>
      <c r="Q10" s="9"/>
    </row>
    <row r="11" spans="1:17">
      <c r="A11" s="9" t="s">
        <v>1076</v>
      </c>
      <c r="B11" s="9"/>
      <c r="C11" s="9"/>
      <c r="D11" s="10">
        <f ca="1">结果通知单!C12</f>
        <v>50.49</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75985</v>
      </c>
      <c r="H26" s="15"/>
      <c r="I26" s="15"/>
      <c r="J26" s="15"/>
      <c r="K26" s="15"/>
      <c r="L26" s="15"/>
      <c r="M26" s="15"/>
      <c r="N26" s="15"/>
      <c r="O26" s="15"/>
      <c r="P26" s="15"/>
      <c r="Q26" s="15"/>
    </row>
    <row r="27" spans="1:17">
      <c r="A27" s="9" t="s">
        <v>1094</v>
      </c>
      <c r="B27" s="9"/>
      <c r="C27" s="9"/>
      <c r="D27" s="9" t="str">
        <f ca="1">结果通知单!F42</f>
        <v>柒万伍仟玖佰捌拾伍元整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2024-01-30T02:34:45Z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