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<sst xmlns="http://schemas.openxmlformats.org/spreadsheetml/2006/main" count="5786" uniqueCount="1140">
  <si>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</si>
  <si>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</si>
  <si>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</si>
  <si>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</si>
  <si>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</si>
  <si>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</si>
  <si>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</si>
  <si>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</si>
  <si>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</si>
  <si>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</si>
  <si>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</si>
  <si>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</si>
  <si>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</si>
  <si>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</si>
  <si>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</si>
  <si>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</si>
  <si>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</si>
  <si>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</si>
  <si>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</si>
  <si>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</si>
  <si>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</si>
  <si>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</si>
  <si>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</si>
  <si>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</si>
  <si>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</si>
  <si>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</si>
  <si>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</si>
  <si>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</si>
  <si>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</si>
  <si>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</si>
  <si>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</si>
  <si>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</si>
  <si>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</si>
  <si>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</si>
  <si>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</si>
  <si>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</si>
  <si>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</si>
  <si>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</si>
  <si>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</si>
  <si>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</si>
  <si>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</si>
  <si>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</si>
  <si>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</si>
  <si>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</si>
  <si>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</si>
  <si>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</si>
  <si>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</si>
  <si>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</si>
  <si>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</si>
  <si>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</si>
  <si>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</si>
  <si>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</si>
  <si>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</si>
  <si>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</si>
  <si>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</si>
  <si>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</si>
  <si>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</si>
  <si>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</si>
  <si>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</si>
  <si>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</si>
  <si>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</si>
  <si>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</si>
  <si>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</si>
  <si>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</si>
  <si>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</si>
  <si>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</si>
  <si>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</si>
  <si>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</si>
  <si>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</si>
  <si>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</si>
  <si>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</si>
  <si>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</si>
  <si>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</si>
  <si>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</si>
  <si>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</si>
  <si>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</si>
  <si>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</si>
  <si>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</si>
  <si>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</si>
  <si>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</si>
  <si>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</si>
  <si>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</si>
  <si>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</si>
  <si>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</si>
  <si>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</si>
  <si>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</si>
  <si>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</si>
  <si>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</si>
  <si>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</si>
  <si>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</si>
  <si>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</si>
  <si>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</si>
  <si>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</si>
  <si>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</si>
  <si>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</si>
  <si>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</si>
  <si>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</si>
  <si>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</si>
  <si>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</si>
  <si>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</si>
  <si>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</si>
  <si>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</si>
  <si>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</si>
  <si>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</si>
  <si>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</si>
  <si>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</si>
  <si>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</si>
  <si>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</si>
  <si>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</si>
  <si>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</si>
  <si>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</si>
  <si>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</si>
  <si>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</si>
  <si>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</si>
  <si>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</si>
  <si>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</si>
  <si>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</si>
  <si>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</si>
  <si>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</si>
  <si>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</si>
  <si>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</si>
  <si>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</si>
  <si>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</si>
  <si>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</si>
  <si>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</si>
  <si>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</si>
  <si>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</si>
  <si>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</si>
  <si>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</si>
  <si>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</si>
  <si>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</si>
  <si>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</si>
  <si>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</si>
  <si>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</si>
  <si>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</si>
  <si>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</si>
  <si>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</si>
  <si>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</si>
  <si>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</si>
  <si>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</si>
  <si>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</si>
  <si>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</si>
  <si>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</si>
  <si>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</si>
  <si>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</si>
  <si>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</si>
  <si>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</si>
  <si>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</si>
  <si>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</si>
  <si>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</si>
  <si>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</si>
  <si>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</si>
  <si>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</si>
  <si>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</si>
  <si>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</si>
  <si>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</si>
  <si>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</si>
  <si>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</si>
  <si>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</si>
  <si>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</si>
  <si>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</si>
  <si>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</si>
  <si>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</si>
  <si>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</si>
  <si>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</si>
  <si>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</si>
  <si>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</si>
  <si>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</si>
  <si>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</si>
  <si>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</si>
  <si>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</si>
  <si>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</si>
  <si>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</si>
  <si>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</si>
  <si>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</si>
  <si>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</si>
  <si>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</si>
  <si>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</si>
  <si>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</si>
  <si>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</si>
  <si>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</si>
  <si>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</si>
  <si>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</si>
  <si>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</si>
  <si>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</si>
  <si>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</si>
  <si>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</si>
  <si>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</si>
  <si>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</si>
  <si>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</si>
  <si>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</si>
  <si>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</si>
  <si>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</si>
  <si>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</si>
  <si>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</si>
  <si>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</si>
  <si>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</si>
  <si>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</si>
  <si>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</si>
  <si>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</si>
  <si>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</si>
  <si>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</si>
  <si>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</si>
  <si>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</si>
  <si>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</si>
  <si>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</si>
  <si>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</si>
  <si>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</si>
  <si>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</si>
  <si>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</si>
  <si>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</si>
  <si>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</si>
  <si>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</si>
  <si>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</si>
  <si>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</si>
  <si>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</si>
  <si>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</si>
  <si>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</si>
  <si>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</si>
  <si>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</si>
  <si>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</si>
  <si>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</si>
  <si>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</si>
  <si>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</si>
  <si>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</si>
  <si>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</si>
  <si>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</si>
  <si>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</si>
  <si>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</si>
  <si>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</si>
  <si>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</si>
  <si>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</si>
  <si>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</si>
  <si>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</si>
  <si>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</si>
  <si>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</si>
  <si>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</si>
  <si>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</si>
  <si>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</si>
  <si>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</si>
  <si>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</si>
  <si>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</si>
  <si>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</si>
  <si>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</si>
  <si>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</si>
  <si>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</si>
  <si>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</si>
  <si>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</si>
  <si>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</si>
  <si>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</si>
  <si>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</si>
  <si>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</si>
  <si>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</si>
  <si>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</si>
  <si>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</si>
  <si>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</si>
  <si>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</si>
  <si>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</si>
  <si>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</si>
  <si>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</si>
  <si>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</si>
  <si>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</si>
  <si>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</si>
  <si>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</si>
  <si>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</si>
  <si>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</si>
  <si>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</si>
  <si>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</si>
  <si>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</si>
  <si>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</si>
  <si>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</si>
  <si>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</si>
  <si>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</si>
  <si>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</si>
  <si>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</si>
  <si>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</si>
  <si>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</si>
  <si>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</si>
  <si>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</si>
  <si>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</si>
  <si>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</si>
  <si>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</si>
  <si>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</si>
  <si>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</si>
  <si>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</si>
  <si>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</si>
  <si>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</si>
  <si>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</si>
  <si>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</si>
  <si>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</si>
  <si>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</si>
  <si>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</si>
  <si>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</si>
  <si>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</si>
  <si>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</si>
  <si>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</si>
  <si>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</si>
  <si>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</si>
  <si>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</si>
  <si>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</si>
  <si>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</si>
  <si>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</si>
  <si>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</si>
  <si>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</si>
  <si>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</si>
  <si>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</si>
  <si>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</si>
  <si>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</si>
  <si>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</si>
  <si>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</si>
  <si>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</si>
  <si>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</si>
  <si>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</si>
  <si>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</si>
  <si>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</si>
  <si>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</si>
  <si>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</si>
  <si>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</si>
  <si>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</si>
  <si>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</si>
  <si>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</si>
  <si>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</si>
  <si>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</si>
  <si>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</si>
  <si>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</si>
  <si>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</si>
  <si>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</si>
  <si>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</si>
  <si>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</si>
  <si>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</si>
  <si>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</si>
  <si>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</si>
  <si>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</si>
  <si>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</si>
  <si>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</si>
  <si>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</si>
  <si>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</si>
  <si>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</si>
  <si>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</si>
  <si>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</si>
  <si>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</si>
  <si>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</si>
  <si>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</si>
  <si>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</si>
  <si>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</si>
  <si>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</si>
  <si>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</si>
  <si>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</si>
  <si>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</si>
  <si>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</si>
  <si>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</si>
  <si>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</si>
  <si>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</si>
  <si>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</si>
  <si>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</si>
  <si>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</si>
  <si>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</si>
  <si>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</si>
  <si>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</si>
  <si>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</si>
  <si>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</si>
  <si>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</si>
  <si>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</si>
  <si>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</si>
  <si>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</si>
  <si>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</si>
  <si>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</si>
  <si>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</si>
  <si>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</si>
  <si>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</si>
  <si>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</si>
  <si>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</si>
  <si>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</si>
  <si>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</si>
  <si>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</si>
  <si>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</si>
  <si>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</si>
  <si>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</si>
  <si>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</si>
  <si>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</si>
  <si>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</si>
  <si>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</si>
  <si>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</si>
  <si>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</si>
  <si>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</si>
  <si>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</si>
  <si>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</si>
  <si>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</si>
  <si>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</si>
  <si>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</si>
  <si>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</si>
  <si>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</si>
  <si>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</si>
  <si>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</si>
  <si>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</si>
  <si>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</si>
  <si>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</si>
  <si>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</si>
  <si>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</si>
  <si>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</si>
  <si>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</si>
  <si>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</si>
  <si>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</si>
  <si>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</si>
  <si>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</si>
  <si>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</si>
  <si>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</si>
  <si>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</si>
  <si>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</si>
  <si>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</si>
  <si>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</si>
  <si>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</si>
  <si>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</si>
  <si>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</si>
  <si>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</si>
  <si>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</si>
  <si>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</si>
  <si>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</si>
  <si>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</si>
  <si>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</si>
  <si>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</si>
  <si>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</si>
  <si>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</si>
  <si>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</si>
  <si>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</si>
  <si>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</si>
  <si>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</si>
  <si>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</si>
  <si>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</si>
  <si>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</si>
  <si>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</si>
  <si>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</si>
  <si>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</si>
  <si>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</si>
  <si>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</si>
  <si>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</si>
  <si>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</si>
  <si>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</si>
  <si>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</si>
  <si>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</si>
  <si>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</si>
  <si>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</si>
  <si>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</si>
  <si>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</si>
  <si>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</si>
  <si>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</si>
  <si>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</si>
  <si>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</si>
  <si>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</si>
  <si>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</si>
  <si>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</si>
  <si>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</si>
  <si>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</si>
  <si>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</si>
  <si>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</si>
  <si>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</si>
  <si>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</si>
  <si>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</si>
  <si>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</si>
  <si>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</si>
  <si>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</si>
  <si>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</si>
  <si>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</si>
  <si>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</si>
  <si>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</si>
  <si>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</si>
  <si>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</si>
  <si>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</si>
  <si>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</si>
  <si>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</si>
  <si>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</si>
  <si>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</si>
  <si>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</si>
  <si>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</si>
  <si>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</si>
  <si>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</si>
  <si>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</si>
  <si>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</si>
  <si>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</si>
  <si>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</si>
  <si>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</si>
  <si>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</si>
  <si>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</si>
  <si>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</si>
  <si>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</si>
  <si>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</si>
  <si>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</si>
  <si>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</si>
  <si>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</si>
  <si>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</si>
  <si>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</si>
  <si>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</si>
  <si>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</si>
  <si>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</si>
  <si>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</si>
  <si>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</si>
  <si>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</si>
  <si>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</si>
  <si>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</si>
  <si>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</si>
  <si>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</si>
  <si>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</si>
  <si>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</si>
  <si>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</si>
  <si>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</si>
  <si>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</si>
  <si>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</si>
  <si>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</si>
  <si>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</si>
  <si>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</si>
  <si>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</si>
  <si>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</si>
  <si>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</si>
  <si>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</si>
  <si>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</si>
  <si>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</si>
  <si>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</si>
  <si>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</si>
  <si>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</si>
  <si>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</si>
  <si>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</si>
  <si>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</si>
  <si>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</si>
  <si>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</si>
  <si>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</si>
  <si>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</si>
  <si>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</si>
  <si>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</si>
  <si>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</si>
  <si>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</si>
  <si>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</si>
  <si>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</si>
  <si>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</si>
  <si>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</si>
  <si>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</si>
  <si>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</si>
  <si>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</si>
  <si>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</si>
  <si>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</si>
  <si>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</si>
  <si>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</si>
  <si>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</si>
  <si>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</si>
  <si>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</si>
  <si>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</si>
  <si>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</si>
  <si>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</si>
  <si>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</si>
  <si>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</si>
  <si>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</si>
  <si>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</si>
  <si>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</si>
  <si>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</si>
  <si>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</si>
  <si>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</si>
  <si>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</si>
  <si>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</si>
  <si>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</si>
  <si>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</si>
  <si>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</si>
  <si>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</si>
  <si>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</si>
  <si>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</si>
  <si>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</si>
  <si>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</si>
  <si>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</si>
  <si>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</si>
  <si>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</si>
  <si>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</si>
  <si>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</si>
  <si>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</si>
  <si>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</si>
  <si>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</si>
  <si>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</si>
  <si>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</si>
  <si>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</si>
  <si>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</si>
  <si>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</si>
  <si>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</si>
  <si>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</si>
  <si>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</si>
  <si>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</si>
  <si>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</si>
  <si>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</si>
  <si>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</si>
  <si>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</si>
  <si>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</si>
  <si>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</si>
  <si>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</si>
  <si>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</si>
  <si>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</si>
  <si>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</si>
  <si>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</si>
  <si>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</si>
  <si>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</si>
  <si>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</si>
  <si>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</si>
  <si>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</si>
  <si>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</si>
  <si>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</si>
  <si>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</si>
  <si>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</si>
  <si>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</si>
  <si>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</si>
  <si>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</si>
  <si>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</si>
  <si>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</si>
  <si>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</si>
  <si>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</si>
  <si>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</si>
  <si>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</si>
  <si>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</si>
  <si>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</si>
  <si>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</si>
  <si>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</si>
  <si>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</si>
  <si>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</si>
  <si>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</si>
  <si>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</si>
  <si>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</si>
  <si>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</si>
  <si>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</si>
  <si>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</si>
  <si>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</si>
  <si>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</si>
  <si>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</si>
  <si>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</si>
  <si>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</si>
  <si>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</si>
  <si>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</si>
  <si>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</si>
  <si>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</si>
  <si>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</si>
  <si>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</si>
  <si>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</si>
  <si>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</si>
  <si>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</si>
  <si>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</si>
  <si>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</si>
  <si>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</si>
  <si>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</si>
  <si>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</si>
  <si>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</si>
  <si>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</si>
  <si>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</si>
  <si>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</si>
  <si>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</si>
  <si>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</si>
  <si>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</si>
  <si>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</si>
  <si>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</si>
  <si>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</si>
  <si>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</si>
  <si>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</si>
  <si>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</si>
  <si>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</si>
  <si>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</si>
  <si>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</si>
  <si>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</si>
  <si>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</si>
  <si>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</si>
  <si>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</si>
  <si>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</si>
  <si>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</si>
  <si>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</si>
  <si>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</si>
  <si>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</si>
  <si>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</si>
  <si>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</si>
  <si>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</si>
  <si>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</si>
  <si>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</si>
  <si>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</si>
  <si>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</si>
  <si>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</si>
  <si>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</si>
  <si>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</si>
  <si>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</si>
  <si>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</si>
  <si>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</si>
  <si>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</si>
  <si>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</si>
  <si>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</si>
  <si>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</si>
  <si>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</si>
  <si>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</si>
  <si>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</si>
  <si>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</si>
  <si>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</si>
  <si>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</si>
  <si>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</si>
  <si>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</si>
  <si>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</si>
  <si>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</si>
  <si>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</si>
  <si>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</si>
  <si>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</si>
  <si>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</si>
  <si>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</si>
  <si>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</si>
  <si>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</si>
  <si>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</si>
  <si>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</si>
  <si>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</si>
  <si>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</si>
  <si>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</si>
  <si>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</si>
  <si>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</si>
  <si>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</si>
  <si>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</si>
  <si>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</si>
  <si>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</si>
  <si>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</si>
  <si>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</si>
  <si>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</si>
  <si>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</si>
  <si>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</si>
  <si>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</si>
  <si>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</si>
  <si>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</si>
  <si>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</si>
  <si>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</si>
  <si>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</si>
  <si>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</si>
  <si>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</si>
  <si>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</si>
  <si>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</si>
  <si>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</si>
  <si>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</si>
  <si>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</si>
  <si>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</si>
  <si>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</si>
  <si>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</si>
  <si>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</si>
  <si>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</si>
  <si>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</si>
  <si>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</si>
  <si>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</si>
  <si>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</si>
  <si>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</si>
  <si>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</si>
  <si>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</si>
  <si>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</si>
  <si>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</si>
  <si>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</si>
  <si>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</si>
  <si>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</si>
  <si>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</si>
  <si>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</si>
  <si>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</si>
  <si>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</si>
  <si>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</si>
  <si>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</si>
  <si>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</si>
  <si>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</si>
  <si>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</si>
  <si>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</si>
  <si>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</si>
  <si>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</si>
  <si>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</si>
  <si>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</si>
  <si>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</si>
  <si>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</si>
  <si>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</si>
  <si>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</si>
  <si>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</si>
  <si>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</si>
  <si>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</si>
  <si>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</si>
  <si>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</si>
  <si>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</si>
  <si>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</si>
  <si>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</si>
  <si>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</si>
  <si>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</si>
  <si>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</si>
  <si>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</si>
  <si>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</si>
  <si>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</si>
  <si>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</si>
  <si>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</si>
  <si>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</si>
  <si>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</si>
  <si>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</si>
  <si>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</si>
  <si>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</si>
  <si>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</si>
  <si>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</si>
  <si>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</si>
  <si>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</si>
  <si>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</si>
  <si>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</si>
  <si>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</si>
  <si>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</si>
  <si>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</si>
  <si>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</si>
  <si>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</si>
  <si>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</si>
  <si>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</si>
  <si>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</si>
  <si>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</si>
  <si>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</si>
  <si>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</si>
  <si>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</si>
  <si>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</si>
  <si>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</si>
  <si>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</si>
  <si>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</si>
  <si>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</si>
  <si>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</si>
  <si>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</si>
  <si>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</si>
  <si>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</si>
  <si>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</si>
  <si>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</si>
  <si>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</si>
  <si>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</si>
  <si>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</si>
  <si>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</si>
  <si>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</si>
  <si>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</si>
  <si>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</si>
  <si>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</si>
  <si>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</si>
  <si>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</si>
  <si>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</si>
  <si>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</si>
  <si>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</si>
  <si>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</si>
  <si>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</si>
  <si>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</si>
  <si>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</si>
  <si>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</si>
  <si>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</si>
  <si>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</si>
  <si>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</si>
  <si>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</si>
  <si>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</si>
  <si>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</si>
  <si>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</si>
  <si>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</si>
  <si>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</si>
  <si>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</si>
  <si>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</si>
  <si>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</si>
  <si>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</si>
  <si>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</si>
  <si>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</si>
  <si>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</si>
  <si>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</si>
  <si>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</si>
  <si>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</si>
  <si>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</si>
  <si>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</si>
  <si>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</si>
  <si>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</si>
  <si>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</si>
  <si>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</si>
  <si>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</si>
  <si>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</si>
  <si>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高海山</t>
  </si>
  <si>
    <t>坐落：</t>
  </si>
  <si>
    <t>容城县高小王村</t>
  </si>
  <si>
    <t>调查编号：</t>
  </si>
  <si>
    <t>0207111-01-01-0004-Z1</t>
  </si>
  <si>
    <t>价值时点：</t>
  </si>
  <si>
    <t>2023年11月18日</t>
  </si>
  <si>
    <t>报告编号：</t>
  </si>
  <si>
    <t>康正（容城）2023评字第4号-高小王村-</t>
  </si>
  <si>
    <t>1-4</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</si>
  <si>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</si>
  <si>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</si>
  <si>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</si>
  <si>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</si>
  <si>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</si>
  <si>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</si>
  <si>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</si>
  <si>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</si>
  <si>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</si>
  <si>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</si>
  <si>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</si>
  <si>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</si>
  <si>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</si>
  <si>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</si>
  <si>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</si>
  <si>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</si>
  <si>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</si>
  <si>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</si>
  <si>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</si>
  <si>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</si>
  <si>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</si>
  <si>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</si>
  <si>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</si>
  <si>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</si>
  <si>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</si>
  <si>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</si>
  <si>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</si>
  <si>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</si>
  <si>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</si>
  <si>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</si>
  <si>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</si>
  <si>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</si>
  <si>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</si>
  <si>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</si>
  <si>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</si>
  <si>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</si>
  <si>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</si>
  <si>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</si>
  <si>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</si>
  <si>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</si>
  <si>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</si>
  <si>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</si>
  <si>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</si>
  <si>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</si>
  <si>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</si>
  <si>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</si>
  <si>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</si>
  <si>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</si>
  <si>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</si>
  <si>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</si>
  <si>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</si>
  <si>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</si>
  <si>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</si>
  <si>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</si>
  <si>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</si>
  <si>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</si>
  <si>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</si>
  <si>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</si>
  <si>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</si>
  <si>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</si>
  <si>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</si>
  <si>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</si>
  <si>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</si>
  <si>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</si>
  <si>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</si>
  <si>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</si>
  <si>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</si>
  <si>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</si>
  <si>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</si>
  <si>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</si>
  <si>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</si>
  <si>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</si>
  <si>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</si>
  <si>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</si>
  <si>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</si>
  <si>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</si>
  <si>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</si>
  <si>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</si>
  <si>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</si>
  <si>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</si>
  <si>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</si>
  <si>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</si>
  <si>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</si>
  <si>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</si>
  <si>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</si>
  <si>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</si>
  <si>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</si>
  <si>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</si>
  <si>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</si>
  <si>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</si>
  <si>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</si>
  <si>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</si>
  <si>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</si>
  <si>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</si>
  <si>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</si>
  <si>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</si>
  <si>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</si>
  <si>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</si>
  <si>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</si>
  <si>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</si>
  <si>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</si>
  <si>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</si>
  <si>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</si>
  <si>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</si>
  <si>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</si>
  <si>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</si>
  <si>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</si>
  <si>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</si>
  <si>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</si>
  <si>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</si>
  <si>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</si>
  <si>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</si>
  <si>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</si>
  <si>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</si>
  <si>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</si>
  <si>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</si>
  <si>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</si>
  <si>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</si>
  <si>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</si>
  <si>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</si>
  <si>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</si>
  <si>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</si>
  <si>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</si>
  <si>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</si>
  <si>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</si>
  <si>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</si>
  <si>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</si>
  <si>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</si>
  <si>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</si>
  <si>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</si>
  <si>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</si>
  <si>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</si>
  <si>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</si>
  <si>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</si>
  <si>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</si>
  <si>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</si>
  <si>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</si>
  <si>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</si>
  <si>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</si>
  <si>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钢结构</t>
  </si>
  <si>
    <t>框架二等</t>
  </si>
  <si>
    <t>短边1面</t>
  </si>
  <si>
    <t>砖混一等</t>
  </si>
  <si>
    <t>短边2面</t>
  </si>
  <si>
    <t>？</t>
  </si>
  <si>
    <t>5米</t>
  </si>
  <si>
    <t>房屋2修正值</t>
  </si>
  <si>
    <t>Y2</t>
  </si>
  <si>
    <t>简易房屋</t>
  </si>
  <si>
    <t>长边1面</t>
  </si>
  <si>
    <t>砖混二等</t>
  </si>
  <si>
    <t>砖混三等</t>
  </si>
  <si>
    <t>长边2面</t>
  </si>
  <si>
    <t>房屋3修正值</t>
  </si>
  <si>
    <t>砖木一等</t>
  </si>
  <si>
    <t>长1短1</t>
  </si>
  <si>
    <t>砖木二等</t>
  </si>
  <si>
    <t>房屋4修正值</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</si>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</sst>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0207111-01-01-0004-Z1</v>
      </c>
      <c r="C2" s="323">
        <f>输机表!P2</f>
        <v>0</v>
      </c>
      <c r="D2" s="323" t="str">
        <f>输机表!U2&amp;输机表!Y2</f>
        <v>康正（容城）2023评字第4号-高小王村-1-4</v>
      </c>
      <c r="E2" s="323" t="str">
        <f>输机表!D2</f>
        <v>高海山</v>
      </c>
      <c r="F2" s="323" t="str">
        <f>输机表!F2</f>
        <v>容城县高小王村</v>
      </c>
      <c r="G2" s="323">
        <f ca="1">结果通知单!C12</f>
        <v>509.93</v>
      </c>
      <c r="H2" s="323"/>
      <c r="I2" s="323"/>
      <c r="J2" s="323">
        <f ca="1">结果通知单!G12</f>
        <v>471954</v>
      </c>
      <c r="K2" s="323">
        <f ca="1">结果通知单!G41</f>
        <v>38839</v>
      </c>
      <c r="L2" s="323">
        <f ca="1">IF(J2+K2=结果通知单!C42,J2+K2,"请检查")</f>
        <v>510793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82" workbookViewId="0">
      <selection activeCell="X190" sqref="X190"/>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2.6</v>
      </c>
      <c r="F4" s="92" t="s">
        <v>964</v>
      </c>
      <c r="G4" s="92" t="s">
        <v>965</v>
      </c>
      <c r="H4" s="92" t="s">
        <v>966</v>
      </c>
      <c r="I4" s="92">
        <v>24</v>
      </c>
      <c r="J4" s="92">
        <v>1</v>
      </c>
      <c r="K4" s="92" t="s">
        <v>967</v>
      </c>
      <c r="L4" s="92" t="s">
        <v>968</v>
      </c>
      <c r="M4" s="92"/>
      <c r="N4" s="92">
        <v>0.2</v>
      </c>
      <c r="O4" s="92" t="s">
        <v>968</v>
      </c>
      <c r="P4" s="92" t="s">
        <v>968</v>
      </c>
      <c r="Q4" s="92" t="s">
        <v>968</v>
      </c>
      <c r="R4" s="92" t="s">
        <v>969</v>
      </c>
      <c r="S4" s="125">
        <v>27.69</v>
      </c>
      <c r="T4" s="125" t="s">
        <v>970</v>
      </c>
      <c r="U4" s="125"/>
      <c r="V4" s="126"/>
      <c r="W4" s="96">
        <f>ROUND(F5*ROUND(E5+G5+H5+I5+J5+K5+L5+M5+N5+O5+P5+Q5+R5+U5+T5+1,3)*V5,0)</f>
        <v>686</v>
      </c>
      <c r="X4" s="127">
        <f>ROUND(L60/S4,0)</f>
        <v>87</v>
      </c>
      <c r="Y4" s="127">
        <f>W4+X4</f>
        <v>773</v>
      </c>
      <c r="Z4" s="143">
        <f>ROUND(Y4*S4,0)</f>
        <v>21404</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965</v>
      </c>
      <c r="AO4" s="160" t="s">
        <v>973</v>
      </c>
      <c r="AP4" s="160">
        <v>0</v>
      </c>
      <c r="AQ4" s="195">
        <v>0.25</v>
      </c>
      <c r="AR4" s="195">
        <v>0.333333333333333</v>
      </c>
      <c r="AS4" s="195">
        <v>0.5</v>
      </c>
      <c r="AT4" s="195">
        <v>0.666666666666667</v>
      </c>
      <c r="AU4" s="196">
        <v>0.75</v>
      </c>
      <c r="AV4" s="195">
        <v>1</v>
      </c>
      <c r="AW4" s="160" t="s">
        <v>970</v>
      </c>
      <c r="AX4" s="162" t="s">
        <v>974</v>
      </c>
      <c r="AY4" s="160" t="s">
        <v>975</v>
      </c>
      <c r="AZ4" s="160" t="s">
        <v>237</v>
      </c>
      <c r="BA4" s="206" t="s">
        <v>967</v>
      </c>
      <c r="BB4" s="206"/>
      <c r="BC4" s="160" t="s">
        <v>974</v>
      </c>
      <c r="BD4" s="160" t="s">
        <v>970</v>
      </c>
      <c r="BE4" s="174"/>
      <c r="BF4" s="160" t="s">
        <v>971</v>
      </c>
      <c r="BG4" s="160" t="s">
        <v>972</v>
      </c>
      <c r="BH4" s="160" t="s">
        <v>971</v>
      </c>
      <c r="BI4" s="160" t="s">
        <v>972</v>
      </c>
      <c r="BJ4" s="160" t="s">
        <v>976</v>
      </c>
      <c r="BK4" s="160" t="s">
        <v>977</v>
      </c>
      <c r="BL4" s="161" t="s">
        <v>965</v>
      </c>
      <c r="BM4" s="161" t="s">
        <v>973</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966</v>
      </c>
      <c r="CG4" s="160" t="s">
        <v>985</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780</v>
      </c>
      <c r="G5" s="97">
        <f>IF(G4="其他不作修正",0,VLOOKUP(F4,系数区域,VLOOKUP(G4,屋顶列数,2,0),0))</f>
        <v>-0.08</v>
      </c>
      <c r="H5" s="95">
        <f>AC5*VLOOKUP(F4,系数区域,VLOOKUP(H4,门窗列数,2,0),0)+(AD5*VLOOKUP(F4,系数区域,VLOOKUP(AD4,门窗列数,2,0),0))+VLOOKUP(F4,系数区域,57,0)</f>
        <v>0.03</v>
      </c>
      <c r="I5" s="97">
        <f>VLOOKUP(F4,系数区域,VLOOKUP(I4,外墙体列数,2,0),0)</f>
        <v>0</v>
      </c>
      <c r="J5" s="95">
        <f t="array" ref="J5">IF($D4=1,0,VLOOKUP(F4,系数区域,VLOOKUP(INDEX($AQ$15:$AQ$21,MATCH(MIN(ABS($AQ$15:$AQ$21--(J4-(D4-1))/(D4-1))),ABS($AQ$15:$AQ$21--(J4-(D4-1))/(D4-1)),0)),隔墙列数,2,0),0))</f>
        <v>0</v>
      </c>
      <c r="K5" s="97">
        <f>VLOOKUP(F4,系数区域,VLOOKUP(K4,内墙面列数,2,0),0)</f>
        <v>0.03</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8</v>
      </c>
      <c r="E6" s="92">
        <v>5.6</v>
      </c>
      <c r="F6" s="92" t="s">
        <v>1009</v>
      </c>
      <c r="G6" s="92" t="s">
        <v>965</v>
      </c>
      <c r="H6" s="92" t="s">
        <v>966</v>
      </c>
      <c r="I6" s="92">
        <v>24</v>
      </c>
      <c r="J6" s="92"/>
      <c r="K6" s="92" t="s">
        <v>967</v>
      </c>
      <c r="L6" s="92" t="s">
        <v>968</v>
      </c>
      <c r="M6" s="92">
        <v>0.1</v>
      </c>
      <c r="N6" s="92">
        <v>0.2</v>
      </c>
      <c r="O6" s="92" t="s">
        <v>969</v>
      </c>
      <c r="P6" s="92" t="s">
        <v>969</v>
      </c>
      <c r="Q6" s="92" t="s">
        <v>968</v>
      </c>
      <c r="R6" s="92" t="s">
        <v>969</v>
      </c>
      <c r="S6" s="125">
        <v>449.41</v>
      </c>
      <c r="T6" s="125" t="s">
        <v>970</v>
      </c>
      <c r="U6" s="125" t="s">
        <v>943</v>
      </c>
      <c r="V6" s="126"/>
      <c r="W6" s="129">
        <f>ROUND(F7*ROUND(E7+G7+H7+I7+J7+K7+L7+M7+N7+O7+P7+Q7+R7+U7+T7+1,3)*V7,0)</f>
        <v>845</v>
      </c>
      <c r="X6" s="130">
        <f>ROUND(X60/S6,0)</f>
        <v>127</v>
      </c>
      <c r="Y6" s="127">
        <f t="shared" ref="Y6" si="3">W6+X6</f>
        <v>972</v>
      </c>
      <c r="Z6" s="143">
        <f t="shared" ref="Z6" si="4">ROUND(Y6*S6,0)</f>
        <v>436827</v>
      </c>
      <c r="AA6" s="144">
        <f>IF(Q6="无",0,IF(Q6="地暖",0,S6))</f>
        <v>0</v>
      </c>
      <c r="AB6" s="144">
        <f>IF(Q6="无",0,IF(Q6="暖气片",0,S6))</f>
        <v>0</v>
      </c>
      <c r="AC6" s="96" t="str">
        <f>H6</f>
        <v>铝合金</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850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0.02</v>
      </c>
      <c r="P7" s="97">
        <f>VLOOKUP(F6,系数区域,VLOOKUP(P6,下水列数,2,0),0)</f>
        <v>0.02</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0.15</v>
      </c>
      <c r="V7" s="97">
        <v>0.85</v>
      </c>
      <c r="W7" s="131"/>
      <c r="X7" s="132"/>
      <c r="Y7" s="96"/>
      <c r="Z7" s="108"/>
      <c r="AA7" s="147">
        <f>AA6/S6</f>
        <v>0</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0.15</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0.15</v>
      </c>
    </row>
    <row r="8" ht="19.15" customHeight="1" spans="1:145">
      <c r="A8" s="89"/>
      <c r="B8" s="91">
        <v>3</v>
      </c>
      <c r="C8" s="92" t="s">
        <v>1017</v>
      </c>
      <c r="D8" s="93">
        <v>2</v>
      </c>
      <c r="E8" s="92">
        <v>3.2</v>
      </c>
      <c r="F8" s="92" t="s">
        <v>1018</v>
      </c>
      <c r="G8" s="92" t="s">
        <v>965</v>
      </c>
      <c r="H8" s="92" t="s">
        <v>966</v>
      </c>
      <c r="I8" s="92" t="s">
        <v>965</v>
      </c>
      <c r="J8" s="92">
        <v>1</v>
      </c>
      <c r="K8" s="92" t="s">
        <v>967</v>
      </c>
      <c r="L8" s="92" t="s">
        <v>1019</v>
      </c>
      <c r="M8" s="92"/>
      <c r="N8" s="92">
        <v>0.2</v>
      </c>
      <c r="O8" s="92" t="s">
        <v>968</v>
      </c>
      <c r="P8" s="92" t="s">
        <v>968</v>
      </c>
      <c r="Q8" s="92" t="s">
        <v>968</v>
      </c>
      <c r="R8" s="92" t="s">
        <v>969</v>
      </c>
      <c r="S8" s="125">
        <v>32.83</v>
      </c>
      <c r="T8" s="125" t="s">
        <v>970</v>
      </c>
      <c r="U8" s="125"/>
      <c r="V8" s="126"/>
      <c r="W8" s="129">
        <f>ROUND(F9*ROUND(E9+G9+H9+I9+J9+K9+L9+M9+N9+O9+P9+Q9+R9+U9+T9+1,3)*V9,0)</f>
        <v>418</v>
      </c>
      <c r="X8" s="130">
        <f>ROUND(L92/S8,0)</f>
        <v>0</v>
      </c>
      <c r="Y8" s="127">
        <f t="shared" ref="Y8" si="7">W8+X8</f>
        <v>418</v>
      </c>
      <c r="Z8" s="143">
        <f t="shared" ref="Z8" si="8">ROUND(Y8*S8,0)</f>
        <v>13723</v>
      </c>
      <c r="AA8" s="144">
        <f>IF(Q8="无",0,IF(Q8="地暖",0,S8))</f>
        <v>0</v>
      </c>
      <c r="AB8" s="144">
        <f>IF(Q8="无",0,IF(Q8="暖气片",0,S8))</f>
        <v>0</v>
      </c>
      <c r="AC8" s="96" t="str">
        <f>H8</f>
        <v>铝合金</v>
      </c>
      <c r="AD8" s="125" t="s">
        <v>968</v>
      </c>
      <c r="AE8" s="145">
        <v>1</v>
      </c>
      <c r="AF8" s="146" t="e">
        <f>VLOOKUP(F8,系数区域,LOOKUP(V8,$CV$16:$DE$16,{68,69,70,71,72,73,74,75,76,77}),0)</f>
        <v>#N/A</v>
      </c>
      <c r="AG8" s="145" t="s">
        <v>968</v>
      </c>
      <c r="AH8" s="166" t="s">
        <v>1020</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0.16</v>
      </c>
      <c r="F9" s="96">
        <f>VLOOKUP(F8,系数区域,2,0)</f>
        <v>450</v>
      </c>
      <c r="G9" s="97">
        <f>IF(G8="其他不作修正",0,VLOOKUP(F8,系数区域,VLOOKUP(G8,屋顶列数,2,0),0))</f>
        <v>0</v>
      </c>
      <c r="H9" s="95">
        <f>AC9*VLOOKUP(F8,系数区域,VLOOKUP(H8,门窗列数,2,0),0)+(AD9*VLOOKUP(F8,系数区域,VLOOKUP(AD8,门窗列数,2,0),0))+VLOOKUP(F8,系数区域,57,0)</f>
        <v>0.05</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-0.05</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v>
      </c>
      <c r="V9" s="97">
        <v>0.8</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1026</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1027</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964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1009</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Y1装饰装修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61</v>
      </c>
      <c r="D30" s="107" t="s">
        <v>66</v>
      </c>
      <c r="E30" s="107"/>
      <c r="F30" s="108" t="str">
        <f>+D30</f>
        <v>普通石膏板吊顶</v>
      </c>
      <c r="G30" s="109">
        <f>S4</f>
        <v>27.69</v>
      </c>
      <c r="H30" s="109"/>
      <c r="I30" s="96" t="str">
        <f t="shared" ref="I30:I59" si="48">VLOOKUP(F30,价格表,2,0)</f>
        <v>㎡</v>
      </c>
      <c r="J30" s="108">
        <f t="shared" ref="J30:J59" si="49">VLOOKUP(F30,价格表,5,0)</f>
        <v>30</v>
      </c>
      <c r="K30" s="119">
        <f>$V$5</f>
        <v>0.88</v>
      </c>
      <c r="L30" s="108">
        <f>ROUND(IFERROR(ROUND(G30,2)*J30*K30,),0)</f>
        <v>731</v>
      </c>
      <c r="M30" s="114"/>
      <c r="N30" s="106">
        <v>1</v>
      </c>
      <c r="O30" s="107" t="s">
        <v>30</v>
      </c>
      <c r="P30" s="107" t="s">
        <v>33</v>
      </c>
      <c r="Q30" s="107"/>
      <c r="R30" s="135" t="str">
        <f>+P30</f>
        <v>水磨石</v>
      </c>
      <c r="S30" s="136"/>
      <c r="T30" s="109">
        <f>5/8*S6</f>
        <v>280.88125</v>
      </c>
      <c r="U30" s="96" t="str">
        <f t="shared" ref="U30:U59" si="50">VLOOKUP(R30,价格表,2,0)</f>
        <v>㎡</v>
      </c>
      <c r="V30" s="108">
        <f t="shared" ref="V30:V59" si="51">VLOOKUP(R30,价格表,5,0)</f>
        <v>50</v>
      </c>
      <c r="W30" s="119">
        <f>$V$7</f>
        <v>0.85</v>
      </c>
      <c r="X30" s="108">
        <f>ROUND(IFERROR(ROUND(T30,2)*V30*W30,),0)</f>
        <v>11937</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10</v>
      </c>
      <c r="D31" s="107" t="s">
        <v>15</v>
      </c>
      <c r="E31" s="107"/>
      <c r="F31" s="108" t="str">
        <f t="shared" ref="F31:F59" si="52">+D31</f>
        <v>外墙普通贴砖</v>
      </c>
      <c r="G31" s="109">
        <f>2.6*7.2-1.5*1.4*2</f>
        <v>14.52</v>
      </c>
      <c r="H31" s="109"/>
      <c r="I31" s="96" t="str">
        <f t="shared" si="48"/>
        <v>㎡</v>
      </c>
      <c r="J31" s="108">
        <f t="shared" si="49"/>
        <v>85</v>
      </c>
      <c r="K31" s="119">
        <f t="shared" ref="K31:K59" si="53">$V$5</f>
        <v>0.88</v>
      </c>
      <c r="L31" s="108">
        <f t="shared" ref="L31:L59" si="54">ROUND(IFERROR(ROUND(G31,2)*J31*K31,),0)</f>
        <v>1086</v>
      </c>
      <c r="M31" s="114"/>
      <c r="N31" s="106">
        <v>2</v>
      </c>
      <c r="O31" s="107"/>
      <c r="P31" s="107"/>
      <c r="Q31" s="107"/>
      <c r="R31" s="135"/>
      <c r="S31" s="136"/>
      <c r="T31" s="109"/>
      <c r="U31" s="96" t="s">
        <v>84</v>
      </c>
      <c r="V31" s="108" t="e">
        <f t="shared" si="51"/>
        <v>#N/A</v>
      </c>
      <c r="W31" s="119">
        <f t="shared" ref="W31:W59" si="55">$V$7</f>
        <v>0.85</v>
      </c>
      <c r="X31" s="108"/>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报告编号：康正（容城）2023评字第4号-高小王村-1-4</v>
      </c>
      <c r="EZ31" s="262"/>
      <c r="FA31" s="262"/>
      <c r="FB31" s="262"/>
      <c r="FC31" s="262"/>
    </row>
    <row r="32" ht="22.15" customHeight="1" spans="1:159">
      <c r="A32" s="105"/>
      <c r="B32" s="106">
        <v>3</v>
      </c>
      <c r="C32" s="107" t="s">
        <v>10</v>
      </c>
      <c r="D32" s="107" t="s">
        <v>11</v>
      </c>
      <c r="E32" s="107"/>
      <c r="F32" s="108" t="str">
        <f t="shared" si="52"/>
        <v>外墙抹灰</v>
      </c>
      <c r="G32" s="109">
        <f>2.6*3.7*2</f>
        <v>19.24</v>
      </c>
      <c r="H32" s="109"/>
      <c r="I32" s="96" t="str">
        <f t="shared" si="48"/>
        <v>㎡</v>
      </c>
      <c r="J32" s="108">
        <f t="shared" si="49"/>
        <v>35</v>
      </c>
      <c r="K32" s="119">
        <f t="shared" si="53"/>
        <v>0.88</v>
      </c>
      <c r="L32" s="108">
        <f t="shared" si="54"/>
        <v>593</v>
      </c>
      <c r="M32" s="114"/>
      <c r="N32" s="106">
        <v>3</v>
      </c>
      <c r="O32" s="107" t="s">
        <v>182</v>
      </c>
      <c r="P32" s="107" t="s">
        <v>191</v>
      </c>
      <c r="Q32" s="107"/>
      <c r="R32" s="135" t="str">
        <f t="shared" ref="R31:R50" si="56">+P32</f>
        <v>中央空调（按安装面积）</v>
      </c>
      <c r="S32" s="136"/>
      <c r="T32" s="109">
        <f>S6/2</f>
        <v>224.705</v>
      </c>
      <c r="U32" s="96" t="str">
        <f t="shared" si="50"/>
        <v>㎡</v>
      </c>
      <c r="V32" s="108">
        <f t="shared" si="51"/>
        <v>230</v>
      </c>
      <c r="W32" s="119">
        <f t="shared" si="55"/>
        <v>0.85</v>
      </c>
      <c r="X32" s="108">
        <f t="shared" ref="X31:X59" si="57">ROUND(IFERROR(ROUND(T32,2)*V32*W32,),0)</f>
        <v>43931</v>
      </c>
      <c r="Y32" s="154"/>
      <c r="Z32" s="155"/>
      <c r="AA32" s="155"/>
      <c r="AB32" s="155"/>
      <c r="AC32" s="155"/>
      <c r="AD32" s="155"/>
      <c r="AJ32" s="180"/>
      <c r="AK32" s="180"/>
      <c r="AL32" s="180"/>
      <c r="AM32" s="180"/>
      <c r="AN32" s="180"/>
      <c r="AO32" s="180"/>
      <c r="AP32" s="180"/>
      <c r="AQ32" s="180"/>
      <c r="EV32" s="38" t="s">
        <v>1044</v>
      </c>
      <c r="EW32" s="39" t="str">
        <f>D2</f>
        <v>高海山</v>
      </c>
      <c r="EX32" s="40"/>
      <c r="EY32" s="41" t="s">
        <v>1045</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0.88</v>
      </c>
      <c r="L33" s="108">
        <f t="shared" si="54"/>
        <v>0</v>
      </c>
      <c r="M33" s="114"/>
      <c r="N33" s="106">
        <v>4</v>
      </c>
      <c r="O33" s="107" t="s">
        <v>123</v>
      </c>
      <c r="P33" s="107" t="s">
        <v>126</v>
      </c>
      <c r="Q33" s="107"/>
      <c r="R33" s="135" t="str">
        <f t="shared" si="56"/>
        <v>24砖墙隔断</v>
      </c>
      <c r="S33" s="136"/>
      <c r="T33" s="109">
        <f>1.6*(2.4+2.4*2)</f>
        <v>11.52</v>
      </c>
      <c r="U33" s="96" t="str">
        <f t="shared" si="50"/>
        <v>㎡</v>
      </c>
      <c r="V33" s="108">
        <f t="shared" si="51"/>
        <v>140</v>
      </c>
      <c r="W33" s="119">
        <f t="shared" si="55"/>
        <v>0.85</v>
      </c>
      <c r="X33" s="108">
        <f t="shared" si="57"/>
        <v>1371</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0.88</v>
      </c>
      <c r="L34" s="108">
        <f t="shared" si="54"/>
        <v>0</v>
      </c>
      <c r="M34" s="114"/>
      <c r="N34" s="106">
        <v>5</v>
      </c>
      <c r="O34" s="107"/>
      <c r="P34" s="107"/>
      <c r="Q34" s="107"/>
      <c r="R34" s="135">
        <f t="shared" si="56"/>
        <v>0</v>
      </c>
      <c r="S34" s="136"/>
      <c r="T34" s="109"/>
      <c r="U34" s="96" t="e">
        <f t="shared" si="50"/>
        <v>#N/A</v>
      </c>
      <c r="V34" s="108" t="e">
        <f t="shared" si="51"/>
        <v>#N/A</v>
      </c>
      <c r="W34" s="119">
        <f t="shared" si="55"/>
        <v>0.85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0.88</v>
      </c>
      <c r="L35" s="108">
        <f t="shared" si="54"/>
        <v>0</v>
      </c>
      <c r="M35" s="114"/>
      <c r="N35" s="106">
        <v>6</v>
      </c>
      <c r="O35" s="107"/>
      <c r="P35" s="107"/>
      <c r="Q35" s="107"/>
      <c r="R35" s="135">
        <f t="shared" si="56"/>
        <v>0</v>
      </c>
      <c r="S35" s="136"/>
      <c r="T35" s="109"/>
      <c r="U35" s="96" t="e">
        <f t="shared" si="50"/>
        <v>#N/A</v>
      </c>
      <c r="V35" s="108" t="e">
        <f t="shared" si="51"/>
        <v>#N/A</v>
      </c>
      <c r="W35" s="119">
        <f t="shared" si="55"/>
        <v>0.85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0.88</v>
      </c>
      <c r="L36" s="108">
        <f t="shared" si="54"/>
        <v>0</v>
      </c>
      <c r="M36" s="114"/>
      <c r="N36" s="106">
        <v>7</v>
      </c>
      <c r="O36" s="107"/>
      <c r="P36" s="107"/>
      <c r="Q36" s="107"/>
      <c r="R36" s="135">
        <f t="shared" si="56"/>
        <v>0</v>
      </c>
      <c r="S36" s="136"/>
      <c r="T36" s="109"/>
      <c r="U36" s="96" t="e">
        <f t="shared" si="50"/>
        <v>#N/A</v>
      </c>
      <c r="V36" s="108" t="e">
        <f t="shared" si="51"/>
        <v>#N/A</v>
      </c>
      <c r="W36" s="119">
        <f t="shared" si="55"/>
        <v>0.85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0.88</v>
      </c>
      <c r="L37" s="108">
        <f t="shared" si="54"/>
        <v>0</v>
      </c>
      <c r="M37" s="114"/>
      <c r="N37" s="106">
        <v>8</v>
      </c>
      <c r="O37" s="107"/>
      <c r="P37" s="107"/>
      <c r="Q37" s="107"/>
      <c r="R37" s="135">
        <f t="shared" si="56"/>
        <v>0</v>
      </c>
      <c r="S37" s="136"/>
      <c r="T37" s="109"/>
      <c r="U37" s="96" t="e">
        <f t="shared" si="50"/>
        <v>#N/A</v>
      </c>
      <c r="V37" s="108" t="e">
        <f t="shared" si="51"/>
        <v>#N/A</v>
      </c>
      <c r="W37" s="119">
        <f t="shared" si="55"/>
        <v>0.85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0.88</v>
      </c>
      <c r="L38" s="108">
        <f t="shared" si="54"/>
        <v>0</v>
      </c>
      <c r="M38" s="114"/>
      <c r="N38" s="106">
        <v>9</v>
      </c>
      <c r="O38" s="107"/>
      <c r="P38" s="107"/>
      <c r="Q38" s="107"/>
      <c r="R38" s="135">
        <f t="shared" si="56"/>
        <v>0</v>
      </c>
      <c r="S38" s="136"/>
      <c r="T38" s="109"/>
      <c r="U38" s="96" t="e">
        <f t="shared" si="50"/>
        <v>#N/A</v>
      </c>
      <c r="V38" s="108" t="e">
        <f t="shared" si="51"/>
        <v>#N/A</v>
      </c>
      <c r="W38" s="119">
        <f t="shared" si="55"/>
        <v>0.85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9.28</v>
      </c>
      <c r="BI38" s="171" t="str">
        <f t="shared" ref="BI38:BI51" si="67">I186</f>
        <v>㎡</v>
      </c>
      <c r="BJ38" s="171">
        <f ca="1" t="shared" ref="BJ38:BJ51" si="68">L186</f>
        <v>1670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0.88</v>
      </c>
      <c r="L39" s="108">
        <f t="shared" si="54"/>
        <v>0</v>
      </c>
      <c r="M39" s="114"/>
      <c r="N39" s="106">
        <v>10</v>
      </c>
      <c r="O39" s="107"/>
      <c r="P39" s="107"/>
      <c r="Q39" s="107"/>
      <c r="R39" s="135">
        <f t="shared" si="56"/>
        <v>0</v>
      </c>
      <c r="S39" s="136"/>
      <c r="T39" s="109"/>
      <c r="U39" s="96" t="e">
        <f t="shared" si="50"/>
        <v>#N/A</v>
      </c>
      <c r="V39" s="108" t="e">
        <f t="shared" si="51"/>
        <v>#N/A</v>
      </c>
      <c r="W39" s="119">
        <f t="shared" si="55"/>
        <v>0.85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3.2</v>
      </c>
      <c r="BI39" s="171" t="str">
        <f t="shared" si="67"/>
        <v>㎡</v>
      </c>
      <c r="BJ39" s="171">
        <f ca="1" t="shared" si="68"/>
        <v>576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6"/>
        <v>0</v>
      </c>
      <c r="S40" s="136"/>
      <c r="T40" s="109"/>
      <c r="U40" s="96" t="e">
        <f t="shared" si="50"/>
        <v>#N/A</v>
      </c>
      <c r="V40" s="108" t="e">
        <f t="shared" si="51"/>
        <v>#N/A</v>
      </c>
      <c r="W40" s="119">
        <f t="shared" si="55"/>
        <v>0.85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11.52</v>
      </c>
      <c r="BI40" s="171" t="str">
        <f t="shared" si="67"/>
        <v>㎡</v>
      </c>
      <c r="BJ40" s="171">
        <f ca="1" t="shared" si="68"/>
        <v>1613</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6"/>
        <v>0</v>
      </c>
      <c r="S41" s="136"/>
      <c r="T41" s="109"/>
      <c r="U41" s="96" t="e">
        <f t="shared" si="50"/>
        <v>#N/A</v>
      </c>
      <c r="V41" s="108" t="e">
        <f t="shared" si="51"/>
        <v>#N/A</v>
      </c>
      <c r="W41" s="119">
        <f t="shared" si="55"/>
        <v>0.85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水泥地面</v>
      </c>
      <c r="BH41" s="219">
        <f t="shared" si="69"/>
        <v>106.61</v>
      </c>
      <c r="BI41" s="171" t="str">
        <f t="shared" si="67"/>
        <v>㎡</v>
      </c>
      <c r="BJ41" s="171">
        <f ca="1" t="shared" si="68"/>
        <v>5331</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6"/>
        <v>0</v>
      </c>
      <c r="S42" s="136"/>
      <c r="T42" s="109"/>
      <c r="U42" s="96" t="e">
        <f t="shared" si="50"/>
        <v>#N/A</v>
      </c>
      <c r="V42" s="108" t="e">
        <f t="shared" si="51"/>
        <v>#N/A</v>
      </c>
      <c r="W42" s="119">
        <f t="shared" si="55"/>
        <v>0.85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平砖地面</v>
      </c>
      <c r="BH42" s="219">
        <f t="shared" si="69"/>
        <v>76.29</v>
      </c>
      <c r="BI42" s="171" t="str">
        <f t="shared" si="67"/>
        <v>㎡</v>
      </c>
      <c r="BJ42" s="171">
        <f ca="1" t="shared" si="68"/>
        <v>1907</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6"/>
        <v>0</v>
      </c>
      <c r="S43" s="136"/>
      <c r="T43" s="109"/>
      <c r="U43" s="96" t="e">
        <f t="shared" si="50"/>
        <v>#N/A</v>
      </c>
      <c r="V43" s="108" t="e">
        <f t="shared" si="51"/>
        <v>#N/A</v>
      </c>
      <c r="W43" s="119">
        <f t="shared" si="55"/>
        <v>0.85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空调</v>
      </c>
      <c r="BH43" s="219">
        <f t="shared" si="69"/>
        <v>2</v>
      </c>
      <c r="BI43" s="171" t="str">
        <f t="shared" si="67"/>
        <v>台</v>
      </c>
      <c r="BJ43" s="171">
        <f ca="1" t="shared" si="68"/>
        <v>800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6"/>
        <v>0</v>
      </c>
      <c r="S44" s="136"/>
      <c r="T44" s="109"/>
      <c r="U44" s="96" t="e">
        <f t="shared" si="50"/>
        <v>#N/A</v>
      </c>
      <c r="V44" s="108" t="e">
        <f t="shared" si="51"/>
        <v>#N/A</v>
      </c>
      <c r="W44" s="119">
        <f t="shared" si="55"/>
        <v>0.85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监控摄像头</v>
      </c>
      <c r="BH44" s="219">
        <f t="shared" si="69"/>
        <v>2</v>
      </c>
      <c r="BI44" s="171" t="str">
        <f t="shared" si="67"/>
        <v>个</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6"/>
        <v>0</v>
      </c>
      <c r="S45" s="136"/>
      <c r="T45" s="109"/>
      <c r="U45" s="96" t="e">
        <f t="shared" si="50"/>
        <v>#N/A</v>
      </c>
      <c r="V45" s="108" t="e">
        <f t="shared" si="51"/>
        <v>#N/A</v>
      </c>
      <c r="W45" s="119">
        <f t="shared" si="55"/>
        <v>0.85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铁丝网围挡</v>
      </c>
      <c r="BH45" s="219">
        <f t="shared" si="69"/>
        <v>33.48</v>
      </c>
      <c r="BI45" s="171" t="str">
        <f t="shared" si="67"/>
        <v>㎡</v>
      </c>
      <c r="BJ45" s="171">
        <f ca="1" t="shared" si="68"/>
        <v>670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6"/>
        <v>0</v>
      </c>
      <c r="S46" s="136"/>
      <c r="T46" s="109"/>
      <c r="U46" s="96" t="e">
        <f t="shared" si="50"/>
        <v>#N/A</v>
      </c>
      <c r="V46" s="108" t="e">
        <f t="shared" si="51"/>
        <v>#N/A</v>
      </c>
      <c r="W46" s="119">
        <f t="shared" si="55"/>
        <v>0.85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材树</v>
      </c>
      <c r="BH46" s="219">
        <f t="shared" si="69"/>
        <v>6</v>
      </c>
      <c r="BI46" s="171" t="str">
        <f t="shared" si="67"/>
        <v>棵</v>
      </c>
      <c r="BJ46" s="171">
        <f ca="1" t="shared" si="68"/>
        <v>480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9.28</v>
      </c>
      <c r="EX46" s="58" t="str">
        <f ca="1">IFERROR(VLOOKUP(FE46,$BD$38:$BJ$92,6,0),"")</f>
        <v>㎡</v>
      </c>
      <c r="EY46" s="59">
        <f ca="1">IF(EV46="","",SUMIF($BG$38:$BG$107,EV46,$BJ$38:$BJ$107))</f>
        <v>1670</v>
      </c>
      <c r="EZ46" s="59" t="str">
        <f ca="1">IFERROR(VLOOKUP(FF46,$BD$38:$BJ$92,4,0),"")</f>
        <v>砖墙</v>
      </c>
      <c r="FA46" s="58">
        <f ca="1">IF(EZ46="","",SUMIF($BG$38:$BG$107,EZ46,$BH$38:$BH$107))</f>
        <v>14.72</v>
      </c>
      <c r="FB46" s="58" t="str">
        <f ca="1">IFERROR(VLOOKUP(FF46,$BD$38:$BJ$92,6,0),"")</f>
        <v>㎡</v>
      </c>
      <c r="FC46" s="59">
        <f ca="1">IF(EZ46="","",SUMIF($BG$38:$BG$107,EZ46,$BJ$38:$BJ$107))</f>
        <v>2189</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6"/>
        <v>0</v>
      </c>
      <c r="S47" s="136"/>
      <c r="T47" s="109"/>
      <c r="U47" s="96" t="e">
        <f t="shared" si="50"/>
        <v>#N/A</v>
      </c>
      <c r="V47" s="108" t="e">
        <f t="shared" si="51"/>
        <v>#N/A</v>
      </c>
      <c r="W47" s="119">
        <f t="shared" si="55"/>
        <v>0.85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1</v>
      </c>
      <c r="BI47" s="171" t="str">
        <f t="shared" si="67"/>
        <v>棵</v>
      </c>
      <c r="BJ47" s="171">
        <f ca="1" t="shared" si="68"/>
        <v>150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106.61</v>
      </c>
      <c r="EX47" s="58" t="str">
        <f ca="1">IFERROR(VLOOKUP(FE47,$BD$38:$BJ$92,6,0),"")</f>
        <v>㎡</v>
      </c>
      <c r="EY47" s="59">
        <f ca="1">IF(EV47="","",SUMIF($BG$38:$BG$107,EV47,$BJ$38:$BJ$107))</f>
        <v>5331</v>
      </c>
      <c r="EZ47" s="59" t="str">
        <f ca="1">IFERROR(VLOOKUP(FF47,$BD$38:$BJ$92,4,0),"")</f>
        <v>平砖地面</v>
      </c>
      <c r="FA47" s="58">
        <f ca="1">IF(EZ47="","",SUMIF($BG$38:$BG$107,EZ47,$BH$38:$BH$107))</f>
        <v>76.29</v>
      </c>
      <c r="FB47" s="58" t="str">
        <f ca="1">IFERROR(VLOOKUP(FF47,$BD$38:$BJ$92,6,0),"")</f>
        <v>㎡</v>
      </c>
      <c r="FC47" s="59">
        <f ca="1">IF(EZ47="","",SUMIF($BG$38:$BG$107,EZ47,$BJ$38:$BJ$107))</f>
        <v>1907</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6"/>
        <v>0</v>
      </c>
      <c r="S48" s="136"/>
      <c r="T48" s="109"/>
      <c r="U48" s="96" t="e">
        <f t="shared" si="50"/>
        <v>#N/A</v>
      </c>
      <c r="V48" s="108" t="e">
        <f t="shared" si="51"/>
        <v>#N/A</v>
      </c>
      <c r="W48" s="119">
        <f t="shared" si="55"/>
        <v>0.85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1</v>
      </c>
      <c r="BI48" s="171" t="str">
        <f t="shared" si="67"/>
        <v>棵</v>
      </c>
      <c r="BJ48" s="171">
        <f ca="1" t="shared" si="68"/>
        <v>750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2</v>
      </c>
      <c r="EX48" s="58" t="str">
        <f ca="1">IFERROR(VLOOKUP(FE48,$BD$38:$BJ$92,6,0),"")</f>
        <v>台</v>
      </c>
      <c r="EY48" s="59">
        <f ca="1">IF(EV48="","",SUMIF($BG$38:$BG$107,EV48,$BJ$38:$BJ$107))</f>
        <v>800</v>
      </c>
      <c r="EZ48" s="59" t="str">
        <f ca="1">IFERROR(VLOOKUP(FF48,$BD$38:$BJ$92,4,0),"")</f>
        <v>监控摄像头</v>
      </c>
      <c r="FA48" s="58">
        <f ca="1">IF(EZ48="","",SUMIF($BG$38:$BG$107,EZ48,$BH$38:$BH$107))</f>
        <v>2</v>
      </c>
      <c r="FB48" s="58" t="str">
        <f ca="1">IFERROR(VLOOKUP(FF48,$BD$38:$BJ$92,6,0),"")</f>
        <v>个</v>
      </c>
      <c r="FC48" s="59">
        <f ca="1">IF(EZ48="","",SUMIF($BG$38:$BG$107,EZ48,$BJ$38:$BJ$107))</f>
        <v>400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6"/>
        <v>0</v>
      </c>
      <c r="S49" s="136"/>
      <c r="T49" s="109"/>
      <c r="U49" s="96" t="e">
        <f t="shared" si="50"/>
        <v>#N/A</v>
      </c>
      <c r="V49" s="108" t="e">
        <f t="shared" si="51"/>
        <v>#N/A</v>
      </c>
      <c r="W49" s="119">
        <f t="shared" si="55"/>
        <v>0.85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材树</v>
      </c>
      <c r="BH49" s="219">
        <f t="shared" si="69"/>
        <v>4</v>
      </c>
      <c r="BI49" s="171" t="str">
        <f t="shared" si="67"/>
        <v>棵</v>
      </c>
      <c r="BJ49" s="171">
        <f ca="1" t="shared" si="68"/>
        <v>3000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铁丝网围挡</v>
      </c>
      <c r="EW49" s="58">
        <f ca="1">IF(EV49="","",SUMIF($BG$38:$BG$107,EV49,$BH$38:$BH$107))</f>
        <v>33.48</v>
      </c>
      <c r="EX49" s="58" t="str">
        <f ca="1">IFERROR(VLOOKUP(FE49,$BD$38:$BJ$92,6,0),"")</f>
        <v>㎡</v>
      </c>
      <c r="EY49" s="59">
        <f ca="1">IF(EV49="","",SUMIF($BG$38:$BG$107,EV49,$BJ$38:$BJ$107))</f>
        <v>670</v>
      </c>
      <c r="EZ49" s="59" t="str">
        <f ca="1">IFERROR(VLOOKUP(FF49,$BD$38:$BJ$92,4,0),"")</f>
        <v>材树</v>
      </c>
      <c r="FA49" s="58">
        <f ca="1">IF(EZ49="","",SUMIF($BG$38:$BG$107,EZ49,$BH$38:$BH$107))</f>
        <v>16</v>
      </c>
      <c r="FB49" s="58" t="str">
        <f ca="1">IFERROR(VLOOKUP(FF49,$BD$38:$BJ$92,6,0),"")</f>
        <v>棵</v>
      </c>
      <c r="FC49" s="59">
        <f ca="1">IF(EZ49="","",SUMIF($BG$38:$BG$107,EZ49,$BJ$38:$BJ$107))</f>
        <v>8780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6"/>
        <v>0</v>
      </c>
      <c r="S50" s="136"/>
      <c r="T50" s="109"/>
      <c r="U50" s="96" t="e">
        <f t="shared" si="50"/>
        <v>#N/A</v>
      </c>
      <c r="V50" s="108" t="e">
        <f t="shared" si="51"/>
        <v>#N/A</v>
      </c>
      <c r="W50" s="119">
        <f t="shared" si="55"/>
        <v>0.85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材树</v>
      </c>
      <c r="BH50" s="219">
        <f t="shared" si="69"/>
        <v>3</v>
      </c>
      <c r="BI50" s="171" t="str">
        <f t="shared" si="67"/>
        <v>棵</v>
      </c>
      <c r="BJ50" s="171">
        <f ca="1" t="shared" si="68"/>
        <v>3450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果树</v>
      </c>
      <c r="EW50" s="58">
        <f ca="1">IF(EV50="","",SUMIF($BG$38:$BG$107,EV50,$BH$38:$BH$107))</f>
        <v>7</v>
      </c>
      <c r="EX50" s="58" t="str">
        <f ca="1">IFERROR(VLOOKUP(FE50,$BD$38:$BJ$92,6,0),"")</f>
        <v>棵</v>
      </c>
      <c r="EY50" s="59">
        <f ca="1">IF(EV50="","",SUMIF($BG$38:$BG$107,EV50,$BJ$38:$BJ$107))</f>
        <v>650</v>
      </c>
      <c r="EZ50" s="59" t="str">
        <f ca="1">IFERROR(VLOOKUP(FF50,$BD$38:$BJ$92,4,0),"")</f>
        <v>香椿树</v>
      </c>
      <c r="FA50" s="58">
        <f ca="1">IF(EZ50="","",SUMIF($BG$38:$BG$107,EZ50,$BH$38:$BH$107))</f>
        <v>2</v>
      </c>
      <c r="FB50" s="58" t="str">
        <f ca="1">IFERROR(VLOOKUP(FF50,$BD$38:$BJ$92,6,0),"")</f>
        <v>棵</v>
      </c>
      <c r="FC50" s="59">
        <f ca="1">IF(EZ50="","",SUMIF($BG$38:$BG$107,EZ50,$BJ$38:$BJ$107))</f>
        <v>40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5"/>
        <v>0.85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8</v>
      </c>
      <c r="BE51" s="171">
        <f ca="1">IF(BJ51=0,0,IF(COUNTIF($BG51:$BG$107,BG51)&lt;2,1,0))</f>
        <v>1</v>
      </c>
      <c r="BF51" s="171">
        <v>14</v>
      </c>
      <c r="BG51" s="171" t="str">
        <f t="shared" si="66"/>
        <v>材树</v>
      </c>
      <c r="BH51" s="219">
        <f t="shared" si="69"/>
        <v>1</v>
      </c>
      <c r="BI51" s="171" t="str">
        <f t="shared" si="67"/>
        <v>棵</v>
      </c>
      <c r="BJ51" s="171">
        <f ca="1" t="shared" si="68"/>
        <v>950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5"/>
        <v>0.85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果树</v>
      </c>
      <c r="BH52" s="219">
        <f t="shared" si="69"/>
        <v>5</v>
      </c>
      <c r="BI52" s="171" t="str">
        <f t="shared" ref="BI52:BI71" si="72">I200</f>
        <v>棵</v>
      </c>
      <c r="BJ52" s="171">
        <f ca="1" t="shared" ref="BJ52:BJ71" si="73">L200</f>
        <v>250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5"/>
        <v>0.85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9</v>
      </c>
      <c r="BE53" s="171">
        <f ca="1">IF(BJ53=0,0,IF(COUNTIF($BG53:$BG$107,BG53)&lt;2,1,0))</f>
        <v>1</v>
      </c>
      <c r="BF53" s="171">
        <v>16</v>
      </c>
      <c r="BG53" s="171" t="str">
        <f t="shared" si="71"/>
        <v>果树</v>
      </c>
      <c r="BH53" s="219">
        <f t="shared" si="69"/>
        <v>2</v>
      </c>
      <c r="BI53" s="171" t="str">
        <f t="shared" si="72"/>
        <v>棵</v>
      </c>
      <c r="BJ53" s="171">
        <f ca="1" t="shared" si="73"/>
        <v>400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5"/>
        <v>0.85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10</v>
      </c>
      <c r="BE54" s="171">
        <f ca="1">IF(BJ54=0,0,IF(COUNTIF($BG54:$BG$107,BG54)&lt;2,1,0))</f>
        <v>1</v>
      </c>
      <c r="BF54" s="171">
        <v>17</v>
      </c>
      <c r="BG54" s="171" t="str">
        <f t="shared" si="71"/>
        <v>香椿树</v>
      </c>
      <c r="BH54" s="219">
        <f t="shared" si="69"/>
        <v>2</v>
      </c>
      <c r="BI54" s="171" t="str">
        <f t="shared" si="72"/>
        <v>棵</v>
      </c>
      <c r="BJ54" s="171">
        <f ca="1" t="shared" si="73"/>
        <v>40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5"/>
        <v>0.85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5"/>
        <v>0.85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5"/>
        <v>0.85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5"/>
        <v>0.85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5"/>
        <v>0.85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2410</v>
      </c>
      <c r="M60" s="121"/>
      <c r="N60" s="111"/>
      <c r="O60" s="107" t="s">
        <v>1061</v>
      </c>
      <c r="P60" s="107"/>
      <c r="Q60" s="107"/>
      <c r="R60" s="112"/>
      <c r="S60" s="112"/>
      <c r="T60" s="109"/>
      <c r="U60" s="92"/>
      <c r="V60" s="120"/>
      <c r="W60" s="120"/>
      <c r="X60" s="96">
        <f>SUM(X30:X59)</f>
        <v>57239</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P1</v>
      </c>
      <c r="EW60" s="58">
        <f ca="1" t="shared" ref="EW60:EW71" si="76">IF(EV60="","",SUMIF($BG$38:$BG$107,EV60,$BH$38:$BH$107))</f>
        <v>10.11</v>
      </c>
      <c r="EX60" s="58" t="str">
        <f ca="1" t="shared" ref="EX60:EX71" si="77">IFERROR(VLOOKUP(FE60,$BD$38:$BJ$92,6,0),"")</f>
        <v>㎡</v>
      </c>
      <c r="EY60" s="59">
        <f ca="1" t="shared" ref="EY60:EY71" si="78">IF(EV60="","",SUMIF($BG$38:$BG$107,EV60,$BJ$38:$BJ$107))</f>
        <v>1978</v>
      </c>
      <c r="EZ60" s="59" t="str">
        <f ca="1" t="shared" ref="EZ60:EZ70" si="79">IFERROR(VLOOKUP(FF60,$BD$38:$BJ$92,4,0),"")</f>
        <v>P2</v>
      </c>
      <c r="FA60" s="58">
        <f ca="1" t="shared" ref="FA60:FA70" si="80">IF(EZ60="","",SUMIF($BG$38:$BG$107,EZ60,$BH$38:$BH$107))</f>
        <v>83.43</v>
      </c>
      <c r="FB60" s="58" t="str">
        <f ca="1" t="shared" ref="FB60:FB70" si="81">IFERROR(VLOOKUP(FF60,$BD$38:$BJ$92,6,0),"")</f>
        <v>㎡</v>
      </c>
      <c r="FC60" s="59">
        <f ca="1" t="shared" ref="FC60:FC70" si="82">IF(EZ60="","",SUMIF($BG$38:$BG$107,EZ60,$BJ$38:$BJ$107))</f>
        <v>13076</v>
      </c>
      <c r="FE60" s="273">
        <v>11</v>
      </c>
      <c r="FF60" s="273">
        <v>12</v>
      </c>
    </row>
    <row r="61" ht="20.25" customHeight="1" spans="1:162">
      <c r="A61" s="113" t="str">
        <f>C8&amp;"装饰装修"</f>
        <v>Y2装饰装修</v>
      </c>
      <c r="B61" s="104" t="s">
        <v>3</v>
      </c>
      <c r="C61" s="104" t="s">
        <v>2</v>
      </c>
      <c r="D61" s="104" t="s">
        <v>1039</v>
      </c>
      <c r="E61" s="104"/>
      <c r="F61" s="91" t="s">
        <v>435</v>
      </c>
      <c r="G61" s="91" t="s">
        <v>1040</v>
      </c>
      <c r="H61" s="91"/>
      <c r="I61" s="91" t="s">
        <v>6</v>
      </c>
      <c r="J61" s="91" t="s">
        <v>9</v>
      </c>
      <c r="K61" s="117" t="s">
        <v>1041</v>
      </c>
      <c r="L61" s="91" t="s">
        <v>1042</v>
      </c>
      <c r="M61" s="434"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门垛</v>
      </c>
      <c r="EW61" s="58">
        <f ca="1" t="shared" si="76"/>
        <v>1</v>
      </c>
      <c r="EX61" s="58" t="str">
        <f ca="1" t="shared" si="77"/>
        <v>对</v>
      </c>
      <c r="EY61" s="59">
        <f ca="1" t="shared" si="78"/>
        <v>1348</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f>$V$9</f>
        <v>0.8</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0.8</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38839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IF(BJ72=0,0,IF(COUNTIF($BG72:$BG$107,BG72)&lt;2,1,0))</f>
        <v>0</v>
      </c>
      <c r="BF72" s="171">
        <v>35</v>
      </c>
      <c r="BG72" s="171">
        <f>R186</f>
        <v>0</v>
      </c>
      <c r="BH72" s="219">
        <f>ROUND(T186,2)</f>
        <v>0</v>
      </c>
      <c r="BI72" s="171">
        <f>U186</f>
        <v>0</v>
      </c>
      <c r="BJ72" s="171">
        <f>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38839</v>
      </c>
      <c r="EY72" s="61"/>
      <c r="EZ72" s="63" t="s">
        <v>1064</v>
      </c>
      <c r="FA72" s="64" t="str">
        <f ca="1">TEXT(EX72,"[DBnum2]")&amp;"元整"</f>
        <v>叁万捌仟捌佰叁拾玖元整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IF(BJ73=0,0,IF(COUNTIF($BG73:$BG$107,BG73)&lt;2,1,0))</f>
        <v>0</v>
      </c>
      <c r="BF73" s="171">
        <v>36</v>
      </c>
      <c r="BG73" s="171">
        <f>R187</f>
        <v>0</v>
      </c>
      <c r="BH73" s="219">
        <f t="shared" ref="BH73:BH104" si="93">ROUND(T187,2)</f>
        <v>0</v>
      </c>
      <c r="BI73" s="171">
        <f>U187</f>
        <v>0</v>
      </c>
      <c r="BJ73" s="171">
        <f>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11</v>
      </c>
      <c r="BE74" s="171">
        <f>IF(BJ74=0,0,IF(COUNTIF($BG74:$BG$107,BG74)&lt;2,1,0))</f>
        <v>1</v>
      </c>
      <c r="BF74" s="171">
        <v>37</v>
      </c>
      <c r="BG74" s="171" t="str">
        <f t="shared" ref="BG74:BG104" si="94">R188</f>
        <v>P1</v>
      </c>
      <c r="BH74" s="219">
        <f t="shared" si="93"/>
        <v>10.11</v>
      </c>
      <c r="BI74" s="171" t="str">
        <f t="shared" ref="BI74:BI104" si="95">U188</f>
        <v>㎡</v>
      </c>
      <c r="BJ74" s="171">
        <f t="shared" ref="BJ74:BJ104" si="96">X188</f>
        <v>1978</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12</v>
      </c>
      <c r="BE75" s="171">
        <f>IF(BJ75=0,0,IF(COUNTIF($BG75:$BG$107,BG75)&lt;2,1,0))</f>
        <v>1</v>
      </c>
      <c r="BF75" s="171">
        <v>38</v>
      </c>
      <c r="BG75" s="171" t="str">
        <f t="shared" si="94"/>
        <v>P2</v>
      </c>
      <c r="BH75" s="219">
        <f t="shared" si="93"/>
        <v>83.43</v>
      </c>
      <c r="BI75" s="171" t="str">
        <f t="shared" si="95"/>
        <v>㎡</v>
      </c>
      <c r="BJ75" s="171">
        <f t="shared" si="96"/>
        <v>13076</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13</v>
      </c>
      <c r="BE76" s="171">
        <f>IF(BJ76=0,0,IF(COUNTIF($BG76:$BG$107,BG76)&lt;2,1,0))</f>
        <v>1</v>
      </c>
      <c r="BF76" s="171">
        <v>39</v>
      </c>
      <c r="BG76" s="171" t="str">
        <f t="shared" si="94"/>
        <v>门垛</v>
      </c>
      <c r="BH76" s="219">
        <f t="shared" si="93"/>
        <v>1</v>
      </c>
      <c r="BI76" s="171" t="str">
        <f t="shared" si="95"/>
        <v>对</v>
      </c>
      <c r="BJ76" s="171">
        <f t="shared" si="96"/>
        <v>1348</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报告编号：康正（容城）2023评字第4号-高小王村-1-4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1039</v>
      </c>
      <c r="E93" s="104"/>
      <c r="F93" s="91" t="s">
        <v>435</v>
      </c>
      <c r="G93" s="91" t="s">
        <v>1040</v>
      </c>
      <c r="H93" s="91"/>
      <c r="I93" s="91" t="s">
        <v>6</v>
      </c>
      <c r="J93" s="91" t="s">
        <v>9</v>
      </c>
      <c r="K93" s="117" t="s">
        <v>1041</v>
      </c>
      <c r="L93" s="91" t="s">
        <v>1042</v>
      </c>
      <c r="M93" s="434"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高海山</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38839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叁万捌仟捌佰叁拾玖元整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2.9*1.6*2</f>
        <v>9.28</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1670</v>
      </c>
      <c r="M186" s="114"/>
      <c r="N186" s="106">
        <v>35</v>
      </c>
      <c r="O186" s="107"/>
      <c r="P186" s="107"/>
      <c r="Q186" s="292"/>
      <c r="R186" s="299"/>
      <c r="S186" s="300"/>
      <c r="T186" s="296"/>
      <c r="U186" s="301"/>
      <c r="V186" s="302">
        <v>500</v>
      </c>
      <c r="W186" s="298">
        <v>1</v>
      </c>
      <c r="X186" s="302">
        <f>ROUND(IFERROR(ROUND(T186,2)*V186*W186,),0)</f>
        <v>0</v>
      </c>
    </row>
    <row r="187" ht="18" customHeight="1" spans="1:24">
      <c r="A187" s="114"/>
      <c r="B187" s="106">
        <v>2</v>
      </c>
      <c r="C187" s="107" t="s">
        <v>29</v>
      </c>
      <c r="D187" s="107" t="s">
        <v>207</v>
      </c>
      <c r="E187" s="292" t="s">
        <v>225</v>
      </c>
      <c r="F187" s="108" t="str">
        <f t="shared" si="141"/>
        <v>砖墙</v>
      </c>
      <c r="G187" s="293">
        <f>3.2*1</f>
        <v>3.2</v>
      </c>
      <c r="H187" s="294"/>
      <c r="I187" s="96" t="str">
        <f>IFERROR(IF(E187="",VLOOKUP(F187,价格表,2,0),(VLOOKUP(E187,IF({1,0},价格引用表!K:K,价格引用表!I:I),2,0))),"")</f>
        <v>㎡</v>
      </c>
      <c r="J187" s="108">
        <f ca="1">IF(E187="",VLOOKUP(F187,价格表,5,0),VLOOKUP(E187,INDIRECT("价格引用表!K"&amp;MATCH(D187,价格引用表!H:H,0)&amp;":L1200"),2,0))</f>
        <v>180</v>
      </c>
      <c r="K187" s="298">
        <v>1</v>
      </c>
      <c r="L187" s="108">
        <f ca="1" t="shared" ref="L187:L218" si="142">ROUND(IFERROR(ROUND(G187,2)*J187*K187,),0)</f>
        <v>576</v>
      </c>
      <c r="M187" s="114"/>
      <c r="N187" s="106">
        <v>36</v>
      </c>
      <c r="O187" s="107"/>
      <c r="P187" s="107"/>
      <c r="Q187" s="292"/>
      <c r="R187" s="299"/>
      <c r="S187" s="300"/>
      <c r="T187" s="109"/>
      <c r="U187" s="301"/>
      <c r="V187" s="302">
        <v>600</v>
      </c>
      <c r="W187" s="298">
        <v>1</v>
      </c>
      <c r="X187" s="302">
        <f t="shared" ref="X187:X218" si="143">ROUND(IFERROR(ROUND(T187,2)*V187*W187,),0)</f>
        <v>0</v>
      </c>
    </row>
    <row r="188" ht="18" customHeight="1" spans="1:24">
      <c r="A188" s="114"/>
      <c r="B188" s="106">
        <v>3</v>
      </c>
      <c r="C188" s="107" t="s">
        <v>29</v>
      </c>
      <c r="D188" s="107" t="s">
        <v>207</v>
      </c>
      <c r="E188" s="292" t="s">
        <v>219</v>
      </c>
      <c r="F188" s="108" t="str">
        <f t="shared" si="141"/>
        <v>砖墙</v>
      </c>
      <c r="G188" s="293">
        <f>0.9*2.9+0.3*(13.6+16.1)</f>
        <v>11.52</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1613</v>
      </c>
      <c r="M188" s="114"/>
      <c r="N188" s="106">
        <v>37</v>
      </c>
      <c r="O188" s="107"/>
      <c r="P188" s="107"/>
      <c r="Q188" s="292"/>
      <c r="R188" s="299" t="s">
        <v>1117</v>
      </c>
      <c r="S188" s="300"/>
      <c r="T188" s="109">
        <v>10.11</v>
      </c>
      <c r="U188" s="301" t="s">
        <v>12</v>
      </c>
      <c r="V188" s="302" t="e">
        <f ca="1">IF(Q188="",VLOOKUP(R188,价格表,5,0),VLOOKUP(Q188,INDIRECT("价格引用表!K"&amp;MATCH(R188,价格引用表!H:H,0)&amp;":L1200"),2,0))</f>
        <v>#N/A</v>
      </c>
      <c r="W188" s="298">
        <v>1</v>
      </c>
      <c r="X188" s="302">
        <f>ROUND(90*T188+90*(1.9*3.1-1*1.8)+400+300,0)</f>
        <v>1978</v>
      </c>
    </row>
    <row r="189" ht="18" customHeight="1" spans="1:24">
      <c r="A189" s="114"/>
      <c r="B189" s="106">
        <v>4</v>
      </c>
      <c r="C189" s="107" t="s">
        <v>32</v>
      </c>
      <c r="D189" s="107" t="s">
        <v>245</v>
      </c>
      <c r="E189" s="292"/>
      <c r="F189" s="108" t="str">
        <f t="shared" si="141"/>
        <v>水泥地面</v>
      </c>
      <c r="G189" s="295">
        <f>16.1*4.9+0.9*30.8</f>
        <v>106.61</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5331</v>
      </c>
      <c r="M189" s="114"/>
      <c r="N189" s="106">
        <v>38</v>
      </c>
      <c r="O189" s="107"/>
      <c r="P189" s="107"/>
      <c r="Q189" s="292"/>
      <c r="R189" s="299" t="s">
        <v>1118</v>
      </c>
      <c r="S189" s="300"/>
      <c r="T189" s="109">
        <v>83.43</v>
      </c>
      <c r="U189" s="301" t="s">
        <v>12</v>
      </c>
      <c r="V189" s="302" t="e">
        <f ca="1">IF(Q189="",VLOOKUP(R189,价格表,5,0),VLOOKUP(Q189,INDIRECT("价格引用表!K"&amp;MATCH(R189,价格引用表!H:H,0)&amp;":L1200"),2,0))</f>
        <v>#N/A</v>
      </c>
      <c r="W189" s="298">
        <v>1</v>
      </c>
      <c r="X189" s="302">
        <f>ROUND(100*T189+90*2.6*16.1+100*0.6*16.1,0)</f>
        <v>13076</v>
      </c>
    </row>
    <row r="190" ht="18" customHeight="1" spans="1:24">
      <c r="A190" s="114"/>
      <c r="B190" s="106">
        <v>5</v>
      </c>
      <c r="C190" s="107" t="s">
        <v>32</v>
      </c>
      <c r="D190" s="107" t="s">
        <v>247</v>
      </c>
      <c r="E190" s="292"/>
      <c r="F190" s="108" t="str">
        <f t="shared" si="141"/>
        <v>平砖地面</v>
      </c>
      <c r="G190" s="295">
        <f>7.5*3.6+3.1*15.9</f>
        <v>76.29</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1907</v>
      </c>
      <c r="M190" s="114"/>
      <c r="N190" s="106">
        <v>39</v>
      </c>
      <c r="O190" s="107"/>
      <c r="P190" s="107"/>
      <c r="Q190" s="292"/>
      <c r="R190" s="299" t="s">
        <v>228</v>
      </c>
      <c r="S190" s="300"/>
      <c r="T190" s="109">
        <v>1</v>
      </c>
      <c r="U190" s="301" t="str">
        <f>IFERROR(IF(Q190="",VLOOKUP(R190,价格表,2,0),(VLOOKUP(Q190,IF({1,0},价格引用表!K:K,价格引用表!I:I),2,0))),"")</f>
        <v>对</v>
      </c>
      <c r="V190" s="302">
        <f ca="1">IF(Q190="",VLOOKUP(R190,价格表,5,0),VLOOKUP(Q190,INDIRECT("价格引用表!K"&amp;MATCH(R190,价格引用表!H:H,0)&amp;":L1200"),2,0))</f>
        <v>700</v>
      </c>
      <c r="W190" s="298">
        <v>1</v>
      </c>
      <c r="X190" s="302">
        <f>ROUND(0.5*0.5*3.4*2*583+0.5*6*3.4*35,0)</f>
        <v>1348</v>
      </c>
    </row>
    <row r="191" ht="18" customHeight="1" spans="1:24">
      <c r="A191" s="114"/>
      <c r="B191" s="106">
        <v>6</v>
      </c>
      <c r="C191" s="107" t="s">
        <v>32</v>
      </c>
      <c r="D191" s="107" t="s">
        <v>328</v>
      </c>
      <c r="E191" s="292"/>
      <c r="F191" s="108" t="str">
        <f t="shared" si="141"/>
        <v>空调</v>
      </c>
      <c r="G191" s="295">
        <v>2</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800</v>
      </c>
      <c r="M191" s="114"/>
      <c r="N191" s="106">
        <v>40</v>
      </c>
      <c r="O191" s="107"/>
      <c r="P191" s="107"/>
      <c r="Q191" s="292"/>
      <c r="R191" s="299">
        <f t="shared" ref="R191" si="144">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340</v>
      </c>
      <c r="E192" s="292"/>
      <c r="F192" s="108" t="str">
        <f t="shared" si="141"/>
        <v>监控摄像头</v>
      </c>
      <c r="G192" s="295">
        <v>2</v>
      </c>
      <c r="H192" s="296"/>
      <c r="I192" s="96" t="str">
        <f>IFERROR(IF(E192="",VLOOKUP(F192,价格表,2,0),(VLOOKUP(E192,IF({1,0},价格引用表!K:K,价格引用表!I:I),2,0))),"")</f>
        <v>个</v>
      </c>
      <c r="J192" s="108">
        <f ca="1">IF(E192="",VLOOKUP(F192,价格表,5,0),VLOOKUP(E192,INDIRECT("价格引用表!K"&amp;MATCH(D192,价格引用表!H:H,0)&amp;":L1200"),2,0))</f>
        <v>200</v>
      </c>
      <c r="K192" s="298">
        <v>1</v>
      </c>
      <c r="L192" s="108">
        <f ca="1" t="shared" si="142"/>
        <v>400</v>
      </c>
      <c r="M192" s="114"/>
      <c r="N192" s="106">
        <v>41</v>
      </c>
      <c r="O192" s="107"/>
      <c r="P192" s="107"/>
      <c r="Q192" s="292"/>
      <c r="R192" s="299">
        <f t="shared" ref="R192:R194" si="145">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29</v>
      </c>
      <c r="D193" s="107" t="s">
        <v>224</v>
      </c>
      <c r="E193" s="292"/>
      <c r="F193" s="108" t="str">
        <f t="shared" si="141"/>
        <v>铁丝网围挡</v>
      </c>
      <c r="G193" s="295">
        <f>1.8*(1.8*2+9)+1.8*6</f>
        <v>33.48</v>
      </c>
      <c r="H193" s="296"/>
      <c r="I193" s="96" t="str">
        <f>IFERROR(IF(E193="",VLOOKUP(F193,价格表,2,0),(VLOOKUP(E193,IF({1,0},价格引用表!K:K,价格引用表!I:I),2,0))),"")</f>
        <v>㎡</v>
      </c>
      <c r="J193" s="108">
        <f ca="1">IF(E193="",VLOOKUP(F193,价格表,5,0),VLOOKUP(E193,INDIRECT("价格引用表!K"&amp;MATCH(D193,价格引用表!H:H,0)&amp;":L1200"),2,0))</f>
        <v>20</v>
      </c>
      <c r="K193" s="298">
        <v>1</v>
      </c>
      <c r="L193" s="108">
        <f ca="1" t="shared" si="142"/>
        <v>670</v>
      </c>
      <c r="M193" s="114"/>
      <c r="N193" s="106">
        <v>42</v>
      </c>
      <c r="O193" s="107"/>
      <c r="P193" s="107"/>
      <c r="Q193" s="292"/>
      <c r="R193" s="299">
        <f t="shared" si="145"/>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34</v>
      </c>
      <c r="D194" s="107" t="s">
        <v>341</v>
      </c>
      <c r="E194" s="292" t="s">
        <v>388</v>
      </c>
      <c r="F194" s="108" t="str">
        <f t="shared" si="141"/>
        <v>材树</v>
      </c>
      <c r="G194" s="295">
        <v>6</v>
      </c>
      <c r="H194" s="296"/>
      <c r="I194" s="96" t="str">
        <f>IFERROR(IF(E194="",VLOOKUP(F194,价格表,2,0),(VLOOKUP(E194,IF({1,0},价格引用表!K:K,价格引用表!I:I),2,0))),"")</f>
        <v>棵</v>
      </c>
      <c r="J194" s="108">
        <f ca="1">IF(E194="",VLOOKUP(F194,价格表,5,0),VLOOKUP(E194,INDIRECT("价格引用表!K"&amp;MATCH(D194,价格引用表!H:H,0)&amp;":L1200"),2,0))</f>
        <v>80</v>
      </c>
      <c r="K194" s="298">
        <v>1</v>
      </c>
      <c r="L194" s="108">
        <f ca="1" t="shared" si="142"/>
        <v>480</v>
      </c>
      <c r="M194" s="114"/>
      <c r="N194" s="106">
        <v>43</v>
      </c>
      <c r="O194" s="107"/>
      <c r="P194" s="107"/>
      <c r="Q194" s="292"/>
      <c r="R194" s="299">
        <f t="shared" si="145"/>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34</v>
      </c>
      <c r="D195" s="107" t="s">
        <v>341</v>
      </c>
      <c r="E195" s="292" t="s">
        <v>389</v>
      </c>
      <c r="F195" s="108" t="str">
        <f t="shared" si="141"/>
        <v>材树</v>
      </c>
      <c r="G195" s="293">
        <v>1</v>
      </c>
      <c r="H195" s="294"/>
      <c r="I195" s="96" t="str">
        <f>IFERROR(IF(E195="",VLOOKUP(F195,价格表,2,0),(VLOOKUP(E195,IF({1,0},价格引用表!K:K,价格引用表!I:I),2,0))),"")</f>
        <v>棵</v>
      </c>
      <c r="J195" s="108">
        <f ca="1">IF(E195="",VLOOKUP(F195,价格表,5,0),VLOOKUP(E195,INDIRECT("价格引用表!K"&amp;MATCH(D195,价格引用表!H:H,0)&amp;":L1200"),2,0))</f>
        <v>150</v>
      </c>
      <c r="K195" s="298">
        <v>1</v>
      </c>
      <c r="L195" s="108">
        <f ca="1" t="shared" si="142"/>
        <v>150</v>
      </c>
      <c r="M195" s="114"/>
      <c r="N195" s="106">
        <v>44</v>
      </c>
      <c r="O195" s="107"/>
      <c r="P195" s="107"/>
      <c r="Q195" s="292"/>
      <c r="R195" s="299">
        <f t="shared" ref="R195:R196" si="146">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34</v>
      </c>
      <c r="D196" s="107" t="s">
        <v>341</v>
      </c>
      <c r="E196" s="292" t="s">
        <v>394</v>
      </c>
      <c r="F196" s="108" t="str">
        <f t="shared" si="141"/>
        <v>材树</v>
      </c>
      <c r="G196" s="295">
        <v>1</v>
      </c>
      <c r="H196" s="296"/>
      <c r="I196" s="96" t="str">
        <f>IFERROR(IF(E196="",VLOOKUP(F196,价格表,2,0),(VLOOKUP(E196,IF({1,0},价格引用表!K:K,价格引用表!I:I),2,0))),"")</f>
        <v>棵</v>
      </c>
      <c r="J196" s="108">
        <f ca="1">IF(E196="",VLOOKUP(F196,价格表,5,0),VLOOKUP(E196,INDIRECT("价格引用表!K"&amp;MATCH(D196,价格引用表!H:H,0)&amp;":L1200"),2,0))</f>
        <v>750</v>
      </c>
      <c r="K196" s="298">
        <v>1</v>
      </c>
      <c r="L196" s="108">
        <f ca="1" t="shared" si="142"/>
        <v>750</v>
      </c>
      <c r="M196" s="114"/>
      <c r="N196" s="106">
        <v>45</v>
      </c>
      <c r="O196" s="107"/>
      <c r="P196" s="107"/>
      <c r="Q196" s="292"/>
      <c r="R196" s="299">
        <f t="shared" si="146"/>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34</v>
      </c>
      <c r="D197" s="107" t="s">
        <v>341</v>
      </c>
      <c r="E197" s="292" t="s">
        <v>394</v>
      </c>
      <c r="F197" s="108" t="str">
        <f t="shared" si="141"/>
        <v>材树</v>
      </c>
      <c r="G197" s="295">
        <v>4</v>
      </c>
      <c r="H197" s="296"/>
      <c r="I197" s="96" t="str">
        <f>IFERROR(IF(E197="",VLOOKUP(F197,价格表,2,0),(VLOOKUP(E197,IF({1,0},价格引用表!K:K,价格引用表!I:I),2,0))),"")</f>
        <v>棵</v>
      </c>
      <c r="J197" s="108">
        <f ca="1">IF(E197="",VLOOKUP(F197,价格表,5,0),VLOOKUP(E197,INDIRECT("价格引用表!K"&amp;MATCH(D197,价格引用表!H:H,0)&amp;":L1200"),2,0))</f>
        <v>750</v>
      </c>
      <c r="K197" s="298">
        <v>1</v>
      </c>
      <c r="L197" s="108">
        <f ca="1" t="shared" si="142"/>
        <v>3000</v>
      </c>
      <c r="M197" s="114"/>
      <c r="N197" s="106">
        <v>46</v>
      </c>
      <c r="O197" s="107"/>
      <c r="P197" s="107"/>
      <c r="Q197" s="292"/>
      <c r="R197" s="135">
        <f t="shared" ref="R187:R212" si="147">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34</v>
      </c>
      <c r="D198" s="107" t="s">
        <v>341</v>
      </c>
      <c r="E198" s="292" t="s">
        <v>396</v>
      </c>
      <c r="F198" s="108" t="str">
        <f t="shared" si="141"/>
        <v>材树</v>
      </c>
      <c r="G198" s="295">
        <v>3</v>
      </c>
      <c r="H198" s="296"/>
      <c r="I198" s="96" t="str">
        <f>IFERROR(IF(E198="",VLOOKUP(F198,价格表,2,0),(VLOOKUP(E198,IF({1,0},价格引用表!K:K,价格引用表!I:I),2,0))),"")</f>
        <v>棵</v>
      </c>
      <c r="J198" s="108">
        <f ca="1">IF(E198="",VLOOKUP(F198,价格表,5,0),VLOOKUP(E198,INDIRECT("价格引用表!K"&amp;MATCH(D198,价格引用表!H:H,0)&amp;":L1200"),2,0))</f>
        <v>1150</v>
      </c>
      <c r="K198" s="298">
        <v>1</v>
      </c>
      <c r="L198" s="108">
        <f ca="1" t="shared" si="142"/>
        <v>3450</v>
      </c>
      <c r="M198" s="114"/>
      <c r="N198" s="106">
        <v>47</v>
      </c>
      <c r="O198" s="107"/>
      <c r="P198" s="107"/>
      <c r="Q198" s="292"/>
      <c r="R198" s="135">
        <f t="shared" si="147"/>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34</v>
      </c>
      <c r="D199" s="107" t="s">
        <v>341</v>
      </c>
      <c r="E199" s="292" t="s">
        <v>395</v>
      </c>
      <c r="F199" s="108" t="str">
        <f t="shared" si="141"/>
        <v>材树</v>
      </c>
      <c r="G199" s="295">
        <v>1</v>
      </c>
      <c r="H199" s="296"/>
      <c r="I199" s="96" t="str">
        <f>IFERROR(IF(E199="",VLOOKUP(F199,价格表,2,0),(VLOOKUP(E199,IF({1,0},价格引用表!K:K,价格引用表!I:I),2,0))),"")</f>
        <v>棵</v>
      </c>
      <c r="J199" s="108">
        <f ca="1">IF(E199="",VLOOKUP(F199,价格表,5,0),VLOOKUP(E199,INDIRECT("价格引用表!K"&amp;MATCH(D199,价格引用表!H:H,0)&amp;":L1200"),2,0))</f>
        <v>950</v>
      </c>
      <c r="K199" s="298">
        <v>1</v>
      </c>
      <c r="L199" s="108">
        <f ca="1" t="shared" si="142"/>
        <v>950</v>
      </c>
      <c r="M199" s="114"/>
      <c r="N199" s="106">
        <v>48</v>
      </c>
      <c r="O199" s="107"/>
      <c r="P199" s="107"/>
      <c r="Q199" s="292"/>
      <c r="R199" s="135">
        <f t="shared" si="147"/>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34</v>
      </c>
      <c r="D200" s="107" t="s">
        <v>343</v>
      </c>
      <c r="E200" s="292" t="s">
        <v>403</v>
      </c>
      <c r="F200" s="108" t="str">
        <f t="shared" si="141"/>
        <v>果树</v>
      </c>
      <c r="G200" s="295">
        <v>5</v>
      </c>
      <c r="H200" s="296"/>
      <c r="I200" s="96" t="str">
        <f>IFERROR(IF(E200="",VLOOKUP(F200,价格表,2,0),(VLOOKUP(E200,IF({1,0},价格引用表!K:K,价格引用表!I:I),2,0))),"")</f>
        <v>棵</v>
      </c>
      <c r="J200" s="108">
        <f ca="1">IF(E200="",VLOOKUP(F200,价格表,5,0),VLOOKUP(E200,INDIRECT("价格引用表!K"&amp;MATCH(D200,价格引用表!H:H,0)&amp;":L1200"),2,0))</f>
        <v>50</v>
      </c>
      <c r="K200" s="298">
        <v>1</v>
      </c>
      <c r="L200" s="108">
        <f ca="1" t="shared" si="142"/>
        <v>250</v>
      </c>
      <c r="M200" s="114"/>
      <c r="N200" s="106">
        <v>49</v>
      </c>
      <c r="O200" s="107"/>
      <c r="P200" s="107"/>
      <c r="Q200" s="292"/>
      <c r="R200" s="135">
        <f t="shared" si="147"/>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34</v>
      </c>
      <c r="D201" s="107" t="s">
        <v>343</v>
      </c>
      <c r="E201" s="292" t="s">
        <v>405</v>
      </c>
      <c r="F201" s="108" t="str">
        <f t="shared" si="141"/>
        <v>果树</v>
      </c>
      <c r="G201" s="295">
        <v>2</v>
      </c>
      <c r="H201" s="296"/>
      <c r="I201" s="96" t="str">
        <f>IFERROR(IF(E201="",VLOOKUP(F201,价格表,2,0),(VLOOKUP(E201,IF({1,0},价格引用表!K:K,价格引用表!I:I),2,0))),"")</f>
        <v>棵</v>
      </c>
      <c r="J201" s="108">
        <f ca="1">IF(E201="",VLOOKUP(F201,价格表,5,0),VLOOKUP(E201,INDIRECT("价格引用表!K"&amp;MATCH(D201,价格引用表!H:H,0)&amp;":L1200"),2,0))</f>
        <v>200</v>
      </c>
      <c r="K201" s="298">
        <v>1</v>
      </c>
      <c r="L201" s="108">
        <f ca="1" t="shared" si="142"/>
        <v>400</v>
      </c>
      <c r="M201" s="114"/>
      <c r="N201" s="106">
        <v>50</v>
      </c>
      <c r="O201" s="107"/>
      <c r="P201" s="107"/>
      <c r="Q201" s="292"/>
      <c r="R201" s="135">
        <f t="shared" si="147"/>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34</v>
      </c>
      <c r="D202" s="107" t="s">
        <v>352</v>
      </c>
      <c r="E202" s="292" t="s">
        <v>420</v>
      </c>
      <c r="F202" s="108" t="str">
        <f t="shared" si="141"/>
        <v>香椿树</v>
      </c>
      <c r="G202" s="295">
        <v>2</v>
      </c>
      <c r="H202" s="296"/>
      <c r="I202" s="96" t="str">
        <f>IFERROR(IF(E202="",VLOOKUP(F202,价格表,2,0),(VLOOKUP(E202,IF({1,0},价格引用表!K:K,价格引用表!I:I),2,0))),"")</f>
        <v>棵</v>
      </c>
      <c r="J202" s="108">
        <f ca="1">IF(E202="",VLOOKUP(F202,价格表,5,0),VLOOKUP(E202,INDIRECT("价格引用表!K"&amp;MATCH(D202,价格引用表!H:H,0)&amp;":L1200"),2,0))</f>
        <v>20</v>
      </c>
      <c r="K202" s="298">
        <v>1</v>
      </c>
      <c r="L202" s="108">
        <f ca="1" t="shared" si="142"/>
        <v>40</v>
      </c>
      <c r="M202" s="114"/>
      <c r="N202" s="106">
        <v>51</v>
      </c>
      <c r="O202" s="107"/>
      <c r="P202" s="107"/>
      <c r="Q202" s="292"/>
      <c r="R202" s="135">
        <f t="shared" si="147"/>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7"/>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7"/>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7"/>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7"/>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7"/>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7"/>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7"/>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7"/>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7"/>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7"/>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38839</v>
      </c>
      <c r="W219" s="317"/>
      <c r="X219" s="136"/>
    </row>
    <row r="220" ht="42" customHeight="1" spans="1:24">
      <c r="A220" s="435" t="s">
        <v>1119</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1120</v>
      </c>
      <c r="S220" s="310"/>
      <c r="T220" s="310"/>
      <c r="U220" s="306">
        <f ca="1">V219</f>
        <v>38839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C30 C31:C32 C33:C59 C62:C91 C94:C114 C117:C137 C140:C160 C163:C183 O30:O59 O62:O91 O94:O114 O117:O137 O140:O160 O163:O183">
      <formula1>价格引用表!$E$3:$E$13</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186:E186 E187 E188 E194 E200 E201 D30:D59 D62:D91 D94:D114 D117:D137 D140:D160 D163:D183 D187:D188 D194:D199 D200:D201 E195:E199 P30:P59 P62:P91 P94:P114 P117:P137 P140:P160 P163:P183 P186:Q218 D189:E193 D202:E219">
      <formula1>INDIRECT(C30)</formula1>
    </dataValidation>
    <dataValidation type="list" allowBlank="1" showInputMessage="1" showErrorMessage="1" sqref="C186:C188 C189:C193 C194:C201 C202: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E22" sqref="E2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0207111-01-01-0004-Z1</v>
      </c>
      <c r="C3" s="36"/>
      <c r="D3" s="36"/>
      <c r="E3" s="37" t="str">
        <f>输机表!U2&amp;输机表!Y2</f>
        <v>康正（容城）2023评字第4号-高小王村-1-4</v>
      </c>
      <c r="F3" s="37"/>
      <c r="G3" s="37"/>
      <c r="H3" s="37"/>
    </row>
    <row r="4" ht="16.5" customHeight="1" spans="1:8">
      <c r="A4" s="38" t="s">
        <v>1044</v>
      </c>
      <c r="B4" s="39" t="str">
        <f>输机表!D2</f>
        <v>高海山</v>
      </c>
      <c r="C4" s="40"/>
      <c r="D4" s="41" t="s">
        <v>1045</v>
      </c>
      <c r="E4" s="42"/>
      <c r="F4" s="39" t="str">
        <f>输机表!F2</f>
        <v>容城县高小王村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27.69</v>
      </c>
      <c r="C7" s="50">
        <f ca="1">IF(COUNTIF(输机表!$C$4:$C$27,K7&amp;"*")=0,IFERROR(VLOOKUP(K7,房体结构,23,0),""),ROUND(SUMIF(输机表!$C$4:$C$27,K7&amp;"*",输机表!$Z$4:$Z$27)/B7,0))</f>
        <v>773</v>
      </c>
      <c r="D7" s="50">
        <f ca="1">IFERROR(ROUND(C7*B7,0),"")</f>
        <v>21404</v>
      </c>
      <c r="E7" s="50" t="str">
        <f>IF(COUNTIF(输机表!$C$4:$C$27,L7&amp;"*")&gt;0,L7,IFERROR(VLOOKUP(L7,房体结构,1,0),""))</f>
        <v>Y1</v>
      </c>
      <c r="F7" s="51">
        <f ca="1">IF(COUNTIF(输机表!$C$4:$C$27,L7&amp;"*")=0,IFERROR(VLOOKUP(L7,房体结构,17,0),""),SUMIF(输机表!$C$4:$C$27,L7&amp;"*",输机表!$S$4:$S$7))</f>
        <v>449.41</v>
      </c>
      <c r="G7" s="50">
        <f ca="1">IF(COUNTIF(输机表!$C$4:$C$27,L7&amp;"*")=0,IFERROR(VLOOKUP(L7,房体结构,23,0),""),ROUND(SUMIF(输机表!$C$4:$C$27,L7&amp;"*",输机表!$Z$4:$Z$27)/F7,0))</f>
        <v>972</v>
      </c>
      <c r="H7" s="50">
        <f ca="1">IFERROR(ROUND(G7*F7,0),"")</f>
        <v>436827</v>
      </c>
      <c r="K7" s="74" t="s">
        <v>1124</v>
      </c>
      <c r="L7" s="74" t="s">
        <v>1008</v>
      </c>
      <c r="M7" s="75" t="s">
        <v>1125</v>
      </c>
      <c r="R7" s="78"/>
    </row>
    <row r="8" ht="19.5" customHeight="1" spans="1:13">
      <c r="A8" s="50" t="str">
        <f>IF(COUNTIF(输机表!$C$4:$C$27,K8&amp;"*")&gt;0,K8,IFERROR(VLOOKUP(K8,房体结构,1,0),""))</f>
        <v>Y2</v>
      </c>
      <c r="B8" s="51">
        <f ca="1">IF(COUNTIF(输机表!$C$4:$C$27,K8&amp;"*")=0,IFERROR(VLOOKUP(K8,房体结构,17,0),""),SUMIF(输机表!$C$4:$C$27,K8&amp;"*",输机表!$S$4:$S$7))</f>
        <v>32.83</v>
      </c>
      <c r="C8" s="50">
        <f ca="1">IF(COUNTIF(输机表!$C$4:$C$27,K8&amp;"*")=0,IFERROR(VLOOKUP(K8,房体结构,23,0),""),ROUND(SUMIF(输机表!$C$4:$C$27,K8&amp;"*",输机表!$Z$4:$Z$27)/B8,0))</f>
        <v>418</v>
      </c>
      <c r="D8" s="50">
        <f ca="1" t="shared" ref="D8:D11" si="0">IFERROR(ROUND(C8*B8,0),"")</f>
        <v>13723</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1017</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1055</v>
      </c>
      <c r="B12" s="48"/>
      <c r="C12" s="52">
        <f ca="1">SUM(B7:B11)+SUM(F7:F11)</f>
        <v>509.93</v>
      </c>
      <c r="D12" s="53"/>
      <c r="E12" s="54" t="s">
        <v>1056</v>
      </c>
      <c r="F12" s="54"/>
      <c r="G12" s="55">
        <f ca="1">SUM(D7:D11)+SUM(H7:H11)</f>
        <v>471954</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9.28</v>
      </c>
      <c r="C15" s="58" t="str">
        <f ca="1" t="shared" ref="C15:C26" si="4">IFERROR(VLOOKUP(K15,附属物位置,6,0),"")</f>
        <v>㎡</v>
      </c>
      <c r="D15" s="59">
        <f ca="1" t="shared" ref="D15:D26" si="5">IF(A15="","",SUMIF(附属物名称,A15,附属物金额))</f>
        <v>1670</v>
      </c>
      <c r="E15" s="59" t="str">
        <f ca="1" t="shared" ref="E15:E26" si="6">IFERROR(VLOOKUP(L15,附属物位置,4,0),"")</f>
        <v>砖墙</v>
      </c>
      <c r="F15" s="58">
        <f ca="1" t="shared" ref="F15:F40" si="7">IF(E15="","",SUMIF(附属物名称,E15,附属物数量))</f>
        <v>14.72</v>
      </c>
      <c r="G15" s="58" t="str">
        <f ca="1" t="shared" ref="G15:G26" si="8">IFERROR(VLOOKUP(L15,附属物位置,6,0),"")</f>
        <v>㎡</v>
      </c>
      <c r="H15" s="59">
        <f ca="1" t="shared" ref="H15:H26" si="9">IF(E15="","",SUMIF(附属物名称,E15,附属物金额))</f>
        <v>2189</v>
      </c>
      <c r="K15" s="77">
        <v>1</v>
      </c>
      <c r="L15" s="77">
        <v>2</v>
      </c>
      <c r="M15" s="76"/>
    </row>
    <row r="16" ht="17.25" customHeight="1" spans="1:13">
      <c r="A16" s="58" t="str">
        <f ca="1" t="shared" si="2"/>
        <v>水泥地面</v>
      </c>
      <c r="B16" s="58">
        <f ca="1" t="shared" si="3"/>
        <v>106.61</v>
      </c>
      <c r="C16" s="58" t="str">
        <f ca="1" t="shared" si="4"/>
        <v>㎡</v>
      </c>
      <c r="D16" s="59">
        <f ca="1" t="shared" si="5"/>
        <v>5331</v>
      </c>
      <c r="E16" s="59" t="str">
        <f ca="1" t="shared" si="6"/>
        <v>平砖地面</v>
      </c>
      <c r="F16" s="58">
        <f ca="1" t="shared" si="7"/>
        <v>76.29</v>
      </c>
      <c r="G16" s="58" t="str">
        <f ca="1" t="shared" si="8"/>
        <v>㎡</v>
      </c>
      <c r="H16" s="59">
        <f ca="1" t="shared" si="9"/>
        <v>1907</v>
      </c>
      <c r="K16" s="77">
        <v>3</v>
      </c>
      <c r="L16" s="77">
        <v>4</v>
      </c>
      <c r="M16" s="76"/>
    </row>
    <row r="17" ht="17.25" customHeight="1" spans="1:13">
      <c r="A17" s="58" t="str">
        <f ca="1" t="shared" si="2"/>
        <v>空调</v>
      </c>
      <c r="B17" s="58">
        <f ca="1" t="shared" si="3"/>
        <v>2</v>
      </c>
      <c r="C17" s="58" t="str">
        <f ca="1" t="shared" si="4"/>
        <v>台</v>
      </c>
      <c r="D17" s="59">
        <f ca="1" t="shared" si="5"/>
        <v>800</v>
      </c>
      <c r="E17" s="59" t="str">
        <f ca="1" t="shared" si="6"/>
        <v>监控摄像头</v>
      </c>
      <c r="F17" s="58">
        <f ca="1" t="shared" si="7"/>
        <v>2</v>
      </c>
      <c r="G17" s="58" t="str">
        <f ca="1" t="shared" si="8"/>
        <v>个</v>
      </c>
      <c r="H17" s="59">
        <f ca="1" t="shared" si="9"/>
        <v>400</v>
      </c>
      <c r="K17" s="77">
        <v>5</v>
      </c>
      <c r="L17" s="77">
        <v>6</v>
      </c>
      <c r="M17" s="76"/>
    </row>
    <row r="18" ht="17.25" customHeight="1" spans="1:13">
      <c r="A18" s="58" t="str">
        <f ca="1" t="shared" si="2"/>
        <v>铁丝网围挡</v>
      </c>
      <c r="B18" s="58">
        <f ca="1" t="shared" si="3"/>
        <v>33.48</v>
      </c>
      <c r="C18" s="58" t="str">
        <f ca="1" t="shared" si="4"/>
        <v>㎡</v>
      </c>
      <c r="D18" s="59">
        <f ca="1" t="shared" si="5"/>
        <v>670</v>
      </c>
      <c r="E18" s="59" t="str">
        <f ca="1" t="shared" si="6"/>
        <v>材树</v>
      </c>
      <c r="F18" s="58">
        <f ca="1" t="shared" si="7"/>
        <v>16</v>
      </c>
      <c r="G18" s="58" t="str">
        <f ca="1" t="shared" si="8"/>
        <v>棵</v>
      </c>
      <c r="H18" s="59">
        <f ca="1" t="shared" si="9"/>
        <v>8780</v>
      </c>
      <c r="K18" s="77">
        <v>7</v>
      </c>
      <c r="L18" s="77">
        <v>8</v>
      </c>
      <c r="M18" s="76"/>
    </row>
    <row r="19" ht="17.25" customHeight="1" spans="1:13">
      <c r="A19" s="58" t="str">
        <f ca="1" t="shared" si="2"/>
        <v>果树</v>
      </c>
      <c r="B19" s="58">
        <f ca="1" t="shared" si="3"/>
        <v>7</v>
      </c>
      <c r="C19" s="58" t="str">
        <f ca="1" t="shared" si="4"/>
        <v>棵</v>
      </c>
      <c r="D19" s="59">
        <f ca="1" t="shared" si="5"/>
        <v>650</v>
      </c>
      <c r="E19" s="59" t="str">
        <f ca="1" t="shared" si="6"/>
        <v>香椿树</v>
      </c>
      <c r="F19" s="58">
        <f ca="1" t="shared" si="7"/>
        <v>2</v>
      </c>
      <c r="G19" s="58" t="str">
        <f ca="1" t="shared" si="8"/>
        <v>棵</v>
      </c>
      <c r="H19" s="59">
        <f ca="1" t="shared" si="9"/>
        <v>40</v>
      </c>
      <c r="K19" s="77">
        <v>9</v>
      </c>
      <c r="L19" s="77">
        <v>10</v>
      </c>
      <c r="M19" s="76"/>
    </row>
    <row r="20" ht="17.25" customHeight="1" spans="1:13">
      <c r="A20" s="58" t="str">
        <f ca="1" t="shared" si="2"/>
        <v>P1</v>
      </c>
      <c r="B20" s="58">
        <f ca="1" t="shared" si="3"/>
        <v>10.11</v>
      </c>
      <c r="C20" s="58" t="str">
        <f ca="1" t="shared" si="4"/>
        <v>㎡</v>
      </c>
      <c r="D20" s="59">
        <f ca="1" t="shared" si="5"/>
        <v>1978</v>
      </c>
      <c r="E20" s="59" t="str">
        <f ca="1" t="shared" si="6"/>
        <v>P2</v>
      </c>
      <c r="F20" s="58">
        <f ca="1" t="shared" si="7"/>
        <v>83.43</v>
      </c>
      <c r="G20" s="58" t="str">
        <f ca="1" t="shared" si="8"/>
        <v>㎡</v>
      </c>
      <c r="H20" s="59">
        <f ca="1" t="shared" si="9"/>
        <v>13076</v>
      </c>
      <c r="K20" s="77">
        <v>11</v>
      </c>
      <c r="L20" s="77">
        <v>12</v>
      </c>
      <c r="M20" s="76"/>
    </row>
    <row r="21" ht="17.25" customHeight="1" spans="1:13">
      <c r="A21" s="58" t="str">
        <f ca="1" t="shared" si="2"/>
        <v>门垛</v>
      </c>
      <c r="B21" s="58">
        <f ca="1" t="shared" si="3"/>
        <v>1</v>
      </c>
      <c r="C21" s="58" t="str">
        <f ca="1" t="shared" si="4"/>
        <v>对</v>
      </c>
      <c r="D21" s="59">
        <f ca="1" t="shared" si="5"/>
        <v>1348</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38839</v>
      </c>
      <c r="H41" s="61"/>
      <c r="K41" s="77">
        <v>53</v>
      </c>
      <c r="M41" s="76"/>
    </row>
    <row r="42" ht="17.25" customHeight="1" spans="1:8">
      <c r="A42" s="60" t="s">
        <v>1063</v>
      </c>
      <c r="B42" s="61"/>
      <c r="C42" s="62">
        <f ca="1">G41+G12</f>
        <v>510793</v>
      </c>
      <c r="D42" s="61"/>
      <c r="E42" s="63" t="s">
        <v>1064</v>
      </c>
      <c r="F42" s="64" t="str">
        <f ca="1">TEXT(C42,"[DBnum2]")&amp;"元整"</f>
        <v>伍拾壹万零柒佰玖拾叁元整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康正（容城）2023评字第4号-高小王村-1-4</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1135</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高海山</v>
      </c>
      <c r="E9" s="9"/>
      <c r="F9" s="9"/>
      <c r="G9" s="9"/>
      <c r="H9" s="9"/>
      <c r="I9" s="9"/>
      <c r="J9" s="9"/>
      <c r="K9" s="9"/>
      <c r="L9" s="9"/>
      <c r="M9" s="9"/>
      <c r="N9" s="9"/>
      <c r="O9" s="9"/>
      <c r="P9" s="9"/>
      <c r="Q9" s="9"/>
    </row>
    <row r="10" spans="1:17">
      <c r="A10" s="9" t="s">
        <v>1077</v>
      </c>
      <c r="B10" s="9"/>
      <c r="C10" s="9"/>
      <c r="D10" s="9" t="str">
        <f>结果通知单!F4</f>
        <v>容城县高小王村</v>
      </c>
      <c r="E10" s="9"/>
      <c r="F10" s="9"/>
      <c r="G10" s="9"/>
      <c r="H10" s="9"/>
      <c r="I10" s="9"/>
      <c r="J10" s="9"/>
      <c r="K10" s="9"/>
      <c r="L10" s="9"/>
      <c r="M10" s="9"/>
      <c r="N10" s="9"/>
      <c r="O10" s="9"/>
      <c r="P10" s="9"/>
      <c r="Q10" s="9"/>
    </row>
    <row r="11" spans="1:17">
      <c r="A11" s="9" t="s">
        <v>1078</v>
      </c>
      <c r="B11" s="9"/>
      <c r="C11" s="9"/>
      <c r="D11" s="10">
        <f ca="1">结果通知单!C12</f>
        <v>509.93</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510793</v>
      </c>
      <c r="H26" s="15"/>
      <c r="I26" s="15"/>
      <c r="J26" s="15"/>
      <c r="K26" s="15"/>
      <c r="L26" s="15"/>
      <c r="M26" s="15"/>
      <c r="N26" s="15"/>
      <c r="O26" s="15"/>
      <c r="P26" s="15"/>
      <c r="Q26" s="15"/>
    </row>
    <row r="27" spans="1:17">
      <c r="A27" s="9" t="s">
        <v>1096</v>
      </c>
      <c r="B27" s="9"/>
      <c r="C27" s="9"/>
      <c r="D27" s="9" t="str">
        <f ca="1">结果通知单!F42</f>
        <v>伍拾壹万零柒佰玖拾叁元整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1136</v>
      </c>
      <c r="F29" s="17"/>
      <c r="G29" s="17" t="s">
        <v>1099</v>
      </c>
      <c r="H29" s="18">
        <v>1120100036</v>
      </c>
      <c r="I29" s="18"/>
      <c r="J29" s="18"/>
      <c r="K29" s="17" t="s">
        <v>1100</v>
      </c>
      <c r="L29" s="17"/>
      <c r="M29" s="17"/>
      <c r="N29" s="17"/>
      <c r="O29" s="17"/>
      <c r="P29" s="28">
        <f>I32</f>
        <v>45263</v>
      </c>
      <c r="Q29" s="28"/>
    </row>
    <row r="30" ht="34.5" customHeight="1" spans="1:17">
      <c r="A30" s="8"/>
      <c r="B30" s="17" t="s">
        <v>1098</v>
      </c>
      <c r="C30" s="17"/>
      <c r="D30" s="17"/>
      <c r="E30" s="17" t="s">
        <v>1137</v>
      </c>
      <c r="F30" s="17"/>
      <c r="G30" s="17" t="s">
        <v>1099</v>
      </c>
      <c r="H30" s="18">
        <v>1120210057</v>
      </c>
      <c r="I30" s="18"/>
      <c r="J30" s="18"/>
      <c r="K30" s="17" t="s">
        <v>1100</v>
      </c>
      <c r="L30" s="17"/>
      <c r="M30" s="17"/>
      <c r="N30" s="17"/>
      <c r="O30" s="17"/>
      <c r="P30" s="28">
        <f>I32</f>
        <v>45263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1138</v>
      </c>
      <c r="I32" s="21">
        <f>E32+14</f>
        <v>45263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2023-11-26T01:38:35Z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