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<sst xmlns="http://schemas.openxmlformats.org/spreadsheetml/2006/main" count="5837" uniqueCount="1144">
  <si>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</si>
  <si>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</si>
  <si>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</si>
  <si>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</si>
  <si>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</si>
  <si>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</si>
  <si>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</si>
  <si>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</si>
  <si>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</si>
  <si>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</si>
  <si>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</si>
  <si>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</si>
  <si>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</si>
  <si>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</si>
  <si>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</si>
  <si>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</si>
  <si>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</si>
  <si>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</si>
  <si>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</si>
  <si>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</si>
  <si>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</si>
  <si>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</si>
  <si>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</si>
  <si>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</si>
  <si>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</si>
  <si>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</si>
  <si>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</si>
  <si>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</si>
  <si>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</si>
  <si>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</si>
  <si>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</si>
  <si>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</si>
  <si>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</si>
  <si>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</si>
  <si>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</si>
  <si>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</si>
  <si>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</si>
  <si>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</si>
  <si>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</si>
  <si>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</si>
  <si>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</si>
  <si>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</si>
  <si>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</si>
  <si>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</si>
  <si>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</si>
  <si>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</si>
  <si>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</si>
  <si>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</si>
  <si>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</si>
  <si>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</si>
  <si>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</si>
  <si>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</si>
  <si>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</si>
  <si>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</si>
  <si>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</si>
  <si>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</si>
  <si>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</si>
  <si>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</si>
  <si>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</si>
  <si>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</si>
  <si>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</si>
  <si>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</si>
  <si>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</si>
  <si>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</si>
  <si>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</si>
  <si>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</si>
  <si>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</si>
  <si>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</si>
  <si>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</si>
  <si>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</si>
  <si>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</si>
  <si>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</si>
  <si>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</si>
  <si>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</si>
  <si>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</si>
  <si>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</si>
  <si>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</si>
  <si>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</si>
  <si>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</si>
  <si>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</si>
  <si>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</si>
  <si>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</si>
  <si>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</si>
  <si>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</si>
  <si>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</si>
  <si>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</si>
  <si>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</si>
  <si>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</si>
  <si>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</si>
  <si>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</si>
  <si>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</si>
  <si>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</si>
  <si>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</si>
  <si>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</si>
  <si>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</si>
  <si>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</si>
  <si>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</si>
  <si>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</si>
  <si>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</si>
  <si>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</si>
  <si>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</si>
  <si>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</si>
  <si>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</si>
  <si>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</si>
  <si>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</si>
  <si>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</si>
  <si>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</si>
  <si>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</si>
  <si>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</si>
  <si>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</si>
  <si>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</si>
  <si>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</si>
  <si>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</si>
  <si>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</si>
  <si>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</si>
  <si>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</si>
  <si>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</si>
  <si>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</si>
  <si>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</si>
  <si>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</si>
  <si>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</si>
  <si>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</si>
  <si>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</si>
  <si>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</si>
  <si>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</si>
  <si>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</si>
  <si>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</si>
  <si>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</si>
  <si>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</si>
  <si>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</si>
  <si>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</si>
  <si>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</si>
  <si>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</si>
  <si>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</si>
  <si>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</si>
  <si>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</si>
  <si>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</si>
  <si>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</si>
  <si>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</si>
  <si>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</si>
  <si>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</si>
  <si>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</si>
  <si>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</si>
  <si>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</si>
  <si>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</si>
  <si>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</si>
  <si>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</si>
  <si>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</si>
  <si>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</si>
  <si>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</si>
  <si>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</si>
  <si>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</si>
  <si>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</si>
  <si>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</si>
  <si>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</si>
  <si>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</si>
  <si>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</si>
  <si>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</si>
  <si>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</si>
  <si>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</si>
  <si>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</si>
  <si>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</si>
  <si>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</si>
  <si>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</si>
  <si>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</si>
  <si>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</si>
  <si>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</si>
  <si>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</si>
  <si>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</si>
  <si>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</si>
  <si>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</si>
  <si>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</si>
  <si>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</si>
  <si>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</si>
  <si>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</si>
  <si>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</si>
  <si>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</si>
  <si>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</si>
  <si>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</si>
  <si>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</si>
  <si>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</si>
  <si>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</si>
  <si>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</si>
  <si>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</si>
  <si>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</si>
  <si>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</si>
  <si>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</si>
  <si>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</si>
  <si>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</si>
  <si>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</si>
  <si>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</si>
  <si>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</si>
  <si>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</si>
  <si>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</si>
  <si>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</si>
  <si>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</si>
  <si>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</si>
  <si>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</si>
  <si>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</si>
  <si>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</si>
  <si>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</si>
  <si>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</si>
  <si>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</si>
  <si>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</si>
  <si>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</si>
  <si>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</si>
  <si>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</si>
  <si>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</si>
  <si>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</si>
  <si>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</si>
  <si>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</si>
  <si>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</si>
  <si>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</si>
  <si>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</si>
  <si>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</si>
  <si>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</si>
  <si>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</si>
  <si>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</si>
  <si>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</si>
  <si>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</si>
  <si>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</si>
  <si>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</si>
  <si>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</si>
  <si>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</si>
  <si>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</si>
  <si>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</si>
  <si>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</si>
  <si>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</si>
  <si>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</si>
  <si>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</si>
  <si>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</si>
  <si>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</si>
  <si>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</si>
  <si>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</si>
  <si>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</si>
  <si>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</si>
  <si>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</si>
  <si>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</si>
  <si>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</si>
  <si>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</si>
  <si>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</si>
  <si>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</si>
  <si>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</si>
  <si>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</si>
  <si>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</si>
  <si>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</si>
  <si>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</si>
  <si>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</si>
  <si>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</si>
  <si>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</si>
  <si>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</si>
  <si>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</si>
  <si>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</si>
  <si>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</si>
  <si>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</si>
  <si>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</si>
  <si>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</si>
  <si>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</si>
  <si>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</si>
  <si>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</si>
  <si>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</si>
  <si>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</si>
  <si>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</si>
  <si>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</si>
  <si>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</si>
  <si>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</si>
  <si>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</si>
  <si>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</si>
  <si>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</si>
  <si>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</si>
  <si>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</si>
  <si>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</si>
  <si>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</si>
  <si>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</si>
  <si>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</si>
  <si>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</si>
  <si>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</si>
  <si>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</si>
  <si>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</si>
  <si>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</si>
  <si>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</si>
  <si>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</si>
  <si>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</si>
  <si>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</si>
  <si>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</si>
  <si>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</si>
  <si>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</si>
  <si>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</si>
  <si>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</si>
  <si>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</si>
  <si>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</si>
  <si>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</si>
  <si>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</si>
  <si>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</si>
  <si>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</si>
  <si>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</si>
  <si>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</si>
  <si>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</si>
  <si>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</si>
  <si>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</si>
  <si>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</si>
  <si>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</si>
  <si>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</si>
  <si>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</si>
  <si>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</si>
  <si>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</si>
  <si>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</si>
  <si>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</si>
  <si>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</si>
  <si>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</si>
  <si>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</si>
  <si>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</si>
  <si>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</si>
  <si>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</si>
  <si>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</si>
  <si>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</si>
  <si>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</si>
  <si>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</si>
  <si>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</si>
  <si>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</si>
  <si>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</si>
  <si>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</si>
  <si>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</si>
  <si>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</si>
  <si>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</si>
  <si>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</si>
  <si>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</si>
  <si>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</si>
  <si>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</si>
  <si>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</si>
  <si>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</si>
  <si>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</si>
  <si>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</si>
  <si>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</si>
  <si>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</si>
  <si>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</si>
  <si>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</si>
  <si>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</si>
  <si>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</si>
  <si>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</si>
  <si>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</si>
  <si>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</si>
  <si>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</si>
  <si>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</si>
  <si>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</si>
  <si>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</si>
  <si>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</si>
  <si>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</si>
  <si>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</si>
  <si>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</si>
  <si>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</si>
  <si>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</si>
  <si>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</si>
  <si>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</si>
  <si>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</si>
  <si>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</si>
  <si>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</si>
  <si>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</si>
  <si>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</si>
  <si>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</si>
  <si>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</si>
  <si>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</si>
  <si>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</si>
  <si>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</si>
  <si>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</si>
  <si>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</si>
  <si>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</si>
  <si>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</si>
  <si>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</si>
  <si>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</si>
  <si>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</si>
  <si>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</si>
  <si>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</si>
  <si>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</si>
  <si>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</si>
  <si>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</si>
  <si>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</si>
  <si>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</si>
  <si>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</si>
  <si>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</si>
  <si>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</si>
  <si>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</si>
  <si>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</si>
  <si>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</si>
  <si>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</si>
  <si>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</si>
  <si>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</si>
  <si>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</si>
  <si>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</si>
  <si>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</si>
  <si>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</si>
  <si>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</si>
  <si>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</si>
  <si>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</si>
  <si>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</si>
  <si>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</si>
  <si>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</si>
  <si>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</si>
  <si>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</si>
  <si>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</si>
  <si>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</si>
  <si>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</si>
  <si>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</si>
  <si>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</si>
  <si>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</si>
  <si>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</si>
  <si>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</si>
  <si>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</si>
  <si>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</si>
  <si>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</si>
  <si>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</si>
  <si>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</si>
  <si>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</si>
  <si>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</si>
  <si>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</si>
  <si>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</si>
  <si>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</si>
  <si>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</si>
  <si>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</si>
  <si>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</si>
  <si>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</si>
  <si>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</si>
  <si>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</si>
  <si>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</si>
  <si>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</si>
  <si>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</si>
  <si>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</si>
  <si>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</si>
  <si>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</si>
  <si>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</si>
  <si>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</si>
  <si>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</si>
  <si>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</si>
  <si>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</si>
  <si>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</si>
  <si>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</si>
  <si>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</si>
  <si>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</si>
  <si>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</si>
  <si>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</si>
  <si>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</si>
  <si>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</si>
  <si>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</si>
  <si>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</si>
  <si>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</si>
  <si>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</si>
  <si>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</si>
  <si>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</si>
  <si>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</si>
  <si>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</si>
  <si>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</si>
  <si>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</si>
  <si>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</si>
  <si>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</si>
  <si>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</si>
  <si>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</si>
  <si>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</si>
  <si>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</si>
  <si>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</si>
  <si>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</si>
  <si>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</si>
  <si>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</si>
  <si>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</si>
  <si>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</si>
  <si>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</si>
  <si>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</si>
  <si>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</si>
  <si>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</si>
  <si>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</si>
  <si>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</si>
  <si>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</si>
  <si>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</si>
  <si>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</si>
  <si>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</si>
  <si>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</si>
  <si>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</si>
  <si>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</si>
  <si>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</si>
  <si>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</si>
  <si>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</si>
  <si>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</si>
  <si>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</si>
  <si>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</si>
  <si>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</si>
  <si>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</si>
  <si>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</si>
  <si>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</si>
  <si>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</si>
  <si>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</si>
  <si>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</si>
  <si>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</si>
  <si>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</si>
  <si>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</si>
  <si>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</si>
  <si>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</si>
  <si>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</si>
  <si>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</si>
  <si>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</si>
  <si>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</si>
  <si>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</si>
  <si>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</si>
  <si>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</si>
  <si>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</si>
  <si>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</si>
  <si>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</si>
  <si>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</si>
  <si>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</si>
  <si>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</si>
  <si>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</si>
  <si>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</si>
  <si>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</si>
  <si>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</si>
  <si>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</si>
  <si>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</si>
  <si>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</si>
  <si>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</si>
  <si>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</si>
  <si>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</si>
  <si>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</si>
  <si>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</si>
  <si>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</si>
  <si>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</si>
  <si>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</si>
  <si>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</si>
  <si>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</si>
  <si>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</si>
  <si>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</si>
  <si>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</si>
  <si>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</si>
  <si>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</si>
  <si>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</si>
  <si>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</si>
  <si>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</si>
  <si>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</si>
  <si>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</si>
  <si>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</si>
  <si>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</si>
  <si>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</si>
  <si>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</si>
  <si>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</si>
  <si>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</si>
  <si>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</si>
  <si>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</si>
  <si>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</si>
  <si>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</si>
  <si>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</si>
  <si>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</si>
  <si>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</si>
  <si>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</si>
  <si>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</si>
  <si>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</si>
  <si>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</si>
  <si>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</si>
  <si>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</si>
  <si>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</si>
  <si>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</si>
  <si>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</si>
  <si>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</si>
  <si>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</si>
  <si>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</si>
  <si>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</si>
  <si>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</si>
  <si>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</si>
  <si>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</si>
  <si>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</si>
  <si>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</si>
  <si>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</si>
  <si>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</si>
  <si>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</si>
  <si>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</si>
  <si>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</si>
  <si>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</si>
  <si>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</si>
  <si>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</si>
  <si>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</si>
  <si>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</si>
  <si>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</si>
  <si>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</si>
  <si>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</si>
  <si>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</si>
  <si>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</si>
  <si>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</si>
  <si>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</si>
  <si>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</si>
  <si>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</si>
  <si>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</si>
  <si>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</si>
  <si>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</si>
  <si>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</si>
  <si>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</si>
  <si>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</si>
  <si>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</si>
  <si>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</si>
  <si>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</si>
  <si>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</si>
  <si>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</si>
  <si>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</si>
  <si>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</si>
  <si>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</si>
  <si>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</si>
  <si>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</si>
  <si>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</si>
  <si>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</si>
  <si>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</si>
  <si>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</si>
  <si>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</si>
  <si>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</si>
  <si>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</si>
  <si>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</si>
  <si>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</si>
  <si>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</si>
  <si>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</si>
  <si>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</si>
  <si>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</si>
  <si>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</si>
  <si>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</si>
  <si>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</si>
  <si>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</si>
  <si>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</si>
  <si>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</si>
  <si>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</si>
  <si>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</si>
  <si>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</si>
  <si>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</si>
  <si>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</si>
  <si>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</si>
  <si>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</si>
  <si>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</si>
  <si>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</si>
  <si>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</si>
  <si>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</si>
  <si>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</si>
  <si>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</si>
  <si>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</si>
  <si>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</si>
  <si>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</si>
  <si>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</si>
  <si>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</si>
  <si>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</si>
  <si>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</si>
  <si>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</si>
  <si>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</si>
  <si>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</si>
  <si>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</si>
  <si>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</si>
  <si>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</si>
  <si>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</si>
  <si>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</si>
  <si>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</si>
  <si>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</si>
  <si>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</si>
  <si>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</si>
  <si>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</si>
  <si>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</si>
  <si>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</si>
  <si>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</si>
  <si>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</si>
  <si>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</si>
  <si>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</si>
  <si>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</si>
  <si>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</si>
  <si>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</si>
  <si>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</si>
  <si>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</si>
  <si>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</si>
  <si>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</si>
  <si>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</si>
  <si>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</si>
  <si>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</si>
  <si>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</si>
  <si>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</si>
  <si>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</si>
  <si>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</si>
  <si>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</si>
  <si>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</si>
  <si>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</si>
  <si>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</si>
  <si>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</si>
  <si>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</si>
  <si>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</si>
  <si>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</si>
  <si>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</si>
  <si>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</si>
  <si>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</si>
  <si>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</si>
  <si>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</si>
  <si>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</si>
  <si>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</si>
  <si>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</si>
  <si>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</si>
  <si>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</si>
  <si>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</si>
  <si>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</si>
  <si>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</si>
  <si>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</si>
  <si>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</si>
  <si>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</si>
  <si>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</si>
  <si>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</si>
  <si>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</si>
  <si>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</si>
  <si>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</si>
  <si>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</si>
  <si>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</si>
  <si>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</si>
  <si>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</si>
  <si>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</si>
  <si>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</si>
  <si>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</si>
  <si>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</si>
  <si>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</si>
  <si>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</si>
  <si>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</si>
  <si>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</si>
  <si>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</si>
  <si>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</si>
  <si>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</si>
  <si>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</si>
  <si>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</si>
  <si>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</si>
  <si>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</si>
  <si>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</si>
  <si>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</si>
  <si>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</si>
  <si>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</si>
  <si>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</si>
  <si>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</si>
  <si>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</si>
  <si>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</si>
  <si>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</si>
  <si>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</si>
  <si>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</si>
  <si>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</si>
  <si>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</si>
  <si>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</si>
  <si>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</si>
  <si>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</si>
  <si>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</si>
  <si>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</si>
  <si>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</si>
  <si>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</si>
  <si>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</si>
  <si>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</si>
  <si>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</si>
  <si>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</si>
  <si>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</si>
  <si>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</si>
  <si>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</si>
  <si>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</si>
  <si>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</si>
  <si>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</si>
  <si>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</si>
  <si>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</si>
  <si>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</si>
  <si>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</si>
  <si>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</si>
  <si>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</si>
  <si>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</si>
  <si>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</si>
  <si>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</si>
  <si>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</si>
  <si>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</si>
  <si>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</si>
  <si>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</si>
  <si>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</si>
  <si>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</si>
  <si>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</si>
  <si>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</si>
  <si>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</si>
  <si>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</si>
  <si>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</si>
  <si>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</si>
  <si>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</si>
  <si>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</si>
  <si>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</si>
  <si>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</si>
  <si>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</si>
  <si>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</si>
  <si>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</si>
  <si>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</si>
  <si>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</si>
  <si>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</si>
  <si>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</si>
  <si>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</si>
  <si>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</si>
  <si>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</si>
  <si>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</si>
  <si>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</si>
  <si>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</si>
  <si>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</si>
  <si>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</si>
  <si>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</si>
  <si>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</si>
  <si>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</si>
  <si>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</si>
  <si>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</si>
  <si>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</si>
  <si>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</si>
  <si>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</si>
  <si>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</si>
  <si>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</si>
  <si>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</si>
  <si>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</si>
  <si>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</si>
  <si>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</si>
  <si>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</si>
  <si>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</si>
  <si>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</si>
  <si>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</si>
  <si>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</si>
  <si>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</si>
  <si>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</si>
  <si>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</si>
  <si>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</si>
  <si>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</si>
  <si>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</si>
  <si>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</si>
  <si>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</si>
  <si>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</si>
  <si>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</si>
  <si>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</si>
  <si>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</si>
  <si>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</si>
  <si>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</si>
  <si>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</si>
  <si>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</si>
  <si>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</si>
  <si>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</si>
  <si>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</si>
  <si>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</si>
  <si>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</si>
  <si>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</si>
  <si>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</si>
  <si>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</si>
  <si>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</si>
  <si>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</si>
  <si>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</si>
  <si>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</si>
  <si>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</si>
  <si>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</si>
  <si>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</si>
  <si>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</si>
  <si>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</si>
  <si>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</si>
  <si>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</si>
  <si>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</si>
  <si>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</si>
  <si>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</si>
  <si>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</si>
  <si>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</si>
  <si>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</si>
  <si>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</si>
  <si>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</si>
  <si>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</si>
  <si>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</si>
  <si>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</si>
  <si>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</si>
  <si>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</si>
  <si>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</si>
  <si>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</si>
  <si>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张乐军</t>
  </si>
  <si>
    <t>坐落：</t>
  </si>
  <si>
    <t>容城县高小王村</t>
  </si>
  <si>
    <t>调查编号：</t>
  </si>
  <si>
    <t>0207111-01-01-0010-Z1</t>
  </si>
  <si>
    <t>价值时点：</t>
  </si>
  <si>
    <t>2023年11月18日</t>
  </si>
  <si>
    <t>报告编号：</t>
  </si>
  <si>
    <t>康正（容城）2023评字第4号-高小王村-</t>
  </si>
  <si>
    <t>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</si>
  <si>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</si>
  <si>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</si>
  <si>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</si>
  <si>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</si>
  <si>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</si>
  <si>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</si>
  <si>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</si>
  <si>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</si>
  <si>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</si>
  <si>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</si>
  <si>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</si>
  <si>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</si>
  <si>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</si>
  <si>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</si>
  <si>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</si>
  <si>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</si>
  <si>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</si>
  <si>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</si>
  <si>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</si>
  <si>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</si>
  <si>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</si>
  <si>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</si>
  <si>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</si>
  <si>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</si>
  <si>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</si>
  <si>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</si>
  <si>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</si>
  <si>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</si>
  <si>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</si>
  <si>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</si>
  <si>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</si>
  <si>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</si>
  <si>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</si>
  <si>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</si>
  <si>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</si>
  <si>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</si>
  <si>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</si>
  <si>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</si>
  <si>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</si>
  <si>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</si>
  <si>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</si>
  <si>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</si>
  <si>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</si>
  <si>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</si>
  <si>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</si>
  <si>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</si>
  <si>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</si>
  <si>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</si>
  <si>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</si>
  <si>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</si>
  <si>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</si>
  <si>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</si>
  <si>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</si>
  <si>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</si>
  <si>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</si>
  <si>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</si>
  <si>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</si>
  <si>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</si>
  <si>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</si>
  <si>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</si>
  <si>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</si>
  <si>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</si>
  <si>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</si>
  <si>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</si>
  <si>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</si>
  <si>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</si>
  <si>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</si>
  <si>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</si>
  <si>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</si>
  <si>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</si>
  <si>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</si>
  <si>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</si>
  <si>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</si>
  <si>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</si>
  <si>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</si>
  <si>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</si>
  <si>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</si>
  <si>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</si>
  <si>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</si>
  <si>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</si>
  <si>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</si>
  <si>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</si>
  <si>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</si>
  <si>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</si>
  <si>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</si>
  <si>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</si>
  <si>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</si>
  <si>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</si>
  <si>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</si>
  <si>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</si>
  <si>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</si>
  <si>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</si>
  <si>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</si>
  <si>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</si>
  <si>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</si>
  <si>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</si>
  <si>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断桥铝</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</si>
  <si>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</si>
  <si>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</si>
  <si>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</si>
  <si>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</si>
  <si>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</si>
  <si>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</si>
  <si>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</si>
  <si>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</si>
  <si>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</si>
  <si>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</si>
  <si>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</si>
  <si>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</si>
  <si>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</si>
  <si>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</si>
  <si>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</si>
  <si>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</si>
  <si>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</si>
  <si>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</si>
  <si>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</si>
  <si>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</si>
  <si>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</si>
  <si>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</si>
  <si>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</si>
  <si>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</si>
  <si>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</si>
  <si>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</si>
  <si>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</si>
  <si>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</si>
  <si>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</si>
  <si>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</si>
  <si>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</si>
  <si>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</si>
  <si>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</si>
  <si>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</si>
  <si>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</si>
  <si>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</si>
  <si>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</si>
  <si>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</si>
  <si>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</si>
  <si>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</si>
  <si>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</si>
  <si>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</si>
  <si>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钢结构</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</si>
  <si>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</si>
  <si>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</si>
  <si>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</si>
  <si>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</si>
  <si>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</si>
  <si>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</si>
  <si>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</si>
  <si>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</si>
  <si>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</si>
  <si>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</si>
  <si>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</si>
  <si>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</si>
  <si>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</si>
  <si>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</si>
  <si>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</si>
  <si>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</si>
  <si>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</si>
  <si>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</si>
  <si>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</si>
  <si>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</si>
  <si>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</si>
  <si>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</si>
  <si>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</si>
  <si>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</si>
  <si>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</si>
  <si>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</si>
  <si>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</si>
  <si>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</si>
  <si>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</si>
  <si>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</si>
  <si>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</si>
  <si>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</si>
  <si>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</si>
  <si>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外墙单彩保温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</si>
  <si>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</si>
  <si>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</si>
  <si>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</si>
  <si>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</si>
  <si>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</si>
  <si>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</si>
  <si>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</si>
  <si>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</si>
  <si>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</si>
  <si>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</si>
  <si>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</si>
  <si>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</si>
  <si>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</si>
  <si>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</si>
  <si>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</si>
  <si>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</si>
  <si>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</si>
  <si>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</si>
  <si>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</si>
  <si>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</si>
  <si>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</si>
  <si>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</si>
  <si>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</si>
  <si>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</si>
  <si>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</si>
  <si>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</si>
  <si>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</si>
  <si>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</si>
  <si>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</si>
  <si>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</si>
  <si>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</si>
  <si>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</si>
  <si>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</si>
  <si>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</si>
  <si>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</si>
  <si>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</si>
  <si>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</si>
  <si>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</si>
  <si>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</si>
  <si>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</si>
  <si>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</si>
  <si>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</si>
  <si>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</si>
  <si>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</si>
  <si>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</si>
  <si>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</si>
  <si>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</si>
  <si>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</si>
  <si>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</si>
  <si>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</si>
  <si>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</si>
  <si>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</si>
  <si>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</si>
  <si>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</si>
  <si>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</si>
  <si>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</si>
  <si>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</si>
  <si>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</si>
  <si>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</si>
  <si>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</si>
  <si>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</si>
  <si>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</si>
  <si>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</si>
  <si>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</si>
  <si>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</si>
  <si>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</si>
  <si>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</si>
  <si>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</si>
  <si>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</si>
  <si>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</si>
  <si>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</si>
  <si>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</si>
  <si>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</si>
  <si>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P4</t>
  </si>
  <si>
    <t>C1</t>
  </si>
  <si>
    <t>路灯</t>
  </si>
  <si>
    <t>电缆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</si>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</sst>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0207111-01-01-0010-Z1</v>
      </c>
      <c r="C2" s="323">
        <f>输机表!P2</f>
        <v>0</v>
      </c>
      <c r="D2" s="323" t="str">
        <f>输机表!U2&amp;输机表!Y2</f>
        <v>康正（容城）2023评字第4号-高小王村-1-8</v>
      </c>
      <c r="E2" s="323" t="str">
        <f>输机表!D2</f>
        <v>张乐军</v>
      </c>
      <c r="F2" s="323" t="str">
        <f>输机表!F2</f>
        <v>容城县高小王村</v>
      </c>
      <c r="G2" s="323">
        <f ca="1">结果通知单!C12</f>
        <v>723.14</v>
      </c>
      <c r="H2" s="323"/>
      <c r="I2" s="323"/>
      <c r="J2" s="323">
        <f ca="1">结果通知单!G12</f>
        <v>716859</v>
      </c>
      <c r="K2" s="323">
        <f ca="1">结果通知单!G41</f>
        <v>282481</v>
      </c>
      <c r="L2" s="323">
        <f ca="1">IF(J2+K2=结果通知单!C42,J2+K2,"请检查")</f>
        <v>999340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4" workbookViewId="0">
      <selection activeCell="X187" sqref="X187:X18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2</v>
      </c>
      <c r="K4" s="92" t="s">
        <v>967</v>
      </c>
      <c r="L4" s="92" t="s">
        <v>968</v>
      </c>
      <c r="M4" s="92">
        <v>0.3</v>
      </c>
      <c r="N4" s="92">
        <v>0.2</v>
      </c>
      <c r="O4" s="92" t="s">
        <v>969</v>
      </c>
      <c r="P4" s="92" t="s">
        <v>969</v>
      </c>
      <c r="Q4" s="92" t="s">
        <v>970</v>
      </c>
      <c r="R4" s="92" t="s">
        <v>969</v>
      </c>
      <c r="S4" s="125">
        <v>139.81</v>
      </c>
      <c r="T4" s="125" t="s">
        <v>971</v>
      </c>
      <c r="U4" s="125"/>
      <c r="V4" s="126"/>
      <c r="W4" s="96">
        <f>ROUND(F5*ROUND(E5+G5+H5+I5+J5+K5+L5+M5+N5+O5+P5+Q5+R5+U5+T5+1,3)*V5,0)</f>
        <v>1010</v>
      </c>
      <c r="X4" s="127">
        <f>ROUND(L60/S4,0)</f>
        <v>258</v>
      </c>
      <c r="Y4" s="127">
        <f>W4+X4</f>
        <v>1268</v>
      </c>
      <c r="Z4" s="143">
        <f>ROUND(Y4*S4,0)</f>
        <v>177279</v>
      </c>
      <c r="AA4" s="144">
        <f>IF(Q4="无",0,IF(Q4="地暖",0,S4))</f>
        <v>0</v>
      </c>
      <c r="AB4" s="144">
        <f>IF(Q4="无",0,IF(Q4="暖气片",0,S4))</f>
        <v>139.81</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987</v>
      </c>
      <c r="CI4" s="160" t="s">
        <v>988</v>
      </c>
      <c r="CJ4" s="160" t="s">
        <v>989</v>
      </c>
      <c r="CK4" s="160" t="s">
        <v>966</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1020</v>
      </c>
      <c r="G5" s="97">
        <f>IF(G4="其他不作修正",0,VLOOKUP(F4,系数区域,VLOOKUP(G4,屋顶列数,2,0),0))</f>
        <v>-0.08</v>
      </c>
      <c r="H5" s="95">
        <f>AC5*VLOOKUP(F4,系数区域,VLOOKUP(H4,门窗列数,2,0),0)+(AD5*VLOOKUP(F4,系数区域,VLOOKUP(AD4,门窗列数,2,0),0))+VLOOKUP(F4,系数区域,57,0)</f>
        <v>0.06</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7</v>
      </c>
      <c r="E6" s="92">
        <v>6.1</v>
      </c>
      <c r="F6" s="92" t="s">
        <v>1009</v>
      </c>
      <c r="G6" s="92" t="s">
        <v>965</v>
      </c>
      <c r="H6" s="92" t="s">
        <v>985</v>
      </c>
      <c r="I6" s="92">
        <v>37</v>
      </c>
      <c r="J6" s="92"/>
      <c r="K6" s="92" t="s">
        <v>967</v>
      </c>
      <c r="L6" s="92" t="s">
        <v>968</v>
      </c>
      <c r="M6" s="92">
        <v>0.2</v>
      </c>
      <c r="N6" s="92">
        <v>0.2</v>
      </c>
      <c r="O6" s="92" t="s">
        <v>968</v>
      </c>
      <c r="P6" s="92" t="s">
        <v>968</v>
      </c>
      <c r="Q6" s="92" t="s">
        <v>970</v>
      </c>
      <c r="R6" s="92" t="s">
        <v>969</v>
      </c>
      <c r="S6" s="125">
        <v>583.33</v>
      </c>
      <c r="T6" s="125" t="s">
        <v>971</v>
      </c>
      <c r="U6" s="125" t="s">
        <v>943</v>
      </c>
      <c r="V6" s="126"/>
      <c r="W6" s="129">
        <f>ROUND(F7*ROUND(E7+G7+H7+I7+J7+K7+L7+M7+N7+O7+P7+Q7+R7+U7+T7+1,3)*V7,0)</f>
        <v>878</v>
      </c>
      <c r="X6" s="130">
        <f>ROUND(X60/S6,0)</f>
        <v>47</v>
      </c>
      <c r="Y6" s="127">
        <f t="shared" ref="Y6" si="3">W6+X6</f>
        <v>925</v>
      </c>
      <c r="Z6" s="143">
        <f t="shared" ref="Z6" si="4">ROUND(Y6*S6,0)</f>
        <v>539580</v>
      </c>
      <c r="AA6" s="144">
        <f>IF(Q6="无",0,IF(Q6="地暖",0,S6))</f>
        <v>0</v>
      </c>
      <c r="AB6" s="144">
        <f>IF(Q6="无",0,IF(Q6="暖气片",0,S6))</f>
        <v>583.33</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0.00499999999999998</v>
      </c>
      <c r="F7" s="96">
        <f>VLOOKUP(F6,系数区域,2,0)</f>
        <v>850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0.05</v>
      </c>
      <c r="R7" s="97">
        <f>VLOOKUP(F6,系数区域,VLOOKUP(R6,供电列数,2,0),0)</f>
        <v>0</v>
      </c>
      <c r="S7" s="125"/>
      <c r="T7" s="97">
        <f>VLOOKUP(F6,系数区域,VLOOKUP(T6,顶棚面列数,2,0),0)</f>
        <v>0</v>
      </c>
      <c r="U7" s="128">
        <f>EO7</f>
        <v>0.15</v>
      </c>
      <c r="V7" s="97">
        <v>0.85</v>
      </c>
      <c r="W7" s="131"/>
      <c r="X7" s="132"/>
      <c r="Y7" s="96"/>
      <c r="Z7" s="108"/>
      <c r="AA7" s="147">
        <f>AA6/S6</f>
        <v>0</v>
      </c>
      <c r="AB7" s="147">
        <f>AB6/S6</f>
        <v>1</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0.15</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0.15</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1009</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139.81</v>
      </c>
      <c r="H30" s="109"/>
      <c r="I30" s="96" t="str">
        <f t="shared" ref="I30:I59" si="48">VLOOKUP(F30,价格表,2,0)</f>
        <v>㎡</v>
      </c>
      <c r="J30" s="108">
        <f t="shared" ref="J30:J59" si="49">VLOOKUP(F30,价格表,5,0)</f>
        <v>110</v>
      </c>
      <c r="K30" s="119">
        <f>$V$5</f>
        <v>0.9</v>
      </c>
      <c r="L30" s="108">
        <f>ROUND(IFERROR(ROUND(G30,2)*J30*K30,),0)</f>
        <v>13841</v>
      </c>
      <c r="M30" s="114"/>
      <c r="N30" s="106">
        <v>1</v>
      </c>
      <c r="O30" s="107" t="s">
        <v>61</v>
      </c>
      <c r="P30" s="107" t="s">
        <v>66</v>
      </c>
      <c r="Q30" s="107"/>
      <c r="R30" s="135" t="str">
        <f>+P30</f>
        <v>普通石膏板吊顶</v>
      </c>
      <c r="S30" s="136"/>
      <c r="T30" s="109">
        <f>S6</f>
        <v>583.33</v>
      </c>
      <c r="U30" s="96" t="str">
        <f t="shared" ref="U30:U59" si="50">VLOOKUP(R30,价格表,2,0)</f>
        <v>㎡</v>
      </c>
      <c r="V30" s="108">
        <f t="shared" ref="V30:V59" si="51">VLOOKUP(R30,价格表,5,0)</f>
        <v>30</v>
      </c>
      <c r="W30" s="119">
        <f>$V$7</f>
        <v>0.85</v>
      </c>
      <c r="X30" s="108">
        <f>ROUND(IFERROR(ROUND(T30,2)*V30*W30,),0)</f>
        <v>14875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G30</f>
        <v>139.81</v>
      </c>
      <c r="H31" s="109"/>
      <c r="I31" s="96" t="str">
        <f t="shared" si="48"/>
        <v>㎡</v>
      </c>
      <c r="J31" s="108">
        <f t="shared" si="49"/>
        <v>60</v>
      </c>
      <c r="K31" s="119">
        <f t="shared" ref="K31:K59" si="53">$V$5</f>
        <v>0.9</v>
      </c>
      <c r="L31" s="108">
        <f t="shared" ref="L31:L59" si="54">ROUND(IFERROR(ROUND(G31,2)*J31*K31,),0)</f>
        <v>7550</v>
      </c>
      <c r="M31" s="114"/>
      <c r="N31" s="106">
        <v>2</v>
      </c>
      <c r="O31" s="107"/>
      <c r="P31" s="107"/>
      <c r="Q31" s="107"/>
      <c r="R31" s="135" t="s">
        <v>1043</v>
      </c>
      <c r="S31" s="136"/>
      <c r="T31" s="109">
        <f>(27.9+20*2)*6.1</f>
        <v>414.19</v>
      </c>
      <c r="U31" s="96" t="e">
        <f t="shared" si="50"/>
        <v>#N/A</v>
      </c>
      <c r="V31" s="108">
        <v>35</v>
      </c>
      <c r="W31" s="119">
        <f t="shared" ref="W31:W59" si="55">$V$7</f>
        <v>0.85</v>
      </c>
      <c r="X31" s="108">
        <f t="shared" ref="X31:X59" si="56">ROUND(IFERROR(ROUND(T31,2)*V31*W31,),0)</f>
        <v>12322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报告编号：康正（容城）2023评字第4号-高小王村-1-8</v>
      </c>
      <c r="EZ31" s="262"/>
      <c r="FA31" s="262"/>
      <c r="FB31" s="262"/>
      <c r="FC31" s="262"/>
    </row>
    <row r="32" ht="22.15" customHeight="1" spans="1:159">
      <c r="A32" s="105"/>
      <c r="B32" s="106">
        <v>3</v>
      </c>
      <c r="C32" s="107" t="s">
        <v>81</v>
      </c>
      <c r="D32" s="107" t="s">
        <v>87</v>
      </c>
      <c r="E32" s="107"/>
      <c r="F32" s="108" t="str">
        <f t="shared" si="52"/>
        <v>钛镁合金、不锈钢</v>
      </c>
      <c r="G32" s="109">
        <v>1</v>
      </c>
      <c r="H32" s="109"/>
      <c r="I32" s="96" t="str">
        <f t="shared" si="48"/>
        <v>个</v>
      </c>
      <c r="J32" s="108">
        <f t="shared" si="49"/>
        <v>400</v>
      </c>
      <c r="K32" s="119">
        <f t="shared" si="53"/>
        <v>0.9</v>
      </c>
      <c r="L32" s="108">
        <f t="shared" si="54"/>
        <v>360</v>
      </c>
      <c r="M32" s="114"/>
      <c r="N32" s="106">
        <v>3</v>
      </c>
      <c r="O32" s="107"/>
      <c r="P32" s="107"/>
      <c r="Q32" s="107"/>
      <c r="R32" s="135">
        <f t="shared" ref="R31:R50" si="57">+P32</f>
        <v>0</v>
      </c>
      <c r="S32" s="136"/>
      <c r="T32" s="109"/>
      <c r="U32" s="96" t="e">
        <f t="shared" si="50"/>
        <v>#N/A</v>
      </c>
      <c r="V32" s="108" t="e">
        <f t="shared" si="51"/>
        <v>#N/A</v>
      </c>
      <c r="W32" s="119">
        <f t="shared" si="55"/>
        <v>0.85</v>
      </c>
      <c r="X32" s="108">
        <f t="shared" si="56"/>
        <v>0</v>
      </c>
      <c r="Y32" s="154"/>
      <c r="Z32" s="155"/>
      <c r="AA32" s="155"/>
      <c r="AB32" s="155"/>
      <c r="AC32" s="155"/>
      <c r="AD32" s="155"/>
      <c r="AJ32" s="180"/>
      <c r="AK32" s="180"/>
      <c r="AL32" s="180"/>
      <c r="AM32" s="180"/>
      <c r="AN32" s="180"/>
      <c r="AO32" s="180"/>
      <c r="AP32" s="180"/>
      <c r="AQ32" s="180"/>
      <c r="EV32" s="38" t="s">
        <v>1044</v>
      </c>
      <c r="EW32" s="39" t="str">
        <f>D2</f>
        <v>张乐军</v>
      </c>
      <c r="EX32" s="40"/>
      <c r="EY32" s="41" t="s">
        <v>1045</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1</v>
      </c>
      <c r="H33" s="109"/>
      <c r="I33" s="96" t="str">
        <f t="shared" si="48"/>
        <v>个</v>
      </c>
      <c r="J33" s="108">
        <f t="shared" si="49"/>
        <v>500</v>
      </c>
      <c r="K33" s="119">
        <f t="shared" si="53"/>
        <v>0.9</v>
      </c>
      <c r="L33" s="108">
        <f t="shared" si="54"/>
        <v>450</v>
      </c>
      <c r="M33" s="114"/>
      <c r="N33" s="106">
        <v>4</v>
      </c>
      <c r="O33" s="107"/>
      <c r="P33" s="107"/>
      <c r="Q33" s="107"/>
      <c r="R33" s="135">
        <f t="shared" si="57"/>
        <v>0</v>
      </c>
      <c r="S33" s="136"/>
      <c r="T33" s="109"/>
      <c r="U33" s="96" t="e">
        <f t="shared" si="50"/>
        <v>#N/A</v>
      </c>
      <c r="V33" s="108" t="e">
        <f t="shared" si="51"/>
        <v>#N/A</v>
      </c>
      <c r="W33" s="119">
        <f t="shared" si="55"/>
        <v>0.85</v>
      </c>
      <c r="X33" s="108">
        <f t="shared" si="56"/>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168</v>
      </c>
      <c r="D34" s="107" t="s">
        <v>169</v>
      </c>
      <c r="E34" s="107"/>
      <c r="F34" s="108" t="str">
        <f t="shared" si="52"/>
        <v>普通坐便器</v>
      </c>
      <c r="G34" s="109">
        <v>1</v>
      </c>
      <c r="H34" s="109"/>
      <c r="I34" s="96" t="str">
        <f t="shared" si="48"/>
        <v>个</v>
      </c>
      <c r="J34" s="108">
        <f t="shared" si="49"/>
        <v>500</v>
      </c>
      <c r="K34" s="119">
        <f t="shared" si="53"/>
        <v>0.9</v>
      </c>
      <c r="L34" s="108">
        <f t="shared" si="54"/>
        <v>450</v>
      </c>
      <c r="M34" s="114"/>
      <c r="N34" s="106">
        <v>5</v>
      </c>
      <c r="O34" s="107"/>
      <c r="P34" s="107"/>
      <c r="Q34" s="107"/>
      <c r="R34" s="135">
        <f t="shared" si="57"/>
        <v>0</v>
      </c>
      <c r="S34" s="136"/>
      <c r="T34" s="109"/>
      <c r="U34" s="96" t="e">
        <f t="shared" si="50"/>
        <v>#N/A</v>
      </c>
      <c r="V34" s="108" t="e">
        <f t="shared" si="51"/>
        <v>#N/A</v>
      </c>
      <c r="W34" s="119">
        <f t="shared" si="55"/>
        <v>0.85</v>
      </c>
      <c r="X34" s="108">
        <f t="shared" si="56"/>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5</v>
      </c>
      <c r="H35" s="109"/>
      <c r="I35" s="96" t="str">
        <f t="shared" si="48"/>
        <v>套</v>
      </c>
      <c r="J35" s="108">
        <f t="shared" si="49"/>
        <v>200</v>
      </c>
      <c r="K35" s="119">
        <f t="shared" si="53"/>
        <v>0.9</v>
      </c>
      <c r="L35" s="108">
        <f t="shared" si="54"/>
        <v>900</v>
      </c>
      <c r="M35" s="114"/>
      <c r="N35" s="106">
        <v>6</v>
      </c>
      <c r="O35" s="107"/>
      <c r="P35" s="107"/>
      <c r="Q35" s="107"/>
      <c r="R35" s="135">
        <f t="shared" si="57"/>
        <v>0</v>
      </c>
      <c r="S35" s="136"/>
      <c r="T35" s="109"/>
      <c r="U35" s="96" t="e">
        <f t="shared" si="50"/>
        <v>#N/A</v>
      </c>
      <c r="V35" s="108" t="e">
        <f t="shared" si="51"/>
        <v>#N/A</v>
      </c>
      <c r="W35" s="119">
        <f t="shared" si="55"/>
        <v>0.85</v>
      </c>
      <c r="X35" s="108">
        <f t="shared" si="56"/>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3.1*(3.8*2+2.4*2)-2*1.5+3.1*9.5</f>
        <v>64.89</v>
      </c>
      <c r="H36" s="109"/>
      <c r="I36" s="96" t="str">
        <f t="shared" si="48"/>
        <v>㎡</v>
      </c>
      <c r="J36" s="108">
        <f t="shared" si="49"/>
        <v>80</v>
      </c>
      <c r="K36" s="119">
        <f t="shared" si="53"/>
        <v>0.9</v>
      </c>
      <c r="L36" s="108">
        <f t="shared" si="54"/>
        <v>4672</v>
      </c>
      <c r="M36" s="114"/>
      <c r="N36" s="106">
        <v>7</v>
      </c>
      <c r="O36" s="107"/>
      <c r="P36" s="107"/>
      <c r="Q36" s="107"/>
      <c r="R36" s="135">
        <f t="shared" si="57"/>
        <v>0</v>
      </c>
      <c r="S36" s="136"/>
      <c r="T36" s="109"/>
      <c r="U36" s="96" t="e">
        <f t="shared" si="50"/>
        <v>#N/A</v>
      </c>
      <c r="V36" s="108" t="e">
        <f t="shared" si="51"/>
        <v>#N/A</v>
      </c>
      <c r="W36" s="119">
        <f t="shared" si="55"/>
        <v>0.85</v>
      </c>
      <c r="X36" s="108">
        <f t="shared" si="56"/>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0.9</v>
      </c>
      <c r="L37" s="108">
        <f t="shared" si="54"/>
        <v>180</v>
      </c>
      <c r="M37" s="114"/>
      <c r="N37" s="106">
        <v>8</v>
      </c>
      <c r="O37" s="107"/>
      <c r="P37" s="107"/>
      <c r="Q37" s="107"/>
      <c r="R37" s="135">
        <f t="shared" si="57"/>
        <v>0</v>
      </c>
      <c r="S37" s="136"/>
      <c r="T37" s="109"/>
      <c r="U37" s="96" t="e">
        <f t="shared" si="50"/>
        <v>#N/A</v>
      </c>
      <c r="V37" s="108" t="e">
        <f t="shared" si="51"/>
        <v>#N/A</v>
      </c>
      <c r="W37" s="119">
        <f t="shared" si="55"/>
        <v>0.85</v>
      </c>
      <c r="X37" s="108">
        <f t="shared" si="56"/>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2.5</v>
      </c>
      <c r="H38" s="109"/>
      <c r="I38" s="96" t="str">
        <f t="shared" si="48"/>
        <v>m</v>
      </c>
      <c r="J38" s="108">
        <f t="shared" si="49"/>
        <v>350</v>
      </c>
      <c r="K38" s="119">
        <f t="shared" si="53"/>
        <v>0.9</v>
      </c>
      <c r="L38" s="108">
        <f t="shared" si="54"/>
        <v>788</v>
      </c>
      <c r="M38" s="114"/>
      <c r="N38" s="106">
        <v>9</v>
      </c>
      <c r="O38" s="107"/>
      <c r="P38" s="107"/>
      <c r="Q38" s="107"/>
      <c r="R38" s="135">
        <f t="shared" si="57"/>
        <v>0</v>
      </c>
      <c r="S38" s="136"/>
      <c r="T38" s="109"/>
      <c r="U38" s="96" t="e">
        <f t="shared" si="50"/>
        <v>#N/A</v>
      </c>
      <c r="V38" s="108" t="e">
        <f t="shared" si="51"/>
        <v>#N/A</v>
      </c>
      <c r="W38" s="119">
        <f t="shared" si="55"/>
        <v>0.85</v>
      </c>
      <c r="X38" s="108">
        <f t="shared" si="56"/>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23.1</v>
      </c>
      <c r="BI38" s="171" t="str">
        <f t="shared" ref="BI38:BI51" si="67">I186</f>
        <v>㎡</v>
      </c>
      <c r="BJ38" s="171">
        <f ca="1" t="shared" ref="BJ38:BJ51" si="68">L186</f>
        <v>4158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17*3.5-2.5*2.4*4</f>
        <v>35.5</v>
      </c>
      <c r="H39" s="109"/>
      <c r="I39" s="96" t="str">
        <f t="shared" si="48"/>
        <v>㎡</v>
      </c>
      <c r="J39" s="108">
        <f t="shared" si="49"/>
        <v>85</v>
      </c>
      <c r="K39" s="119">
        <f t="shared" si="53"/>
        <v>0.9</v>
      </c>
      <c r="L39" s="108">
        <f t="shared" si="54"/>
        <v>2716</v>
      </c>
      <c r="M39" s="114"/>
      <c r="N39" s="106">
        <v>10</v>
      </c>
      <c r="O39" s="107"/>
      <c r="P39" s="107"/>
      <c r="Q39" s="107"/>
      <c r="R39" s="135">
        <f t="shared" si="57"/>
        <v>0</v>
      </c>
      <c r="S39" s="136"/>
      <c r="T39" s="109"/>
      <c r="U39" s="96" t="e">
        <f t="shared" si="50"/>
        <v>#N/A</v>
      </c>
      <c r="V39" s="108" t="e">
        <f t="shared" si="51"/>
        <v>#N/A</v>
      </c>
      <c r="W39" s="119">
        <f t="shared" si="55"/>
        <v>0.85</v>
      </c>
      <c r="X39" s="108">
        <f t="shared" si="56"/>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19.5</v>
      </c>
      <c r="BI39" s="171" t="str">
        <f t="shared" si="67"/>
        <v>㎡</v>
      </c>
      <c r="BJ39" s="171">
        <f ca="1" t="shared" si="68"/>
        <v>3900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3.8*7.2*2+17*3.7-2*1.5*4</f>
        <v>105.62</v>
      </c>
      <c r="H40" s="109"/>
      <c r="I40" s="96" t="str">
        <f t="shared" si="48"/>
        <v>㎡</v>
      </c>
      <c r="J40" s="108">
        <f t="shared" si="49"/>
        <v>35</v>
      </c>
      <c r="K40" s="119">
        <f t="shared" si="53"/>
        <v>0.9</v>
      </c>
      <c r="L40" s="108">
        <f t="shared" si="54"/>
        <v>3327</v>
      </c>
      <c r="M40" s="114"/>
      <c r="N40" s="106">
        <v>11</v>
      </c>
      <c r="O40" s="107"/>
      <c r="P40" s="107"/>
      <c r="Q40" s="107"/>
      <c r="R40" s="135">
        <f t="shared" si="57"/>
        <v>0</v>
      </c>
      <c r="S40" s="136"/>
      <c r="T40" s="109"/>
      <c r="U40" s="96" t="e">
        <f t="shared" si="50"/>
        <v>#N/A</v>
      </c>
      <c r="V40" s="108" t="e">
        <f t="shared" si="51"/>
        <v>#N/A</v>
      </c>
      <c r="W40" s="119">
        <f t="shared" si="55"/>
        <v>0.85</v>
      </c>
      <c r="X40" s="108">
        <f t="shared" si="56"/>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409.5</v>
      </c>
      <c r="BI40" s="171" t="str">
        <f t="shared" si="67"/>
        <v>㎡</v>
      </c>
      <c r="BJ40" s="171">
        <f ca="1" t="shared" si="68"/>
        <v>98280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98</v>
      </c>
      <c r="E41" s="107"/>
      <c r="F41" s="108" t="str">
        <f t="shared" si="52"/>
        <v>铁质防盗网</v>
      </c>
      <c r="G41" s="109">
        <f>2*1.5*4</f>
        <v>12</v>
      </c>
      <c r="H41" s="109"/>
      <c r="I41" s="96" t="str">
        <f t="shared" si="48"/>
        <v>㎡</v>
      </c>
      <c r="J41" s="108">
        <f t="shared" si="49"/>
        <v>80</v>
      </c>
      <c r="K41" s="119">
        <f t="shared" si="53"/>
        <v>0.9</v>
      </c>
      <c r="L41" s="108">
        <f t="shared" si="54"/>
        <v>864</v>
      </c>
      <c r="M41" s="114"/>
      <c r="N41" s="106">
        <v>12</v>
      </c>
      <c r="O41" s="107"/>
      <c r="P41" s="107"/>
      <c r="Q41" s="107"/>
      <c r="R41" s="135">
        <f t="shared" si="57"/>
        <v>0</v>
      </c>
      <c r="S41" s="136"/>
      <c r="T41" s="109"/>
      <c r="U41" s="96" t="e">
        <f t="shared" si="50"/>
        <v>#N/A</v>
      </c>
      <c r="V41" s="108" t="e">
        <f t="shared" si="51"/>
        <v>#N/A</v>
      </c>
      <c r="W41" s="119">
        <f t="shared" si="55"/>
        <v>0.85</v>
      </c>
      <c r="X41" s="108">
        <f t="shared" si="56"/>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336.53</v>
      </c>
      <c r="BI41" s="171" t="str">
        <f t="shared" si="67"/>
        <v>㎡</v>
      </c>
      <c r="BJ41" s="171">
        <f ca="1" t="shared" si="68"/>
        <v>8413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7"/>
        <v>0</v>
      </c>
      <c r="S42" s="136"/>
      <c r="T42" s="109"/>
      <c r="U42" s="96" t="e">
        <f t="shared" si="50"/>
        <v>#N/A</v>
      </c>
      <c r="V42" s="108" t="e">
        <f t="shared" si="51"/>
        <v>#N/A</v>
      </c>
      <c r="W42" s="119">
        <f t="shared" si="55"/>
        <v>0.85</v>
      </c>
      <c r="X42" s="108">
        <f t="shared" si="56"/>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87.93</v>
      </c>
      <c r="BI42" s="171" t="str">
        <f t="shared" si="67"/>
        <v>㎡</v>
      </c>
      <c r="BJ42" s="171">
        <f ca="1" t="shared" si="68"/>
        <v>4397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7"/>
        <v>0</v>
      </c>
      <c r="S43" s="136"/>
      <c r="T43" s="109"/>
      <c r="U43" s="96" t="e">
        <f t="shared" si="50"/>
        <v>#N/A</v>
      </c>
      <c r="V43" s="108" t="e">
        <f t="shared" si="51"/>
        <v>#N/A</v>
      </c>
      <c r="W43" s="119">
        <f t="shared" si="55"/>
        <v>0.85</v>
      </c>
      <c r="X43" s="108">
        <f t="shared" si="56"/>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水井</v>
      </c>
      <c r="BH43" s="219">
        <f t="shared" si="69"/>
        <v>2</v>
      </c>
      <c r="BI43" s="171" t="str">
        <f t="shared" si="67"/>
        <v>眼</v>
      </c>
      <c r="BJ43" s="171">
        <f ca="1" t="shared" si="68"/>
        <v>8000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7"/>
        <v>0</v>
      </c>
      <c r="S44" s="136"/>
      <c r="T44" s="109"/>
      <c r="U44" s="96" t="e">
        <f t="shared" si="50"/>
        <v>#N/A</v>
      </c>
      <c r="V44" s="108" t="e">
        <f t="shared" si="51"/>
        <v>#N/A</v>
      </c>
      <c r="W44" s="119">
        <f t="shared" si="55"/>
        <v>0.85</v>
      </c>
      <c r="X44" s="108">
        <f t="shared" si="56"/>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7"/>
        <v>0</v>
      </c>
      <c r="S45" s="136"/>
      <c r="T45" s="109"/>
      <c r="U45" s="96" t="e">
        <f t="shared" si="50"/>
        <v>#N/A</v>
      </c>
      <c r="V45" s="108" t="e">
        <f t="shared" si="51"/>
        <v>#N/A</v>
      </c>
      <c r="W45" s="119">
        <f t="shared" si="55"/>
        <v>0.85</v>
      </c>
      <c r="X45" s="108">
        <f t="shared" si="56"/>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1039</v>
      </c>
      <c r="EX45" s="57" t="s">
        <v>6</v>
      </c>
      <c r="EY45" s="57" t="s">
        <v>1059</v>
      </c>
      <c r="EZ45" s="57" t="s">
        <v>1058</v>
      </c>
      <c r="FA45" s="57" t="s">
        <v>1039</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7"/>
        <v>0</v>
      </c>
      <c r="S46" s="136"/>
      <c r="T46" s="109"/>
      <c r="U46" s="96" t="e">
        <f t="shared" si="50"/>
        <v>#N/A</v>
      </c>
      <c r="V46" s="108" t="e">
        <f t="shared" si="51"/>
        <v>#N/A</v>
      </c>
      <c r="W46" s="119">
        <f t="shared" si="55"/>
        <v>0.85</v>
      </c>
      <c r="X46" s="108">
        <f t="shared" si="56"/>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23.1</v>
      </c>
      <c r="EX46" s="58" t="str">
        <f ca="1">IFERROR(VLOOKUP(FE46,$BD$38:$BJ$92,6,0),"")</f>
        <v>㎡</v>
      </c>
      <c r="EY46" s="59">
        <f ca="1">IF(EV46="","",SUMIF($BG$38:$BG$107,EV46,$BJ$38:$BJ$107))</f>
        <v>4158</v>
      </c>
      <c r="EZ46" s="59" t="str">
        <f ca="1">IFERROR(VLOOKUP(FF46,$BD$38:$BJ$92,4,0),"")</f>
        <v>影壁</v>
      </c>
      <c r="FA46" s="58">
        <f ca="1">IF(EZ46="","",SUMIF($BG$38:$BG$107,EZ46,$BH$38:$BH$107))</f>
        <v>19.5</v>
      </c>
      <c r="FB46" s="58" t="str">
        <f ca="1">IFERROR(VLOOKUP(FF46,$BD$38:$BJ$92,6,0),"")</f>
        <v>㎡</v>
      </c>
      <c r="FC46" s="59">
        <f ca="1">IF(EZ46="","",SUMIF($BG$38:$BG$107,EZ46,$BJ$38:$BJ$107))</f>
        <v>3900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7"/>
        <v>0</v>
      </c>
      <c r="S47" s="136"/>
      <c r="T47" s="109"/>
      <c r="U47" s="96" t="e">
        <f t="shared" si="50"/>
        <v>#N/A</v>
      </c>
      <c r="V47" s="108" t="e">
        <f t="shared" si="51"/>
        <v>#N/A</v>
      </c>
      <c r="W47" s="119">
        <f t="shared" si="55"/>
        <v>0.85</v>
      </c>
      <c r="X47" s="108">
        <f t="shared" si="56"/>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22</v>
      </c>
      <c r="BI47" s="171" t="str">
        <f t="shared" si="67"/>
        <v>个</v>
      </c>
      <c r="BJ47" s="171">
        <f ca="1" t="shared" si="68"/>
        <v>4400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409.5</v>
      </c>
      <c r="EX47" s="58" t="str">
        <f ca="1">IFERROR(VLOOKUP(FE47,$BD$38:$BJ$92,6,0),"")</f>
        <v>㎡</v>
      </c>
      <c r="EY47" s="59">
        <f ca="1">IF(EV47="","",SUMIF($BG$38:$BG$107,EV47,$BJ$38:$BJ$107))</f>
        <v>98280</v>
      </c>
      <c r="EZ47" s="59" t="str">
        <f ca="1">IFERROR(VLOOKUP(FF47,$BD$38:$BJ$92,4,0),"")</f>
        <v>平砖地面</v>
      </c>
      <c r="FA47" s="58">
        <f ca="1">IF(EZ47="","",SUMIF($BG$38:$BG$107,EZ47,$BH$38:$BH$107))</f>
        <v>336.53</v>
      </c>
      <c r="FB47" s="58" t="str">
        <f ca="1">IFERROR(VLOOKUP(FF47,$BD$38:$BJ$92,6,0),"")</f>
        <v>㎡</v>
      </c>
      <c r="FC47" s="59">
        <f ca="1">IF(EZ47="","",SUMIF($BG$38:$BG$107,EZ47,$BJ$38:$BJ$107))</f>
        <v>8413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7"/>
        <v>0</v>
      </c>
      <c r="S48" s="136"/>
      <c r="T48" s="109"/>
      <c r="U48" s="96" t="e">
        <f t="shared" si="50"/>
        <v>#N/A</v>
      </c>
      <c r="V48" s="108" t="e">
        <f t="shared" si="51"/>
        <v>#N/A</v>
      </c>
      <c r="W48" s="119">
        <f t="shared" si="55"/>
        <v>0.85</v>
      </c>
      <c r="X48" s="108">
        <f t="shared" si="56"/>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1.4</v>
      </c>
      <c r="BI48" s="171" t="str">
        <f t="shared" si="67"/>
        <v>㎡</v>
      </c>
      <c r="BJ48" s="171">
        <f ca="1" t="shared" si="68"/>
        <v>490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87.93</v>
      </c>
      <c r="EX48" s="58" t="str">
        <f ca="1">IFERROR(VLOOKUP(FE48,$BD$38:$BJ$92,6,0),"")</f>
        <v>㎡</v>
      </c>
      <c r="EY48" s="59">
        <f ca="1">IF(EV48="","",SUMIF($BG$38:$BG$107,EV48,$BJ$38:$BJ$107))</f>
        <v>4397</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7"/>
        <v>0</v>
      </c>
      <c r="S49" s="136"/>
      <c r="T49" s="109"/>
      <c r="U49" s="96" t="e">
        <f t="shared" si="50"/>
        <v>#N/A</v>
      </c>
      <c r="V49" s="108" t="e">
        <f t="shared" si="51"/>
        <v>#N/A</v>
      </c>
      <c r="W49" s="119">
        <f t="shared" si="55"/>
        <v>0.85</v>
      </c>
      <c r="X49" s="108">
        <f t="shared" si="56"/>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7"/>
        <v>0</v>
      </c>
      <c r="S50" s="136"/>
      <c r="T50" s="109"/>
      <c r="U50" s="96" t="e">
        <f t="shared" si="50"/>
        <v>#N/A</v>
      </c>
      <c r="V50" s="108" t="e">
        <f t="shared" si="51"/>
        <v>#N/A</v>
      </c>
      <c r="W50" s="119">
        <f t="shared" si="55"/>
        <v>0.85</v>
      </c>
      <c r="X50" s="108">
        <f t="shared" si="56"/>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22</v>
      </c>
      <c r="EX50" s="58" t="str">
        <f ca="1">IFERROR(VLOOKUP(FE50,$BD$38:$BJ$92,6,0),"")</f>
        <v>个</v>
      </c>
      <c r="EY50" s="59">
        <f ca="1">IF(EV50="","",SUMIF($BG$38:$BG$107,EV50,$BJ$38:$BJ$107))</f>
        <v>4400</v>
      </c>
      <c r="EZ50" s="59" t="str">
        <f ca="1">IFERROR(VLOOKUP(FF50,$BD$38:$BJ$92,4,0),"")</f>
        <v>台阶</v>
      </c>
      <c r="FA50" s="58">
        <f ca="1">IF(EZ50="","",SUMIF($BG$38:$BG$107,EZ50,$BH$38:$BH$107))</f>
        <v>1.4</v>
      </c>
      <c r="FB50" s="58" t="str">
        <f ca="1">IFERROR(VLOOKUP(FF50,$BD$38:$BJ$92,6,0),"")</f>
        <v>㎡</v>
      </c>
      <c r="FC50" s="59">
        <f ca="1">IF(EZ50="","",SUMIF($BG$38:$BG$107,EZ50,$BJ$38:$BJ$107))</f>
        <v>490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5"/>
        <v>0.85</v>
      </c>
      <c r="X51" s="108">
        <f t="shared" si="56"/>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不锈钢水箱</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5"/>
        <v>0.85</v>
      </c>
      <c r="X52" s="108">
        <f t="shared" si="56"/>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铁丝网围挡</v>
      </c>
      <c r="BH52" s="219">
        <f t="shared" si="69"/>
        <v>405.03</v>
      </c>
      <c r="BI52" s="171" t="str">
        <f t="shared" ref="BI52:BI71" si="72">I200</f>
        <v>㎡</v>
      </c>
      <c r="BJ52" s="171">
        <f ca="1" t="shared" ref="BJ52:BJ71" si="73">L200</f>
        <v>8101</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5"/>
        <v>0.85</v>
      </c>
      <c r="X53" s="108">
        <f t="shared" si="56"/>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窝</v>
      </c>
      <c r="BH53" s="219">
        <f t="shared" si="69"/>
        <v>2</v>
      </c>
      <c r="BI53" s="171" t="str">
        <f t="shared" si="72"/>
        <v>个</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5"/>
        <v>0.85</v>
      </c>
      <c r="X54" s="108">
        <f t="shared" si="56"/>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电线杆</v>
      </c>
      <c r="BH54" s="219">
        <f t="shared" si="69"/>
        <v>2</v>
      </c>
      <c r="BI54" s="171" t="str">
        <f t="shared" si="72"/>
        <v>根</v>
      </c>
      <c r="BJ54" s="171">
        <f ca="1" t="shared" si="73"/>
        <v>1600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5"/>
        <v>0.85</v>
      </c>
      <c r="X55" s="108">
        <f t="shared" si="56"/>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电线杆</v>
      </c>
      <c r="BH55" s="219">
        <f t="shared" si="69"/>
        <v>1</v>
      </c>
      <c r="BI55" s="171" t="str">
        <f t="shared" si="72"/>
        <v>根</v>
      </c>
      <c r="BJ55" s="171">
        <f ca="1" t="shared" si="73"/>
        <v>1000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5"/>
        <v>0.85</v>
      </c>
      <c r="X56" s="108">
        <f t="shared" si="56"/>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12</v>
      </c>
      <c r="BI56" s="171" t="str">
        <f t="shared" si="72"/>
        <v>棵</v>
      </c>
      <c r="BJ56" s="171">
        <f ca="1" t="shared" si="73"/>
        <v>240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5"/>
        <v>0.85</v>
      </c>
      <c r="X57" s="108">
        <f t="shared" si="56"/>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28</v>
      </c>
      <c r="BI57" s="171" t="str">
        <f t="shared" si="72"/>
        <v>棵</v>
      </c>
      <c r="BJ57" s="171">
        <f ca="1" t="shared" si="73"/>
        <v>2240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5"/>
        <v>0.85</v>
      </c>
      <c r="X58" s="108">
        <f t="shared" si="56"/>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13</v>
      </c>
      <c r="BI58" s="171" t="str">
        <f t="shared" si="72"/>
        <v>棵</v>
      </c>
      <c r="BJ58" s="171">
        <f ca="1" t="shared" si="73"/>
        <v>1950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5"/>
        <v>0.85</v>
      </c>
      <c r="X59" s="108">
        <f t="shared" si="56"/>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40</v>
      </c>
      <c r="BI59" s="171" t="str">
        <f t="shared" si="72"/>
        <v>棵</v>
      </c>
      <c r="BJ59" s="171">
        <f ca="1" t="shared" si="73"/>
        <v>8000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36098</v>
      </c>
      <c r="M60" s="121"/>
      <c r="N60" s="111"/>
      <c r="O60" s="107" t="s">
        <v>1061</v>
      </c>
      <c r="P60" s="107"/>
      <c r="Q60" s="107"/>
      <c r="R60" s="112"/>
      <c r="S60" s="112"/>
      <c r="T60" s="109"/>
      <c r="U60" s="92"/>
      <c r="V60" s="120"/>
      <c r="W60" s="120"/>
      <c r="X60" s="96">
        <f>SUM(X30:X59)</f>
        <v>27197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15</v>
      </c>
      <c r="BI60" s="171" t="str">
        <f t="shared" si="72"/>
        <v>棵</v>
      </c>
      <c r="BJ60" s="171">
        <f ca="1" t="shared" si="73"/>
        <v>3750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26</v>
      </c>
      <c r="BI61" s="171" t="str">
        <f t="shared" si="72"/>
        <v>棵</v>
      </c>
      <c r="BJ61" s="171">
        <f ca="1" t="shared" si="73"/>
        <v>9100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不锈钢水箱</v>
      </c>
      <c r="EW61" s="58">
        <f ca="1" t="shared" si="76"/>
        <v>1</v>
      </c>
      <c r="EX61" s="58" t="str">
        <f ca="1" t="shared" si="77"/>
        <v>个</v>
      </c>
      <c r="EY61" s="59">
        <f ca="1" t="shared" si="78"/>
        <v>600</v>
      </c>
      <c r="EZ61" s="59" t="str">
        <f ca="1" t="shared" si="79"/>
        <v>铁丝网围挡</v>
      </c>
      <c r="FA61" s="58">
        <f ca="1" t="shared" si="80"/>
        <v>405.03</v>
      </c>
      <c r="FB61" s="58" t="str">
        <f ca="1" t="shared" si="81"/>
        <v>㎡</v>
      </c>
      <c r="FC61" s="59">
        <f ca="1" t="shared" si="82"/>
        <v>8101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17</v>
      </c>
      <c r="BE62" s="171">
        <f ca="1">IF(BJ62=0,0,IF(COUNTIF($BG62:$BG$107,BG62)&lt;2,1,0))</f>
        <v>1</v>
      </c>
      <c r="BF62" s="171">
        <v>25</v>
      </c>
      <c r="BG62" s="171" t="str">
        <f t="shared" si="71"/>
        <v>材树</v>
      </c>
      <c r="BH62" s="219">
        <f t="shared" si="69"/>
        <v>7</v>
      </c>
      <c r="BI62" s="171" t="str">
        <f t="shared" si="72"/>
        <v>棵</v>
      </c>
      <c r="BJ62" s="171">
        <f ca="1" t="shared" si="73"/>
        <v>8050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窝</v>
      </c>
      <c r="EW62" s="58">
        <f ca="1" t="shared" si="76"/>
        <v>2</v>
      </c>
      <c r="EX62" s="58" t="str">
        <f ca="1" t="shared" si="77"/>
        <v>个</v>
      </c>
      <c r="EY62" s="59">
        <f ca="1" t="shared" si="78"/>
        <v>300</v>
      </c>
      <c r="EZ62" s="59" t="str">
        <f ca="1" t="shared" si="79"/>
        <v>电线杆</v>
      </c>
      <c r="FA62" s="58">
        <f ca="1" t="shared" si="80"/>
        <v>3</v>
      </c>
      <c r="FB62" s="58" t="str">
        <f ca="1" t="shared" si="81"/>
        <v>根</v>
      </c>
      <c r="FC62" s="59">
        <f ca="1" t="shared" si="82"/>
        <v>2600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60</v>
      </c>
      <c r="BI63" s="171" t="str">
        <f t="shared" si="72"/>
        <v>棵</v>
      </c>
      <c r="BJ63" s="171">
        <f ca="1" t="shared" si="73"/>
        <v>3000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141</v>
      </c>
      <c r="EX63" s="58" t="str">
        <f ca="1" t="shared" si="77"/>
        <v>棵</v>
      </c>
      <c r="EY63" s="59">
        <f ca="1" t="shared" si="78"/>
        <v>33330</v>
      </c>
      <c r="EZ63" s="59" t="str">
        <f ca="1" t="shared" si="79"/>
        <v>果树</v>
      </c>
      <c r="FA63" s="58">
        <f ca="1" t="shared" si="80"/>
        <v>87</v>
      </c>
      <c r="FB63" s="58" t="str">
        <f ca="1" t="shared" si="81"/>
        <v>棵</v>
      </c>
      <c r="FC63" s="59">
        <f ca="1" t="shared" si="82"/>
        <v>8800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25</v>
      </c>
      <c r="BI64" s="171" t="str">
        <f t="shared" si="72"/>
        <v>棵</v>
      </c>
      <c r="BJ64" s="171">
        <f ca="1" t="shared" si="73"/>
        <v>5000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香椿树</v>
      </c>
      <c r="EW64" s="58">
        <f ca="1" t="shared" si="76"/>
        <v>3</v>
      </c>
      <c r="EX64" s="58" t="str">
        <f ca="1" t="shared" si="77"/>
        <v>棵</v>
      </c>
      <c r="EY64" s="59">
        <f ca="1" t="shared" si="78"/>
        <v>60</v>
      </c>
      <c r="EZ64" s="59" t="str">
        <f ca="1" t="shared" si="79"/>
        <v>水井</v>
      </c>
      <c r="FA64" s="58">
        <f ca="1" t="shared" si="80"/>
        <v>3</v>
      </c>
      <c r="FB64" s="58" t="str">
        <f ca="1" t="shared" si="81"/>
        <v>眼</v>
      </c>
      <c r="FC64" s="59">
        <f ca="1" t="shared" si="82"/>
        <v>9500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18</v>
      </c>
      <c r="BE65" s="171">
        <f ca="1">IF(BJ65=0,0,IF(COUNTIF($BG65:$BG$107,BG65)&lt;2,1,0))</f>
        <v>1</v>
      </c>
      <c r="BF65" s="171">
        <v>28</v>
      </c>
      <c r="BG65" s="171" t="str">
        <f t="shared" si="71"/>
        <v>果树</v>
      </c>
      <c r="BH65" s="219">
        <f t="shared" si="69"/>
        <v>2</v>
      </c>
      <c r="BI65" s="171" t="str">
        <f t="shared" si="72"/>
        <v>棵</v>
      </c>
      <c r="BJ65" s="171">
        <f ca="1" t="shared" si="73"/>
        <v>800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变压器</v>
      </c>
      <c r="EW65" s="58">
        <f ca="1" t="shared" si="76"/>
        <v>1</v>
      </c>
      <c r="EX65" s="58" t="str">
        <f ca="1" t="shared" si="77"/>
        <v>台</v>
      </c>
      <c r="EY65" s="59">
        <f ca="1" t="shared" si="78"/>
        <v>75000</v>
      </c>
      <c r="EZ65" s="59" t="str">
        <f ca="1" t="shared" si="79"/>
        <v>门垛</v>
      </c>
      <c r="FA65" s="58">
        <f ca="1" t="shared" si="80"/>
        <v>1</v>
      </c>
      <c r="FB65" s="58" t="str">
        <f ca="1" t="shared" si="81"/>
        <v>对</v>
      </c>
      <c r="FC65" s="59">
        <f ca="1" t="shared" si="82"/>
        <v>2057</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19</v>
      </c>
      <c r="BE66" s="171">
        <f ca="1">IF(BJ66=0,0,IF(COUNTIF($BG66:$BG$107,BG66)&lt;2,1,0))</f>
        <v>1</v>
      </c>
      <c r="BF66" s="171">
        <v>29</v>
      </c>
      <c r="BG66" s="171" t="str">
        <f t="shared" si="71"/>
        <v>香椿树</v>
      </c>
      <c r="BH66" s="219">
        <f t="shared" si="69"/>
        <v>3</v>
      </c>
      <c r="BI66" s="171" t="str">
        <f t="shared" si="72"/>
        <v>棵</v>
      </c>
      <c r="BJ66" s="171">
        <f ca="1" t="shared" si="73"/>
        <v>60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P4</v>
      </c>
      <c r="EW66" s="58">
        <f ca="1" t="shared" si="76"/>
        <v>2.74</v>
      </c>
      <c r="EX66" s="58" t="str">
        <f ca="1" t="shared" si="77"/>
        <v>㎡</v>
      </c>
      <c r="EY66" s="59">
        <f ca="1" t="shared" si="78"/>
        <v>350</v>
      </c>
      <c r="EZ66" s="59" t="str">
        <f ca="1" t="shared" si="79"/>
        <v>C1</v>
      </c>
      <c r="FA66" s="58">
        <f ca="1" t="shared" si="80"/>
        <v>8.05</v>
      </c>
      <c r="FB66" s="58" t="str">
        <f ca="1" t="shared" si="81"/>
        <v>㎡</v>
      </c>
      <c r="FC66" s="59">
        <f ca="1" t="shared" si="82"/>
        <v>1368</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变压器</v>
      </c>
      <c r="BH67" s="219">
        <f t="shared" si="69"/>
        <v>0</v>
      </c>
      <c r="BI67" s="171" t="str">
        <f t="shared" si="72"/>
        <v>台</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路灯</v>
      </c>
      <c r="EW67" s="58">
        <f ca="1" t="shared" si="76"/>
        <v>9</v>
      </c>
      <c r="EX67" s="58" t="str">
        <f ca="1" t="shared" si="77"/>
        <v>个</v>
      </c>
      <c r="EY67" s="59">
        <f ca="1" t="shared" si="78"/>
        <v>4500</v>
      </c>
      <c r="EZ67" s="59" t="str">
        <f ca="1" t="shared" si="79"/>
        <v>电缆</v>
      </c>
      <c r="FA67" s="58">
        <f ca="1" t="shared" si="80"/>
        <v>282.28</v>
      </c>
      <c r="FB67" s="58" t="str">
        <f ca="1" t="shared" si="81"/>
        <v>m</v>
      </c>
      <c r="FC67" s="59">
        <f ca="1" t="shared" si="82"/>
        <v>7057</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20</v>
      </c>
      <c r="BE68" s="171">
        <f ca="1">IF(BJ68=0,0,IF(COUNTIF($BG68:$BG$107,BG68)&lt;2,1,0))</f>
        <v>1</v>
      </c>
      <c r="BF68" s="171">
        <v>31</v>
      </c>
      <c r="BG68" s="171" t="str">
        <f t="shared" si="71"/>
        <v>水井</v>
      </c>
      <c r="BH68" s="219">
        <f t="shared" si="69"/>
        <v>1</v>
      </c>
      <c r="BI68" s="171" t="str">
        <f t="shared" si="72"/>
        <v>眼</v>
      </c>
      <c r="BJ68" s="171">
        <f ca="1" t="shared" si="73"/>
        <v>1500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国槐</v>
      </c>
      <c r="EW68" s="58">
        <f ca="1" t="shared" si="76"/>
        <v>18</v>
      </c>
      <c r="EX68" s="58" t="str">
        <f ca="1" t="shared" si="77"/>
        <v>棵</v>
      </c>
      <c r="EY68" s="59">
        <f ca="1" t="shared" si="78"/>
        <v>1620</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21</v>
      </c>
      <c r="BE69" s="171">
        <f ca="1">IF(BJ69=0,0,IF(COUNTIF($BG69:$BG$107,BG69)&lt;2,1,0))</f>
        <v>1</v>
      </c>
      <c r="BF69" s="171">
        <v>32</v>
      </c>
      <c r="BG69" s="171" t="str">
        <f t="shared" si="71"/>
        <v>变压器</v>
      </c>
      <c r="BH69" s="219">
        <f t="shared" si="69"/>
        <v>1</v>
      </c>
      <c r="BI69" s="171" t="str">
        <f t="shared" si="72"/>
        <v>台</v>
      </c>
      <c r="BJ69" s="171">
        <f ca="1" t="shared" si="73"/>
        <v>75000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282481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22</v>
      </c>
      <c r="BE72" s="171">
        <f>IF(BJ72=0,0,IF(COUNTIF($BG72:$BG$107,BG72)&lt;2,1,0))</f>
        <v>1</v>
      </c>
      <c r="BF72" s="171">
        <v>35</v>
      </c>
      <c r="BG72" s="171" t="str">
        <f>R186</f>
        <v>门垛</v>
      </c>
      <c r="BH72" s="219">
        <f>ROUND(T186,2)</f>
        <v>1</v>
      </c>
      <c r="BI72" s="171" t="str">
        <f>U186</f>
        <v>对</v>
      </c>
      <c r="BJ72" s="171">
        <f>X186</f>
        <v>2057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282481</v>
      </c>
      <c r="EY72" s="61"/>
      <c r="EZ72" s="63" t="s">
        <v>1064</v>
      </c>
      <c r="FA72" s="64" t="str">
        <f ca="1">TEXT(EX72,"[DBnum2]")&amp;"元整"</f>
        <v>贰拾捌万贰仟肆佰捌拾壹元整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t="str">
        <f>U187</f>
        <v>㎡</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0</v>
      </c>
      <c r="BI74" s="171" t="str">
        <f t="shared" ref="BI74:BI104" si="95">U188</f>
        <v>㎡</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f t="shared" si="94"/>
        <v>0</v>
      </c>
      <c r="BH75" s="219">
        <f t="shared" si="93"/>
        <v>0</v>
      </c>
      <c r="BI75" s="171" t="str">
        <f t="shared" si="95"/>
        <v>㎡</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23</v>
      </c>
      <c r="BE76" s="171">
        <f>IF(BJ76=0,0,IF(COUNTIF($BG76:$BG$107,BG76)&lt;2,1,0))</f>
        <v>1</v>
      </c>
      <c r="BF76" s="171">
        <v>39</v>
      </c>
      <c r="BG76" s="171" t="str">
        <f t="shared" si="94"/>
        <v>P4</v>
      </c>
      <c r="BH76" s="219">
        <f t="shared" si="93"/>
        <v>2.74</v>
      </c>
      <c r="BI76" s="171" t="str">
        <f t="shared" si="95"/>
        <v>㎡</v>
      </c>
      <c r="BJ76" s="171">
        <f t="shared" si="96"/>
        <v>350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24</v>
      </c>
      <c r="BE77" s="171">
        <f>IF(BJ77=0,0,IF(COUNTIF($BG77:$BG$107,BG77)&lt;2,1,0))</f>
        <v>1</v>
      </c>
      <c r="BF77" s="171">
        <v>40</v>
      </c>
      <c r="BG77" s="171" t="str">
        <f t="shared" si="94"/>
        <v>C1</v>
      </c>
      <c r="BH77" s="219">
        <f t="shared" si="93"/>
        <v>8.05</v>
      </c>
      <c r="BI77" s="171" t="str">
        <f t="shared" si="95"/>
        <v>㎡</v>
      </c>
      <c r="BJ77" s="171">
        <f t="shared" si="96"/>
        <v>1368</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25</v>
      </c>
      <c r="BE78" s="171">
        <f>IF(BJ78=0,0,IF(COUNTIF($BG78:$BG$107,BG78)&lt;2,1,0))</f>
        <v>1</v>
      </c>
      <c r="BF78" s="171">
        <v>41</v>
      </c>
      <c r="BG78" s="171" t="str">
        <f t="shared" si="94"/>
        <v>路灯</v>
      </c>
      <c r="BH78" s="219">
        <f t="shared" si="93"/>
        <v>9</v>
      </c>
      <c r="BI78" s="171" t="str">
        <f t="shared" si="95"/>
        <v>个</v>
      </c>
      <c r="BJ78" s="171">
        <f t="shared" si="96"/>
        <v>4500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IF(BJ79=0,0,IF(COUNTIF($BG79:$BG$107,BG79)&lt;2,1,0))</f>
        <v>0</v>
      </c>
      <c r="BF79" s="171">
        <v>42</v>
      </c>
      <c r="BG79" s="171" t="str">
        <f t="shared" si="94"/>
        <v>电缆</v>
      </c>
      <c r="BH79" s="219">
        <f t="shared" si="93"/>
        <v>141.14</v>
      </c>
      <c r="BI79" s="171" t="str">
        <f t="shared" si="95"/>
        <v>m</v>
      </c>
      <c r="BJ79" s="171">
        <f t="shared" si="96"/>
        <v>3105</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26</v>
      </c>
      <c r="BE80" s="171">
        <f>IF(BJ80=0,0,IF(COUNTIF($BG80:$BG$107,BG80)&lt;2,1,0))</f>
        <v>1</v>
      </c>
      <c r="BF80" s="171">
        <v>43</v>
      </c>
      <c r="BG80" s="171" t="str">
        <f t="shared" si="94"/>
        <v>电缆</v>
      </c>
      <c r="BH80" s="219">
        <f t="shared" si="93"/>
        <v>141.14</v>
      </c>
      <c r="BI80" s="171" t="str">
        <f t="shared" si="95"/>
        <v>m</v>
      </c>
      <c r="BJ80" s="171">
        <f t="shared" si="96"/>
        <v>3952</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27</v>
      </c>
      <c r="BE81" s="171">
        <f>IF(BJ81=0,0,IF(COUNTIF($BG81:$BG$107,BG81)&lt;2,1,0))</f>
        <v>1</v>
      </c>
      <c r="BF81" s="171">
        <v>44</v>
      </c>
      <c r="BG81" s="171" t="str">
        <f t="shared" si="94"/>
        <v>国槐</v>
      </c>
      <c r="BH81" s="219">
        <f t="shared" si="93"/>
        <v>18</v>
      </c>
      <c r="BI81" s="171" t="str">
        <f t="shared" si="95"/>
        <v>棵</v>
      </c>
      <c r="BJ81" s="171">
        <f t="shared" si="96"/>
        <v>1620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张乐军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282481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贰拾捌万贰仟肆佰捌拾壹元整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1038</v>
      </c>
      <c r="E185" s="104" t="s">
        <v>1116</v>
      </c>
      <c r="F185" s="91" t="s">
        <v>435</v>
      </c>
      <c r="G185" s="91" t="s">
        <v>1039</v>
      </c>
      <c r="H185" s="91"/>
      <c r="I185" s="91" t="s">
        <v>6</v>
      </c>
      <c r="J185" s="91" t="s">
        <v>9</v>
      </c>
      <c r="K185" s="117" t="s">
        <v>1040</v>
      </c>
      <c r="L185" s="91" t="s">
        <v>1041</v>
      </c>
      <c r="M185" s="434" t="s">
        <v>424</v>
      </c>
      <c r="N185" s="104" t="s">
        <v>3</v>
      </c>
      <c r="O185" s="104" t="s">
        <v>2</v>
      </c>
      <c r="P185" s="104" t="s">
        <v>1038</v>
      </c>
      <c r="Q185" s="104" t="s">
        <v>1116</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6.6*3.5</f>
        <v>23.1</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4158</v>
      </c>
      <c r="M186" s="114"/>
      <c r="N186" s="106">
        <v>35</v>
      </c>
      <c r="O186" s="107"/>
      <c r="P186" s="107"/>
      <c r="Q186" s="292"/>
      <c r="R186" s="299" t="s">
        <v>228</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2">
        <f>ROUND(0.6*0.6*3.5*2*583+0.6*8*3.5*35,0)</f>
        <v>2057</v>
      </c>
    </row>
    <row r="187" ht="18" customHeight="1" spans="1:24">
      <c r="A187" s="114"/>
      <c r="B187" s="106">
        <v>2</v>
      </c>
      <c r="C187" s="107" t="s">
        <v>29</v>
      </c>
      <c r="D187" s="107" t="s">
        <v>226</v>
      </c>
      <c r="E187" s="292" t="s">
        <v>239</v>
      </c>
      <c r="F187" s="108" t="str">
        <f t="shared" si="141"/>
        <v>影壁</v>
      </c>
      <c r="G187" s="293">
        <f>7.5*2.6</f>
        <v>19.5</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3900</v>
      </c>
      <c r="M187" s="114"/>
      <c r="N187" s="106">
        <v>36</v>
      </c>
      <c r="O187" s="107"/>
      <c r="P187" s="107"/>
      <c r="Q187" s="292"/>
      <c r="R187" s="299"/>
      <c r="S187" s="300"/>
      <c r="T187" s="109"/>
      <c r="U187" s="301" t="s">
        <v>12</v>
      </c>
      <c r="V187" s="302" t="e">
        <f ca="1">IF(Q187="",VLOOKUP(R187,价格表,5,0),VLOOKUP(Q187,INDIRECT("价格引用表!K"&amp;MATCH(R187,价格引用表!H:H,0)&amp;":L1200"),2,0))</f>
        <v>#N/A</v>
      </c>
      <c r="W187" s="298">
        <v>1</v>
      </c>
      <c r="X187" s="302"/>
    </row>
    <row r="188" ht="18" customHeight="1" spans="1:24">
      <c r="A188" s="114"/>
      <c r="B188" s="106">
        <v>3</v>
      </c>
      <c r="C188" s="107" t="s">
        <v>29</v>
      </c>
      <c r="D188" s="107" t="s">
        <v>207</v>
      </c>
      <c r="E188" s="292" t="s">
        <v>227</v>
      </c>
      <c r="F188" s="108" t="str">
        <f t="shared" si="141"/>
        <v>砖墙</v>
      </c>
      <c r="G188" s="293">
        <f>3.9*(50*2+3.8+1.2)</f>
        <v>409.5</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98280</v>
      </c>
      <c r="M188" s="114"/>
      <c r="N188" s="106">
        <v>37</v>
      </c>
      <c r="O188" s="107"/>
      <c r="P188" s="107"/>
      <c r="Q188" s="292"/>
      <c r="R188" s="299"/>
      <c r="S188" s="300"/>
      <c r="T188" s="109"/>
      <c r="U188" s="301" t="s">
        <v>12</v>
      </c>
      <c r="V188" s="302" t="e">
        <f ca="1">IF(Q188="",VLOOKUP(R188,价格表,5,0),VLOOKUP(Q188,INDIRECT("价格引用表!K"&amp;MATCH(R188,价格引用表!H:H,0)&amp;":L1200"),2,0))</f>
        <v>#N/A</v>
      </c>
      <c r="W188" s="298">
        <v>1</v>
      </c>
      <c r="X188" s="302"/>
    </row>
    <row r="189" ht="18" customHeight="1" spans="1:24">
      <c r="A189" s="114"/>
      <c r="B189" s="106">
        <v>4</v>
      </c>
      <c r="C189" s="107" t="s">
        <v>32</v>
      </c>
      <c r="D189" s="107" t="s">
        <v>247</v>
      </c>
      <c r="E189" s="292"/>
      <c r="F189" s="108" t="str">
        <f t="shared" si="141"/>
        <v>平砖地面</v>
      </c>
      <c r="G189" s="295">
        <f>3.8*22+23.7*9.1+8.1*4.6</f>
        <v>336.53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8413</v>
      </c>
      <c r="M189" s="114"/>
      <c r="N189" s="106">
        <v>38</v>
      </c>
      <c r="O189" s="107"/>
      <c r="P189" s="107"/>
      <c r="Q189" s="292"/>
      <c r="R189" s="299"/>
      <c r="S189" s="300"/>
      <c r="T189" s="109"/>
      <c r="U189" s="301" t="s">
        <v>12</v>
      </c>
      <c r="V189" s="302" t="e">
        <f ca="1">IF(Q189="",VLOOKUP(R189,价格表,5,0),VLOOKUP(Q189,INDIRECT("价格引用表!K"&amp;MATCH(R189,价格引用表!H:H,0)&amp;":L1200"),2,0))</f>
        <v>#N/A</v>
      </c>
      <c r="W189" s="298">
        <v>1</v>
      </c>
      <c r="X189" s="302"/>
    </row>
    <row r="190" ht="18" customHeight="1" spans="1:24">
      <c r="A190" s="114"/>
      <c r="B190" s="106">
        <v>5</v>
      </c>
      <c r="C190" s="107" t="s">
        <v>32</v>
      </c>
      <c r="D190" s="107" t="s">
        <v>245</v>
      </c>
      <c r="E190" s="292"/>
      <c r="F190" s="108" t="str">
        <f t="shared" si="141"/>
        <v>水泥地面</v>
      </c>
      <c r="G190" s="295">
        <f>2.1*17+27.9*1.7+6*0.8</f>
        <v>87.93</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4397</v>
      </c>
      <c r="M190" s="114"/>
      <c r="N190" s="106">
        <v>39</v>
      </c>
      <c r="O190" s="107"/>
      <c r="P190" s="107"/>
      <c r="Q190" s="292"/>
      <c r="R190" s="299" t="s">
        <v>1117</v>
      </c>
      <c r="S190" s="300"/>
      <c r="T190" s="109">
        <v>2.74</v>
      </c>
      <c r="U190" s="301" t="s">
        <v>12</v>
      </c>
      <c r="V190" s="302" t="e">
        <f ca="1">IF(Q190="",VLOOKUP(R190,价格表,5,0),VLOOKUP(Q190,INDIRECT("价格引用表!K"&amp;MATCH(R190,价格引用表!H:H,0)&amp;":L1200"),2,0))</f>
        <v>#N/A</v>
      </c>
      <c r="W190" s="298">
        <v>1</v>
      </c>
      <c r="X190" s="302">
        <f>ROUND(50*T190+35*2.1*(1.4+1.5),0)</f>
        <v>350</v>
      </c>
    </row>
    <row r="191" ht="18" customHeight="1" spans="1:24">
      <c r="A191" s="114"/>
      <c r="B191" s="106">
        <v>6</v>
      </c>
      <c r="C191" s="107" t="s">
        <v>32</v>
      </c>
      <c r="D191" s="107" t="s">
        <v>236</v>
      </c>
      <c r="E191" s="292"/>
      <c r="F191" s="108" t="str">
        <f t="shared" si="141"/>
        <v>水井</v>
      </c>
      <c r="G191" s="295">
        <v>2</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8000</v>
      </c>
      <c r="M191" s="114"/>
      <c r="N191" s="106">
        <v>40</v>
      </c>
      <c r="O191" s="107"/>
      <c r="P191" s="107"/>
      <c r="Q191" s="292"/>
      <c r="R191" s="299" t="s">
        <v>1118</v>
      </c>
      <c r="S191" s="300"/>
      <c r="T191" s="109">
        <v>8.05</v>
      </c>
      <c r="U191" s="301" t="s">
        <v>12</v>
      </c>
      <c r="V191" s="302" t="e">
        <f ca="1">IF(Q191="",VLOOKUP(R191,价格表,5,0),VLOOKUP(Q191,INDIRECT("价格引用表!K"&amp;MATCH(R191,价格引用表!H:H,0)&amp;":L1200"),2,0))</f>
        <v>#N/A</v>
      </c>
      <c r="W191" s="298">
        <v>1</v>
      </c>
      <c r="X191" s="302">
        <f>ROUND(35*T191+50*T191+60*1.9*(1.7*2+2.6),0)</f>
        <v>1368</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t="s">
        <v>1119</v>
      </c>
      <c r="S192" s="300"/>
      <c r="T192" s="109">
        <v>9</v>
      </c>
      <c r="U192" s="301" t="s">
        <v>84</v>
      </c>
      <c r="V192" s="302">
        <v>500</v>
      </c>
      <c r="W192" s="298">
        <v>1</v>
      </c>
      <c r="X192" s="302">
        <f t="shared" ref="X187:X218" si="143">ROUND(IFERROR(ROUND(T192,2)*V192*W192,),0)</f>
        <v>4500</v>
      </c>
    </row>
    <row r="193" ht="18" customHeight="1" spans="1:24">
      <c r="A193" s="114"/>
      <c r="B193" s="106">
        <v>8</v>
      </c>
      <c r="C193" s="107" t="s">
        <v>32</v>
      </c>
      <c r="D193" s="107" t="s">
        <v>328</v>
      </c>
      <c r="E193" s="292"/>
      <c r="F193" s="108" t="str">
        <f t="shared" si="141"/>
        <v>空调</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t="s">
        <v>1120</v>
      </c>
      <c r="S193" s="300"/>
      <c r="T193" s="109">
        <v>141.14</v>
      </c>
      <c r="U193" s="301" t="s">
        <v>80</v>
      </c>
      <c r="V193" s="302">
        <v>22</v>
      </c>
      <c r="W193" s="298">
        <v>1</v>
      </c>
      <c r="X193" s="302">
        <f t="shared" si="143"/>
        <v>3105</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t="s">
        <v>1120</v>
      </c>
      <c r="S194" s="300"/>
      <c r="T194" s="109">
        <f>141.14</f>
        <v>141.14</v>
      </c>
      <c r="U194" s="301" t="s">
        <v>80</v>
      </c>
      <c r="V194" s="302">
        <v>28</v>
      </c>
      <c r="W194" s="298">
        <v>1</v>
      </c>
      <c r="X194" s="302">
        <f t="shared" si="143"/>
        <v>3952</v>
      </c>
    </row>
    <row r="195" ht="18" customHeight="1" spans="1:24">
      <c r="A195" s="114"/>
      <c r="B195" s="106">
        <v>10</v>
      </c>
      <c r="C195" s="107" t="s">
        <v>32</v>
      </c>
      <c r="D195" s="107" t="s">
        <v>340</v>
      </c>
      <c r="E195" s="292"/>
      <c r="F195" s="108" t="str">
        <f t="shared" si="141"/>
        <v>监控摄像头</v>
      </c>
      <c r="G195" s="293">
        <v>22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4400</v>
      </c>
      <c r="M195" s="114"/>
      <c r="N195" s="106">
        <v>44</v>
      </c>
      <c r="O195" s="107"/>
      <c r="P195" s="107"/>
      <c r="Q195" s="292"/>
      <c r="R195" s="299" t="s">
        <v>667</v>
      </c>
      <c r="S195" s="300"/>
      <c r="T195" s="109">
        <v>18</v>
      </c>
      <c r="U195" s="301" t="s">
        <v>385</v>
      </c>
      <c r="V195" s="302">
        <v>90</v>
      </c>
      <c r="W195" s="298">
        <v>1</v>
      </c>
      <c r="X195" s="302">
        <f t="shared" si="143"/>
        <v>1620</v>
      </c>
    </row>
    <row r="196" ht="18" customHeight="1" spans="1:24">
      <c r="A196" s="114"/>
      <c r="B196" s="106">
        <v>11</v>
      </c>
      <c r="C196" s="107" t="s">
        <v>32</v>
      </c>
      <c r="D196" s="107" t="s">
        <v>289</v>
      </c>
      <c r="E196" s="292" t="s">
        <v>337</v>
      </c>
      <c r="F196" s="108" t="str">
        <f t="shared" si="141"/>
        <v>台阶</v>
      </c>
      <c r="G196" s="295">
        <f>0.7*2</f>
        <v>1.4</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490</v>
      </c>
      <c r="M196" s="114"/>
      <c r="N196" s="106">
        <v>45</v>
      </c>
      <c r="O196" s="107"/>
      <c r="P196" s="107"/>
      <c r="Q196" s="292"/>
      <c r="R196" s="299">
        <f t="shared" ref="R195:R196" si="144">P196</f>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ref="R187:R212" si="145">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5"/>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313</v>
      </c>
      <c r="E199" s="292"/>
      <c r="F199" s="108" t="str">
        <f t="shared" si="141"/>
        <v>不锈钢水箱</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5"/>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29</v>
      </c>
      <c r="D200" s="107" t="s">
        <v>224</v>
      </c>
      <c r="E200" s="292"/>
      <c r="F200" s="108" t="str">
        <f t="shared" si="141"/>
        <v>铁丝网围挡</v>
      </c>
      <c r="G200" s="295">
        <f>10.5*1.3+2*195.69</f>
        <v>405.03</v>
      </c>
      <c r="H200" s="296"/>
      <c r="I200" s="96" t="str">
        <f>IFERROR(IF(E200="",VLOOKUP(F200,价格表,2,0),(VLOOKUP(E200,IF({1,0},价格引用表!K:K,价格引用表!I:I),2,0))),"")</f>
        <v>㎡</v>
      </c>
      <c r="J200" s="108">
        <f ca="1">IF(E200="",VLOOKUP(F200,价格表,5,0),VLOOKUP(E200,INDIRECT("价格引用表!K"&amp;MATCH(D200,价格引用表!H:H,0)&amp;":L1200"),2,0))</f>
        <v>20</v>
      </c>
      <c r="K200" s="298">
        <v>1</v>
      </c>
      <c r="L200" s="108">
        <f ca="1" t="shared" si="142"/>
        <v>8101</v>
      </c>
      <c r="M200" s="114"/>
      <c r="N200" s="106">
        <v>49</v>
      </c>
      <c r="O200" s="107"/>
      <c r="P200" s="107"/>
      <c r="Q200" s="292"/>
      <c r="R200" s="135">
        <f t="shared" si="145"/>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2</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300</v>
      </c>
      <c r="M201" s="114"/>
      <c r="N201" s="106">
        <v>50</v>
      </c>
      <c r="O201" s="107"/>
      <c r="P201" s="107"/>
      <c r="Q201" s="292"/>
      <c r="R201" s="135">
        <f t="shared" si="145"/>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293</v>
      </c>
      <c r="E202" s="292" t="s">
        <v>354</v>
      </c>
      <c r="F202" s="108" t="str">
        <f t="shared" si="141"/>
        <v>电线杆</v>
      </c>
      <c r="G202" s="295">
        <v>2</v>
      </c>
      <c r="H202" s="296"/>
      <c r="I202" s="96" t="str">
        <f>IFERROR(IF(E202="",VLOOKUP(F202,价格表,2,0),(VLOOKUP(E202,IF({1,0},价格引用表!K:K,价格引用表!I:I),2,0))),"")</f>
        <v>根</v>
      </c>
      <c r="J202" s="108">
        <f ca="1">IF(E202="",VLOOKUP(F202,价格表,5,0),VLOOKUP(E202,INDIRECT("价格引用表!K"&amp;MATCH(D202,价格引用表!H:H,0)&amp;":L1200"),2,0))</f>
        <v>800</v>
      </c>
      <c r="K202" s="298">
        <v>1</v>
      </c>
      <c r="L202" s="108">
        <f ca="1" t="shared" si="142"/>
        <v>1600</v>
      </c>
      <c r="M202" s="114"/>
      <c r="N202" s="106">
        <v>51</v>
      </c>
      <c r="O202" s="107"/>
      <c r="P202" s="107"/>
      <c r="Q202" s="292"/>
      <c r="R202" s="135">
        <f t="shared" si="145"/>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293</v>
      </c>
      <c r="E203" s="292" t="s">
        <v>356</v>
      </c>
      <c r="F203" s="108" t="str">
        <f t="shared" si="141"/>
        <v>电线杆</v>
      </c>
      <c r="G203" s="295">
        <v>1</v>
      </c>
      <c r="H203" s="296"/>
      <c r="I203" s="96" t="str">
        <f>IFERROR(IF(E203="",VLOOKUP(F203,价格表,2,0),(VLOOKUP(E203,IF({1,0},价格引用表!K:K,价格引用表!I:I),2,0))),"")</f>
        <v>根</v>
      </c>
      <c r="J203" s="108">
        <f ca="1">IF(E203="",VLOOKUP(F203,价格表,5,0),VLOOKUP(E203,INDIRECT("价格引用表!K"&amp;MATCH(D203,价格引用表!H:H,0)&amp;":L1200"),2,0))</f>
        <v>1000</v>
      </c>
      <c r="K203" s="298">
        <v>1</v>
      </c>
      <c r="L203" s="108">
        <f ca="1" t="shared" si="142"/>
        <v>1000</v>
      </c>
      <c r="M203" s="114"/>
      <c r="N203" s="106">
        <v>52</v>
      </c>
      <c r="O203" s="107"/>
      <c r="P203" s="107"/>
      <c r="Q203" s="292"/>
      <c r="R203" s="135">
        <f t="shared" si="145"/>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386</v>
      </c>
      <c r="F204" s="108" t="str">
        <f t="shared" si="141"/>
        <v>材树</v>
      </c>
      <c r="G204" s="295">
        <v>12</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240</v>
      </c>
      <c r="M204" s="114"/>
      <c r="N204" s="106">
        <v>53</v>
      </c>
      <c r="O204" s="107"/>
      <c r="P204" s="107"/>
      <c r="Q204" s="292"/>
      <c r="R204" s="135">
        <f t="shared" si="145"/>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388</v>
      </c>
      <c r="F205" s="108" t="str">
        <f t="shared" si="141"/>
        <v>材树</v>
      </c>
      <c r="G205" s="295">
        <v>28</v>
      </c>
      <c r="H205" s="296"/>
      <c r="I205" s="96" t="str">
        <f>IFERROR(IF(E205="",VLOOKUP(F205,价格表,2,0),(VLOOKUP(E205,IF({1,0},价格引用表!K:K,价格引用表!I:I),2,0))),"")</f>
        <v>棵</v>
      </c>
      <c r="J205" s="108">
        <f ca="1">IF(E205="",VLOOKUP(F205,价格表,5,0),VLOOKUP(E205,INDIRECT("价格引用表!K"&amp;MATCH(D205,价格引用表!H:H,0)&amp;":L1200"),2,0))</f>
        <v>80</v>
      </c>
      <c r="K205" s="298">
        <v>1</v>
      </c>
      <c r="L205" s="108">
        <f ca="1" t="shared" si="142"/>
        <v>2240</v>
      </c>
      <c r="M205" s="114"/>
      <c r="N205" s="106">
        <v>54</v>
      </c>
      <c r="O205" s="107"/>
      <c r="P205" s="107"/>
      <c r="Q205" s="292"/>
      <c r="R205" s="135">
        <f t="shared" si="145"/>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389</v>
      </c>
      <c r="F206" s="108" t="str">
        <f t="shared" si="141"/>
        <v>材树</v>
      </c>
      <c r="G206" s="295">
        <v>13</v>
      </c>
      <c r="H206" s="296"/>
      <c r="I206" s="96" t="str">
        <f>IFERROR(IF(E206="",VLOOKUP(F206,价格表,2,0),(VLOOKUP(E206,IF({1,0},价格引用表!K:K,价格引用表!I:I),2,0))),"")</f>
        <v>棵</v>
      </c>
      <c r="J206" s="108">
        <f ca="1">IF(E206="",VLOOKUP(F206,价格表,5,0),VLOOKUP(E206,INDIRECT("价格引用表!K"&amp;MATCH(D206,价格引用表!H:H,0)&amp;":L1200"),2,0))</f>
        <v>150</v>
      </c>
      <c r="K206" s="298">
        <v>1</v>
      </c>
      <c r="L206" s="108">
        <f ca="1" t="shared" si="142"/>
        <v>1950</v>
      </c>
      <c r="M206" s="114"/>
      <c r="N206" s="106">
        <v>55</v>
      </c>
      <c r="O206" s="107"/>
      <c r="P206" s="107"/>
      <c r="Q206" s="292"/>
      <c r="R206" s="135">
        <f t="shared" si="145"/>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390</v>
      </c>
      <c r="F207" s="108" t="str">
        <f t="shared" si="141"/>
        <v>材树</v>
      </c>
      <c r="G207" s="295">
        <v>40</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8000</v>
      </c>
      <c r="M207" s="114"/>
      <c r="N207" s="106">
        <v>56</v>
      </c>
      <c r="O207" s="107"/>
      <c r="P207" s="107"/>
      <c r="Q207" s="292"/>
      <c r="R207" s="135">
        <f t="shared" si="145"/>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341</v>
      </c>
      <c r="E208" s="292" t="s">
        <v>391</v>
      </c>
      <c r="F208" s="108" t="str">
        <f t="shared" si="141"/>
        <v>材树</v>
      </c>
      <c r="G208" s="295">
        <v>15</v>
      </c>
      <c r="H208" s="296"/>
      <c r="I208" s="96" t="str">
        <f>IFERROR(IF(E208="",VLOOKUP(F208,价格表,2,0),(VLOOKUP(E208,IF({1,0},价格引用表!K:K,价格引用表!I:I),2,0))),"")</f>
        <v>棵</v>
      </c>
      <c r="J208" s="108">
        <f ca="1">IF(E208="",VLOOKUP(F208,价格表,5,0),VLOOKUP(E208,INDIRECT("价格引用表!K"&amp;MATCH(D208,价格引用表!H:H,0)&amp;":L1200"),2,0))</f>
        <v>250</v>
      </c>
      <c r="K208" s="298">
        <v>1</v>
      </c>
      <c r="L208" s="108">
        <f ca="1" t="shared" si="142"/>
        <v>3750</v>
      </c>
      <c r="M208" s="114"/>
      <c r="N208" s="106">
        <v>57</v>
      </c>
      <c r="O208" s="107"/>
      <c r="P208" s="107"/>
      <c r="Q208" s="292"/>
      <c r="R208" s="135">
        <f t="shared" si="145"/>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341</v>
      </c>
      <c r="E209" s="292" t="s">
        <v>392</v>
      </c>
      <c r="F209" s="108" t="str">
        <f t="shared" si="141"/>
        <v>材树</v>
      </c>
      <c r="G209" s="295">
        <v>26</v>
      </c>
      <c r="H209" s="296"/>
      <c r="I209" s="96" t="str">
        <f>IFERROR(IF(E209="",VLOOKUP(F209,价格表,2,0),(VLOOKUP(E209,IF({1,0},价格引用表!K:K,价格引用表!I:I),2,0))),"")</f>
        <v>棵</v>
      </c>
      <c r="J209" s="108">
        <f ca="1">IF(E209="",VLOOKUP(F209,价格表,5,0),VLOOKUP(E209,INDIRECT("价格引用表!K"&amp;MATCH(D209,价格引用表!H:H,0)&amp;":L1200"),2,0))</f>
        <v>350</v>
      </c>
      <c r="K209" s="298">
        <v>1</v>
      </c>
      <c r="L209" s="108">
        <f ca="1" t="shared" si="142"/>
        <v>9100</v>
      </c>
      <c r="M209" s="114"/>
      <c r="N209" s="106">
        <v>58</v>
      </c>
      <c r="O209" s="107"/>
      <c r="P209" s="107"/>
      <c r="Q209" s="292"/>
      <c r="R209" s="135">
        <f t="shared" si="145"/>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341</v>
      </c>
      <c r="E210" s="292" t="s">
        <v>396</v>
      </c>
      <c r="F210" s="108" t="str">
        <f t="shared" si="141"/>
        <v>材树</v>
      </c>
      <c r="G210" s="295">
        <v>7</v>
      </c>
      <c r="H210" s="296"/>
      <c r="I210" s="96" t="str">
        <f>IFERROR(IF(E210="",VLOOKUP(F210,价格表,2,0),(VLOOKUP(E210,IF({1,0},价格引用表!K:K,价格引用表!I:I),2,0))),"")</f>
        <v>棵</v>
      </c>
      <c r="J210" s="108">
        <f ca="1">IF(E210="",VLOOKUP(F210,价格表,5,0),VLOOKUP(E210,INDIRECT("价格引用表!K"&amp;MATCH(D210,价格引用表!H:H,0)&amp;":L1200"),2,0))</f>
        <v>1150</v>
      </c>
      <c r="K210" s="298">
        <v>1</v>
      </c>
      <c r="L210" s="108">
        <f ca="1" t="shared" si="142"/>
        <v>8050</v>
      </c>
      <c r="M210" s="114"/>
      <c r="N210" s="106">
        <v>59</v>
      </c>
      <c r="O210" s="107"/>
      <c r="P210" s="107"/>
      <c r="Q210" s="292"/>
      <c r="R210" s="135">
        <f t="shared" si="145"/>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343</v>
      </c>
      <c r="E211" s="292" t="s">
        <v>403</v>
      </c>
      <c r="F211" s="108" t="str">
        <f t="shared" si="141"/>
        <v>果树</v>
      </c>
      <c r="G211" s="295">
        <v>60</v>
      </c>
      <c r="H211" s="296"/>
      <c r="I211" s="96" t="str">
        <f>IFERROR(IF(E211="",VLOOKUP(F211,价格表,2,0),(VLOOKUP(E211,IF({1,0},价格引用表!K:K,价格引用表!I:I),2,0))),"")</f>
        <v>棵</v>
      </c>
      <c r="J211" s="108">
        <f ca="1">IF(E211="",VLOOKUP(F211,价格表,5,0),VLOOKUP(E211,INDIRECT("价格引用表!K"&amp;MATCH(D211,价格引用表!H:H,0)&amp;":L1200"),2,0))</f>
        <v>50</v>
      </c>
      <c r="K211" s="298">
        <v>1</v>
      </c>
      <c r="L211" s="108">
        <f ca="1" t="shared" si="142"/>
        <v>3000</v>
      </c>
      <c r="M211" s="114"/>
      <c r="N211" s="106">
        <v>60</v>
      </c>
      <c r="O211" s="107"/>
      <c r="P211" s="107"/>
      <c r="Q211" s="292"/>
      <c r="R211" s="135">
        <f t="shared" si="145"/>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343</v>
      </c>
      <c r="E212" s="292" t="s">
        <v>405</v>
      </c>
      <c r="F212" s="108" t="str">
        <f t="shared" si="141"/>
        <v>果树</v>
      </c>
      <c r="G212" s="295">
        <f>4+5+4+12</f>
        <v>25</v>
      </c>
      <c r="H212" s="296"/>
      <c r="I212" s="96" t="str">
        <f>IFERROR(IF(E212="",VLOOKUP(F212,价格表,2,0),(VLOOKUP(E212,IF({1,0},价格引用表!K:K,价格引用表!I:I),2,0))),"")</f>
        <v>棵</v>
      </c>
      <c r="J212" s="108">
        <f ca="1">IF(E212="",VLOOKUP(F212,价格表,5,0),VLOOKUP(E212,INDIRECT("价格引用表!K"&amp;MATCH(D212,价格引用表!H:H,0)&amp;":L1200"),2,0))</f>
        <v>200</v>
      </c>
      <c r="K212" s="298">
        <v>1</v>
      </c>
      <c r="L212" s="108">
        <f ca="1" t="shared" si="142"/>
        <v>5000</v>
      </c>
      <c r="M212" s="114"/>
      <c r="N212" s="106">
        <v>61</v>
      </c>
      <c r="O212" s="107"/>
      <c r="P212" s="107"/>
      <c r="Q212" s="292"/>
      <c r="R212" s="135">
        <f t="shared" si="145"/>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343</v>
      </c>
      <c r="E213" s="292" t="s">
        <v>406</v>
      </c>
      <c r="F213" s="108" t="str">
        <f t="shared" si="141"/>
        <v>果树</v>
      </c>
      <c r="G213" s="295">
        <v>2</v>
      </c>
      <c r="H213" s="296"/>
      <c r="I213" s="96" t="str">
        <f>IFERROR(IF(E213="",VLOOKUP(F213,价格表,2,0),(VLOOKUP(E213,IF({1,0},价格引用表!K:K,价格引用表!I:I),2,0))),"")</f>
        <v>棵</v>
      </c>
      <c r="J213" s="108">
        <f ca="1">IF(E213="",VLOOKUP(F213,价格表,5,0),VLOOKUP(E213,INDIRECT("价格引用表!K"&amp;MATCH(D213,价格引用表!H:H,0)&amp;":L1200"),2,0))</f>
        <v>400</v>
      </c>
      <c r="K213" s="298">
        <v>1</v>
      </c>
      <c r="L213" s="108">
        <f ca="1" t="shared" si="142"/>
        <v>800</v>
      </c>
      <c r="M213" s="114"/>
      <c r="N213" s="106">
        <v>62</v>
      </c>
      <c r="O213" s="107"/>
      <c r="P213" s="107"/>
      <c r="Q213" s="292"/>
      <c r="R213" s="135">
        <f t="shared" ref="R213:R214" si="146">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352</v>
      </c>
      <c r="E214" s="292" t="s">
        <v>420</v>
      </c>
      <c r="F214" s="108" t="str">
        <f t="shared" ref="F214:F219" si="147">D214</f>
        <v>香椿树</v>
      </c>
      <c r="G214" s="295">
        <v>3</v>
      </c>
      <c r="H214" s="296"/>
      <c r="I214" s="96" t="str">
        <f>IFERROR(IF(E214="",VLOOKUP(F214,价格表,2,0),(VLOOKUP(E214,IF({1,0},价格引用表!K:K,价格引用表!I:I),2,0))),"")</f>
        <v>棵</v>
      </c>
      <c r="J214" s="108">
        <f ca="1">IF(E214="",VLOOKUP(F214,价格表,5,0),VLOOKUP(E214,INDIRECT("价格引用表!K"&amp;MATCH(D214,价格引用表!H:H,0)&amp;":L1200"),2,0))</f>
        <v>20</v>
      </c>
      <c r="K214" s="298">
        <v>1</v>
      </c>
      <c r="L214" s="108">
        <f ca="1" t="shared" si="142"/>
        <v>60</v>
      </c>
      <c r="M214" s="114"/>
      <c r="N214" s="106">
        <v>63</v>
      </c>
      <c r="O214" s="107"/>
      <c r="P214" s="107"/>
      <c r="Q214" s="292"/>
      <c r="R214" s="135">
        <f t="shared" si="146"/>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42</v>
      </c>
      <c r="D215" s="107" t="s">
        <v>442</v>
      </c>
      <c r="E215" s="292" t="s">
        <v>505</v>
      </c>
      <c r="F215" s="108" t="str">
        <f t="shared" si="147"/>
        <v>变压器</v>
      </c>
      <c r="G215" s="295"/>
      <c r="H215" s="296"/>
      <c r="I215" s="96" t="str">
        <f>IFERROR(IF(E215="",VLOOKUP(F215,价格表,2,0),(VLOOKUP(E215,IF({1,0},价格引用表!K:K,价格引用表!I:I),2,0))),"")</f>
        <v>台</v>
      </c>
      <c r="J215" s="108">
        <f ca="1">IF(E215="",VLOOKUP(F215,价格表,5,0),VLOOKUP(E215,INDIRECT("价格引用表!K"&amp;MATCH(D215,价格引用表!H:H,0)&amp;":L1200"),2,0))</f>
        <v>75000</v>
      </c>
      <c r="K215" s="298">
        <v>1</v>
      </c>
      <c r="L215" s="108">
        <f ca="1" t="shared" si="142"/>
        <v>0</v>
      </c>
      <c r="M215" s="114"/>
      <c r="N215" s="106">
        <v>64</v>
      </c>
      <c r="O215" s="107"/>
      <c r="P215" s="107"/>
      <c r="Q215" s="292"/>
      <c r="R215" s="135">
        <f t="shared" ref="R215:R218" si="148">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t="s">
        <v>32</v>
      </c>
      <c r="D216" s="107" t="s">
        <v>236</v>
      </c>
      <c r="E216" s="292" t="s">
        <v>270</v>
      </c>
      <c r="F216" s="108" t="str">
        <f t="shared" si="147"/>
        <v>水井</v>
      </c>
      <c r="G216" s="295">
        <v>1</v>
      </c>
      <c r="H216" s="296"/>
      <c r="I216" s="96" t="str">
        <f>IFERROR(IF(E216="",VLOOKUP(F216,价格表,2,0),(VLOOKUP(E216,IF({1,0},价格引用表!K:K,价格引用表!I:I),2,0))),"")</f>
        <v>眼</v>
      </c>
      <c r="J216" s="108">
        <f ca="1">IF(E216="",VLOOKUP(F216,价格表,5,0),VLOOKUP(E216,INDIRECT("价格引用表!K"&amp;MATCH(D216,价格引用表!H:H,0)&amp;":L1200"),2,0))</f>
        <v>1500</v>
      </c>
      <c r="K216" s="298">
        <v>1</v>
      </c>
      <c r="L216" s="108">
        <f ca="1" t="shared" si="142"/>
        <v>1500</v>
      </c>
      <c r="M216" s="114"/>
      <c r="N216" s="106">
        <v>65</v>
      </c>
      <c r="O216" s="107"/>
      <c r="P216" s="107"/>
      <c r="Q216" s="292"/>
      <c r="R216" s="135">
        <f t="shared" si="148"/>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t="s">
        <v>42</v>
      </c>
      <c r="D217" s="107" t="s">
        <v>442</v>
      </c>
      <c r="E217" s="292" t="s">
        <v>505</v>
      </c>
      <c r="F217" s="108" t="str">
        <f t="shared" si="147"/>
        <v>变压器</v>
      </c>
      <c r="G217" s="295">
        <v>1</v>
      </c>
      <c r="H217" s="296"/>
      <c r="I217" s="96" t="str">
        <f>IFERROR(IF(E217="",VLOOKUP(F217,价格表,2,0),(VLOOKUP(E217,IF({1,0},价格引用表!K:K,价格引用表!I:I),2,0))),"")</f>
        <v>台</v>
      </c>
      <c r="J217" s="108">
        <f ca="1">IF(E217="",VLOOKUP(F217,价格表,5,0),VLOOKUP(E217,INDIRECT("价格引用表!K"&amp;MATCH(D217,价格引用表!H:H,0)&amp;":L1200"),2,0))</f>
        <v>75000</v>
      </c>
      <c r="K217" s="298">
        <v>1</v>
      </c>
      <c r="L217" s="108">
        <f ca="1" t="shared" si="142"/>
        <v>75000</v>
      </c>
      <c r="M217" s="114"/>
      <c r="N217" s="106">
        <v>66</v>
      </c>
      <c r="O217" s="107"/>
      <c r="P217" s="107"/>
      <c r="Q217" s="292"/>
      <c r="R217" s="135">
        <f t="shared" si="148"/>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7"/>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8"/>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7"/>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49">ROUND(IFERROR(G219*J219*K219,),0)</f>
        <v>0</v>
      </c>
      <c r="M219" s="121"/>
      <c r="N219" s="308" t="s">
        <v>1061</v>
      </c>
      <c r="O219" s="309"/>
      <c r="P219" s="309"/>
      <c r="Q219" s="316"/>
      <c r="R219" s="135"/>
      <c r="S219" s="136"/>
      <c r="T219" s="109"/>
      <c r="U219" s="301"/>
      <c r="V219" s="135">
        <f ca="1">SUM(L186:L219,X186:X218)</f>
        <v>282481</v>
      </c>
      <c r="W219" s="317"/>
      <c r="X219" s="136"/>
    </row>
    <row r="220" ht="42" customHeight="1" spans="1:24">
      <c r="A220" s="435" t="s">
        <v>1121</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1122</v>
      </c>
      <c r="S220" s="310"/>
      <c r="T220" s="310"/>
      <c r="U220" s="306">
        <f ca="1">V219</f>
        <v>282481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2 E203 E204 E205 D30:D59 D62:D91 D94:D114 D117:D137 D140:D160 D163:D183 D202:D203 D204:D210 D211:D215 E206:E211 E212:E215 P30:P59 P62:P91 P94:P114 P117:P137 P140:P160 P163:P183 P186:Q218 D186:E201 D216:E219">
      <formula1>INDIRECT(C30)</formula1>
    </dataValidation>
    <dataValidation type="list" allowBlank="1" showInputMessage="1" showErrorMessage="1" sqref="C30:C31 C32:C33 C34:C38 C39:C40 C41:C59 C62:C91 C94:C114 C117:C137 C140:C160 C163:C183 O30:O59 O62:O91 O94:O114 O117:O137 O140:O160 O163:O183">
      <formula1>价格引用表!$E$3:$E$13</formula1>
    </dataValidation>
    <dataValidation type="list" allowBlank="1" showInputMessage="1" showErrorMessage="1" sqref="C186:C188 C189:C194 C195:C197 C198:C203 C204:C210 C211:C216 C217: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6" workbookViewId="0">
      <selection activeCell="D29" sqref="D2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0207111-01-01-0010-Z1</v>
      </c>
      <c r="C3" s="36"/>
      <c r="D3" s="36"/>
      <c r="E3" s="37" t="str">
        <f>输机表!U2&amp;输机表!Y2</f>
        <v>康正（容城）2023评字第4号-高小王村-1-8</v>
      </c>
      <c r="F3" s="37"/>
      <c r="G3" s="37"/>
      <c r="H3" s="37"/>
    </row>
    <row r="4" ht="16.5" customHeight="1" spans="1:8">
      <c r="A4" s="38" t="s">
        <v>1044</v>
      </c>
      <c r="B4" s="39" t="str">
        <f>输机表!D2</f>
        <v>张乐军</v>
      </c>
      <c r="C4" s="40"/>
      <c r="D4" s="41" t="s">
        <v>1045</v>
      </c>
      <c r="E4" s="42"/>
      <c r="F4" s="39" t="str">
        <f>输机表!F2</f>
        <v>容城县高小王村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139.81</v>
      </c>
      <c r="C7" s="50">
        <f ca="1">IF(COUNTIF(输机表!$C$4:$C$27,K7&amp;"*")=0,IFERROR(VLOOKUP(K7,房体结构,23,0),""),ROUND(SUMIF(输机表!$C$4:$C$27,K7&amp;"*",输机表!$Z$4:$Z$27)/B7,0))</f>
        <v>1268</v>
      </c>
      <c r="D7" s="50">
        <f ca="1">IFERROR(ROUND(C7*B7,0),"")</f>
        <v>177279</v>
      </c>
      <c r="E7" s="50" t="str">
        <f>IF(COUNTIF(输机表!$C$4:$C$27,L7&amp;"*")&gt;0,L7,IFERROR(VLOOKUP(L7,房体结构,1,0),""))</f>
        <v>F2</v>
      </c>
      <c r="F7" s="51">
        <f ca="1">IF(COUNTIF(输机表!$C$4:$C$27,L7&amp;"*")=0,IFERROR(VLOOKUP(L7,房体结构,17,0),""),SUMIF(输机表!$C$4:$C$27,L7&amp;"*",输机表!$S$4:$S$7))</f>
        <v>583.33</v>
      </c>
      <c r="G7" s="50">
        <f ca="1">IF(COUNTIF(输机表!$C$4:$C$27,L7&amp;"*")=0,IFERROR(VLOOKUP(L7,房体结构,23,0),""),ROUND(SUMIF(输机表!$C$4:$C$27,L7&amp;"*",输机表!$Z$4:$Z$27)/F7,0))</f>
        <v>925</v>
      </c>
      <c r="H7" s="50">
        <f ca="1">IFERROR(ROUND(G7*F7,0),"")</f>
        <v>539580</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723.14</v>
      </c>
      <c r="D12" s="53"/>
      <c r="E12" s="54" t="s">
        <v>1056</v>
      </c>
      <c r="F12" s="54"/>
      <c r="G12" s="55">
        <f ca="1">SUM(D7:D11)+SUM(H7:H11)</f>
        <v>716859</v>
      </c>
      <c r="H12" s="56"/>
      <c r="M12" s="76"/>
    </row>
    <row r="13" ht="21.75" customHeight="1" spans="1:13">
      <c r="A13" s="36" t="s">
        <v>1057</v>
      </c>
      <c r="B13" s="36"/>
      <c r="C13" s="36"/>
      <c r="D13" s="36"/>
      <c r="E13" s="36"/>
      <c r="F13" s="36"/>
      <c r="G13" s="36"/>
      <c r="H13" s="36"/>
      <c r="M13" s="76"/>
    </row>
    <row r="14" ht="28.8" spans="1:13">
      <c r="A14" s="57" t="s">
        <v>1058</v>
      </c>
      <c r="B14" s="57" t="s">
        <v>1039</v>
      </c>
      <c r="C14" s="57" t="s">
        <v>6</v>
      </c>
      <c r="D14" s="57" t="s">
        <v>1059</v>
      </c>
      <c r="E14" s="57" t="s">
        <v>1058</v>
      </c>
      <c r="F14" s="57" t="s">
        <v>1039</v>
      </c>
      <c r="G14" s="57" t="s">
        <v>6</v>
      </c>
      <c r="H14" s="57" t="s">
        <v>1059</v>
      </c>
      <c r="M14" s="76"/>
    </row>
    <row r="15" ht="17.25" customHeight="1" spans="1:13">
      <c r="A15" s="58" t="str">
        <f ca="1" t="shared" ref="A15:A41" si="2">IFERROR(VLOOKUP(K15,附属物位置,4,0),"")</f>
        <v>大门</v>
      </c>
      <c r="B15" s="58">
        <f ca="1" t="shared" ref="B15:B41" si="3">IF(A15="","",SUMIF(附属物名称,A15,附属物数量))</f>
        <v>23.1</v>
      </c>
      <c r="C15" s="58" t="str">
        <f ca="1" t="shared" ref="C15:C26" si="4">IFERROR(VLOOKUP(K15,附属物位置,6,0),"")</f>
        <v>㎡</v>
      </c>
      <c r="D15" s="59">
        <f ca="1" t="shared" ref="D15:D26" si="5">IF(A15="","",SUMIF(附属物名称,A15,附属物金额))</f>
        <v>4158</v>
      </c>
      <c r="E15" s="59" t="str">
        <f ca="1" t="shared" ref="E15:E26" si="6">IFERROR(VLOOKUP(L15,附属物位置,4,0),"")</f>
        <v>影壁</v>
      </c>
      <c r="F15" s="58">
        <f ca="1" t="shared" ref="F15:F40" si="7">IF(E15="","",SUMIF(附属物名称,E15,附属物数量))</f>
        <v>19.5</v>
      </c>
      <c r="G15" s="58" t="str">
        <f ca="1" t="shared" ref="G15:G26" si="8">IFERROR(VLOOKUP(L15,附属物位置,6,0),"")</f>
        <v>㎡</v>
      </c>
      <c r="H15" s="59">
        <f ca="1" t="shared" ref="H15:H26" si="9">IF(E15="","",SUMIF(附属物名称,E15,附属物金额))</f>
        <v>3900</v>
      </c>
      <c r="K15" s="77">
        <v>1</v>
      </c>
      <c r="L15" s="77">
        <v>2</v>
      </c>
      <c r="M15" s="76"/>
    </row>
    <row r="16" ht="17.25" customHeight="1" spans="1:13">
      <c r="A16" s="58" t="str">
        <f ca="1" t="shared" si="2"/>
        <v>砖墙</v>
      </c>
      <c r="B16" s="58">
        <f ca="1" t="shared" si="3"/>
        <v>409.5</v>
      </c>
      <c r="C16" s="58" t="str">
        <f ca="1" t="shared" si="4"/>
        <v>㎡</v>
      </c>
      <c r="D16" s="59">
        <f ca="1" t="shared" si="5"/>
        <v>98280</v>
      </c>
      <c r="E16" s="59" t="str">
        <f ca="1" t="shared" si="6"/>
        <v>平砖地面</v>
      </c>
      <c r="F16" s="58">
        <f ca="1" t="shared" si="7"/>
        <v>336.53</v>
      </c>
      <c r="G16" s="58" t="str">
        <f ca="1" t="shared" si="8"/>
        <v>㎡</v>
      </c>
      <c r="H16" s="59">
        <f ca="1" t="shared" si="9"/>
        <v>8413</v>
      </c>
      <c r="K16" s="77">
        <v>3</v>
      </c>
      <c r="L16" s="77">
        <v>4</v>
      </c>
      <c r="M16" s="76"/>
    </row>
    <row r="17" ht="17.25" customHeight="1" spans="1:13">
      <c r="A17" s="58" t="str">
        <f ca="1" t="shared" si="2"/>
        <v>水泥地面</v>
      </c>
      <c r="B17" s="58">
        <f ca="1" t="shared" si="3"/>
        <v>87.93</v>
      </c>
      <c r="C17" s="58" t="str">
        <f ca="1" t="shared" si="4"/>
        <v>㎡</v>
      </c>
      <c r="D17" s="59">
        <f ca="1" t="shared" si="5"/>
        <v>4397</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22</v>
      </c>
      <c r="C19" s="58" t="str">
        <f ca="1" t="shared" si="4"/>
        <v>个</v>
      </c>
      <c r="D19" s="59">
        <f ca="1" t="shared" si="5"/>
        <v>4400</v>
      </c>
      <c r="E19" s="59" t="str">
        <f ca="1" t="shared" si="6"/>
        <v>台阶</v>
      </c>
      <c r="F19" s="58">
        <f ca="1" t="shared" si="7"/>
        <v>1.4</v>
      </c>
      <c r="G19" s="58" t="str">
        <f ca="1" t="shared" si="8"/>
        <v>㎡</v>
      </c>
      <c r="H19" s="59">
        <f ca="1" t="shared" si="9"/>
        <v>490</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不锈钢水箱</v>
      </c>
      <c r="B21" s="58">
        <f ca="1" t="shared" si="3"/>
        <v>1</v>
      </c>
      <c r="C21" s="58" t="str">
        <f ca="1" t="shared" si="4"/>
        <v>个</v>
      </c>
      <c r="D21" s="59">
        <f ca="1" t="shared" si="5"/>
        <v>600</v>
      </c>
      <c r="E21" s="59" t="str">
        <f ca="1" t="shared" si="6"/>
        <v>铁丝网围挡</v>
      </c>
      <c r="F21" s="58">
        <f ca="1" t="shared" si="7"/>
        <v>405.03</v>
      </c>
      <c r="G21" s="58" t="str">
        <f ca="1" t="shared" si="8"/>
        <v>㎡</v>
      </c>
      <c r="H21" s="59">
        <f ca="1" t="shared" si="9"/>
        <v>8101</v>
      </c>
      <c r="K21" s="77">
        <v>13</v>
      </c>
      <c r="L21" s="77">
        <v>14</v>
      </c>
      <c r="M21" s="76"/>
    </row>
    <row r="22" ht="17.25" customHeight="1" spans="1:13">
      <c r="A22" s="58" t="str">
        <f ca="1" t="shared" si="2"/>
        <v>窝</v>
      </c>
      <c r="B22" s="58">
        <f ca="1" t="shared" si="3"/>
        <v>2</v>
      </c>
      <c r="C22" s="58" t="str">
        <f ca="1" t="shared" si="4"/>
        <v>个</v>
      </c>
      <c r="D22" s="59">
        <f ca="1" t="shared" si="5"/>
        <v>300</v>
      </c>
      <c r="E22" s="59" t="str">
        <f ca="1" t="shared" si="6"/>
        <v>电线杆</v>
      </c>
      <c r="F22" s="58">
        <f ca="1" t="shared" si="7"/>
        <v>3</v>
      </c>
      <c r="G22" s="58" t="str">
        <f ca="1" t="shared" si="8"/>
        <v>根</v>
      </c>
      <c r="H22" s="59">
        <f ca="1" t="shared" si="9"/>
        <v>2600</v>
      </c>
      <c r="K22" s="77">
        <v>15</v>
      </c>
      <c r="L22" s="77">
        <v>16</v>
      </c>
      <c r="M22" s="76"/>
    </row>
    <row r="23" ht="17.25" customHeight="1" spans="1:13">
      <c r="A23" s="58" t="str">
        <f ca="1" t="shared" si="2"/>
        <v>材树</v>
      </c>
      <c r="B23" s="58">
        <f ca="1" t="shared" si="3"/>
        <v>141</v>
      </c>
      <c r="C23" s="58" t="str">
        <f ca="1" t="shared" si="4"/>
        <v>棵</v>
      </c>
      <c r="D23" s="59">
        <f ca="1" t="shared" si="5"/>
        <v>33330</v>
      </c>
      <c r="E23" s="59" t="str">
        <f ca="1" t="shared" si="6"/>
        <v>果树</v>
      </c>
      <c r="F23" s="58">
        <f ca="1" t="shared" si="7"/>
        <v>87</v>
      </c>
      <c r="G23" s="58" t="str">
        <f ca="1" t="shared" si="8"/>
        <v>棵</v>
      </c>
      <c r="H23" s="59">
        <f ca="1" t="shared" si="9"/>
        <v>8800</v>
      </c>
      <c r="K23" s="77">
        <v>17</v>
      </c>
      <c r="L23" s="77">
        <v>18</v>
      </c>
      <c r="M23" s="76"/>
    </row>
    <row r="24" ht="17.25" customHeight="1" spans="1:13">
      <c r="A24" s="58" t="str">
        <f ca="1" t="shared" si="2"/>
        <v>香椿树</v>
      </c>
      <c r="B24" s="58">
        <f ca="1" t="shared" si="3"/>
        <v>3</v>
      </c>
      <c r="C24" s="58" t="str">
        <f ca="1" t="shared" si="4"/>
        <v>棵</v>
      </c>
      <c r="D24" s="59">
        <f ca="1" t="shared" si="5"/>
        <v>60</v>
      </c>
      <c r="E24" s="59" t="str">
        <f ca="1" t="shared" si="6"/>
        <v>水井</v>
      </c>
      <c r="F24" s="58">
        <f ca="1" t="shared" si="7"/>
        <v>3</v>
      </c>
      <c r="G24" s="58" t="str">
        <f ca="1" t="shared" si="8"/>
        <v>眼</v>
      </c>
      <c r="H24" s="59">
        <f ca="1" t="shared" si="9"/>
        <v>9500</v>
      </c>
      <c r="K24" s="77">
        <v>19</v>
      </c>
      <c r="L24" s="77">
        <v>20</v>
      </c>
      <c r="M24" s="76"/>
    </row>
    <row r="25" ht="17.25" customHeight="1" spans="1:13">
      <c r="A25" s="58" t="str">
        <f ca="1" t="shared" si="2"/>
        <v>变压器</v>
      </c>
      <c r="B25" s="58">
        <f ca="1" t="shared" si="3"/>
        <v>1</v>
      </c>
      <c r="C25" s="58" t="str">
        <f ca="1" t="shared" si="4"/>
        <v>台</v>
      </c>
      <c r="D25" s="59">
        <f ca="1" t="shared" si="5"/>
        <v>75000</v>
      </c>
      <c r="E25" s="59" t="str">
        <f ca="1" t="shared" si="6"/>
        <v>门垛</v>
      </c>
      <c r="F25" s="58">
        <f ca="1" t="shared" si="7"/>
        <v>1</v>
      </c>
      <c r="G25" s="58" t="str">
        <f ca="1" t="shared" si="8"/>
        <v>对</v>
      </c>
      <c r="H25" s="59">
        <f ca="1" t="shared" si="9"/>
        <v>2057</v>
      </c>
      <c r="K25" s="77">
        <v>21</v>
      </c>
      <c r="L25" s="77">
        <v>22</v>
      </c>
      <c r="M25" s="76"/>
    </row>
    <row r="26" ht="17.25" customHeight="1" spans="1:13">
      <c r="A26" s="58" t="str">
        <f ca="1" t="shared" si="2"/>
        <v>P4</v>
      </c>
      <c r="B26" s="58">
        <f ca="1" t="shared" si="3"/>
        <v>2.74</v>
      </c>
      <c r="C26" s="58" t="str">
        <f ca="1" t="shared" si="4"/>
        <v>㎡</v>
      </c>
      <c r="D26" s="59">
        <f ca="1" t="shared" si="5"/>
        <v>350</v>
      </c>
      <c r="E26" s="59" t="str">
        <f ca="1" t="shared" si="6"/>
        <v>C1</v>
      </c>
      <c r="F26" s="58">
        <f ca="1" t="shared" si="7"/>
        <v>8.05</v>
      </c>
      <c r="G26" s="58" t="str">
        <f ca="1" t="shared" si="8"/>
        <v>㎡</v>
      </c>
      <c r="H26" s="59">
        <f ca="1" t="shared" si="9"/>
        <v>1368</v>
      </c>
      <c r="K26" s="77">
        <v>23</v>
      </c>
      <c r="L26" s="77">
        <v>24</v>
      </c>
      <c r="M26" s="76"/>
    </row>
    <row r="27" ht="17.25" customHeight="1" spans="1:13">
      <c r="A27" s="58" t="str">
        <f ca="1" t="shared" si="2"/>
        <v>路灯</v>
      </c>
      <c r="B27" s="58">
        <f ca="1" t="shared" si="3"/>
        <v>9</v>
      </c>
      <c r="C27" s="58" t="str">
        <f ca="1" t="shared" ref="C27:C41" si="10">IFERROR(VLOOKUP(K27,附属物位置,6,0),"")</f>
        <v>个</v>
      </c>
      <c r="D27" s="59">
        <f ca="1" t="shared" ref="D27:D41" si="11">IF(A27="","",SUMIF(附属物名称,A27,附属物金额))</f>
        <v>4500</v>
      </c>
      <c r="E27" s="59" t="str">
        <f ca="1" t="shared" ref="E27:E40" si="12">IFERROR(VLOOKUP(L27,附属物位置,4,0),"")</f>
        <v>电缆</v>
      </c>
      <c r="F27" s="58">
        <f ca="1" t="shared" si="7"/>
        <v>282.28</v>
      </c>
      <c r="G27" s="58" t="str">
        <f ca="1" t="shared" ref="G27:G40" si="13">IFERROR(VLOOKUP(L27,附属物位置,6,0),"")</f>
        <v>m</v>
      </c>
      <c r="H27" s="59">
        <f ca="1" t="shared" ref="H27:H40" si="14">IF(E27="","",SUMIF(附属物名称,E27,附属物金额))</f>
        <v>7057</v>
      </c>
      <c r="K27" s="77">
        <v>25</v>
      </c>
      <c r="L27" s="77">
        <v>26</v>
      </c>
      <c r="M27" s="76"/>
    </row>
    <row r="28" ht="17.25" customHeight="1" spans="1:13">
      <c r="A28" s="58" t="str">
        <f ca="1" t="shared" si="2"/>
        <v>国槐</v>
      </c>
      <c r="B28" s="58">
        <f ca="1" t="shared" si="3"/>
        <v>18</v>
      </c>
      <c r="C28" s="58" t="str">
        <f ca="1" t="shared" si="10"/>
        <v>棵</v>
      </c>
      <c r="D28" s="59">
        <f ca="1" t="shared" si="11"/>
        <v>1620</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282481</v>
      </c>
      <c r="H41" s="61"/>
      <c r="K41" s="77">
        <v>53</v>
      </c>
      <c r="M41" s="76"/>
    </row>
    <row r="42" ht="17.25" customHeight="1" spans="1:8">
      <c r="A42" s="60" t="s">
        <v>1063</v>
      </c>
      <c r="B42" s="61"/>
      <c r="C42" s="62">
        <f ca="1">G41+G12</f>
        <v>999340</v>
      </c>
      <c r="D42" s="61"/>
      <c r="E42" s="63" t="s">
        <v>1064</v>
      </c>
      <c r="F42" s="64" t="str">
        <f ca="1">TEXT(C42,"[DBnum2]")&amp;"元整"</f>
        <v>玖拾玖万玖仟叁佰肆拾元整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康正（容城）2023评字第4号-高小王村-1-8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张乐军</v>
      </c>
      <c r="E9" s="9"/>
      <c r="F9" s="9"/>
      <c r="G9" s="9"/>
      <c r="H9" s="9"/>
      <c r="I9" s="9"/>
      <c r="J9" s="9"/>
      <c r="K9" s="9"/>
      <c r="L9" s="9"/>
      <c r="M9" s="9"/>
      <c r="N9" s="9"/>
      <c r="O9" s="9"/>
      <c r="P9" s="9"/>
      <c r="Q9" s="9"/>
    </row>
    <row r="10" spans="1:17">
      <c r="A10" s="9" t="s">
        <v>1077</v>
      </c>
      <c r="B10" s="9"/>
      <c r="C10" s="9"/>
      <c r="D10" s="9" t="str">
        <f>结果通知单!F4</f>
        <v>容城县高小王村</v>
      </c>
      <c r="E10" s="9"/>
      <c r="F10" s="9"/>
      <c r="G10" s="9"/>
      <c r="H10" s="9"/>
      <c r="I10" s="9"/>
      <c r="J10" s="9"/>
      <c r="K10" s="9"/>
      <c r="L10" s="9"/>
      <c r="M10" s="9"/>
      <c r="N10" s="9"/>
      <c r="O10" s="9"/>
      <c r="P10" s="9"/>
      <c r="Q10" s="9"/>
    </row>
    <row r="11" spans="1:17">
      <c r="A11" s="9" t="s">
        <v>1078</v>
      </c>
      <c r="B11" s="9"/>
      <c r="C11" s="9"/>
      <c r="D11" s="10">
        <f ca="1">结果通知单!C12</f>
        <v>723.14</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999340</v>
      </c>
      <c r="H26" s="15"/>
      <c r="I26" s="15"/>
      <c r="J26" s="15"/>
      <c r="K26" s="15"/>
      <c r="L26" s="15"/>
      <c r="M26" s="15"/>
      <c r="N26" s="15"/>
      <c r="O26" s="15"/>
      <c r="P26" s="15"/>
      <c r="Q26" s="15"/>
    </row>
    <row r="27" spans="1:17">
      <c r="A27" s="9" t="s">
        <v>1096</v>
      </c>
      <c r="B27" s="9"/>
      <c r="C27" s="9"/>
      <c r="D27" s="9" t="str">
        <f ca="1">结果通知单!F42</f>
        <v>玖拾玖万玖仟叁佰肆拾元整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1142</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2024-01-30T02:35:09Z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