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<sst xmlns="http://schemas.openxmlformats.org/spreadsheetml/2006/main" count="5804" uniqueCount="1146">
  <si>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</si>
  <si>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</si>
  <si>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</si>
  <si>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</si>
  <si>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</si>
  <si>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</si>
  <si>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</si>
  <si>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</si>
  <si>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</si>
  <si>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</si>
  <si>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</si>
  <si>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</si>
  <si>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</si>
  <si>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</si>
  <si>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</si>
  <si>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</si>
  <si>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</si>
  <si>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</si>
  <si>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</si>
  <si>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</si>
  <si>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</si>
  <si>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</si>
  <si>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</si>
  <si>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</si>
  <si>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</si>
  <si>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</si>
  <si>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</si>
  <si>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</si>
  <si>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</si>
  <si>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</si>
  <si>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</si>
  <si>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</si>
  <si>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</si>
  <si>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</si>
  <si>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</si>
  <si>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</si>
  <si>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</si>
  <si>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</si>
  <si>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</si>
  <si>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</si>
  <si>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</si>
  <si>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</si>
  <si>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</si>
  <si>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</si>
  <si>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</si>
  <si>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</si>
  <si>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</si>
  <si>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</si>
  <si>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</si>
  <si>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</si>
  <si>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</si>
  <si>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</si>
  <si>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</si>
  <si>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</si>
  <si>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</si>
  <si>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</si>
  <si>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</si>
  <si>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</si>
  <si>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</si>
  <si>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</si>
  <si>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</si>
  <si>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</si>
  <si>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</si>
  <si>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</si>
  <si>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</si>
  <si>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</si>
  <si>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</si>
  <si>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</si>
  <si>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</si>
  <si>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</si>
  <si>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</si>
  <si>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</si>
  <si>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</si>
  <si>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</si>
  <si>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</si>
  <si>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</si>
  <si>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</si>
  <si>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</si>
  <si>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</si>
  <si>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</si>
  <si>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</si>
  <si>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</si>
  <si>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</si>
  <si>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</si>
  <si>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</si>
  <si>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</si>
  <si>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</si>
  <si>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</si>
  <si>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</si>
  <si>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</si>
  <si>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</si>
  <si>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</si>
  <si>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</si>
  <si>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</si>
  <si>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</si>
  <si>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</si>
  <si>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</si>
  <si>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</si>
  <si>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</si>
  <si>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</si>
  <si>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</si>
  <si>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</si>
  <si>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</si>
  <si>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</si>
  <si>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</si>
  <si>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</si>
  <si>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</si>
  <si>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</si>
  <si>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</si>
  <si>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</si>
  <si>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</si>
  <si>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</si>
  <si>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</si>
  <si>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</si>
  <si>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</si>
  <si>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</si>
  <si>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</si>
  <si>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</si>
  <si>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</si>
  <si>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</si>
  <si>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</si>
  <si>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</si>
  <si>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</si>
  <si>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</si>
  <si>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</si>
  <si>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</si>
  <si>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</si>
  <si>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</si>
  <si>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</si>
  <si>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</si>
  <si>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</si>
  <si>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</si>
  <si>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</si>
  <si>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</si>
  <si>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</si>
  <si>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</si>
  <si>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</si>
  <si>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</si>
  <si>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</si>
  <si>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</si>
  <si>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</si>
  <si>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</si>
  <si>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</si>
  <si>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</si>
  <si>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</si>
  <si>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</si>
  <si>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</si>
  <si>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</si>
  <si>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</si>
  <si>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</si>
  <si>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</si>
  <si>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</si>
  <si>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</si>
  <si>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</si>
  <si>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</si>
  <si>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</si>
  <si>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</si>
  <si>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</si>
  <si>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</si>
  <si>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</si>
  <si>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</si>
  <si>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</si>
  <si>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</si>
  <si>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</si>
  <si>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</si>
  <si>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</si>
  <si>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</si>
  <si>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</si>
  <si>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</si>
  <si>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</si>
  <si>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</si>
  <si>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</si>
  <si>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</si>
  <si>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</si>
  <si>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</si>
  <si>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</si>
  <si>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</si>
  <si>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</si>
  <si>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</si>
  <si>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</si>
  <si>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</si>
  <si>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</si>
  <si>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</si>
  <si>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</si>
  <si>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</si>
  <si>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</si>
  <si>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</si>
  <si>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</si>
  <si>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</si>
  <si>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</si>
  <si>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</si>
  <si>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</si>
  <si>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</si>
  <si>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</si>
  <si>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</si>
  <si>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</si>
  <si>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</si>
  <si>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</si>
  <si>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</si>
  <si>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</si>
  <si>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</si>
  <si>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</si>
  <si>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</si>
  <si>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</si>
  <si>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</si>
  <si>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</si>
  <si>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</si>
  <si>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</si>
  <si>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</si>
  <si>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</si>
  <si>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</si>
  <si>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</si>
  <si>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</si>
  <si>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</si>
  <si>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</si>
  <si>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</si>
  <si>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</si>
  <si>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</si>
  <si>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</si>
  <si>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</si>
  <si>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</si>
  <si>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</si>
  <si>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</si>
  <si>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</si>
  <si>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</si>
  <si>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</si>
  <si>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</si>
  <si>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</si>
  <si>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</si>
  <si>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</si>
  <si>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</si>
  <si>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</si>
  <si>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</si>
  <si>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</si>
  <si>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</si>
  <si>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</si>
  <si>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</si>
  <si>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</si>
  <si>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</si>
  <si>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</si>
  <si>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</si>
  <si>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</si>
  <si>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</si>
  <si>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</si>
  <si>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</si>
  <si>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</si>
  <si>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</si>
  <si>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</si>
  <si>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</si>
  <si>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</si>
  <si>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</si>
  <si>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</si>
  <si>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</si>
  <si>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</si>
  <si>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</si>
  <si>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</si>
  <si>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</si>
  <si>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</si>
  <si>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</si>
  <si>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</si>
  <si>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</si>
  <si>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</si>
  <si>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</si>
  <si>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</si>
  <si>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</si>
  <si>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</si>
  <si>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</si>
  <si>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</si>
  <si>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</si>
  <si>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</si>
  <si>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</si>
  <si>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</si>
  <si>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</si>
  <si>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</si>
  <si>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</si>
  <si>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</si>
  <si>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</si>
  <si>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</si>
  <si>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</si>
  <si>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</si>
  <si>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</si>
  <si>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</si>
  <si>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</si>
  <si>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</si>
  <si>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</si>
  <si>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</si>
  <si>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</si>
  <si>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</si>
  <si>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</si>
  <si>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</si>
  <si>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</si>
  <si>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</si>
  <si>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</si>
  <si>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</si>
  <si>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</si>
  <si>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</si>
  <si>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</si>
  <si>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</si>
  <si>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</si>
  <si>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</si>
  <si>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</si>
  <si>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</si>
  <si>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</si>
  <si>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</si>
  <si>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</si>
  <si>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</si>
  <si>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</si>
  <si>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</si>
  <si>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</si>
  <si>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</si>
  <si>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</si>
  <si>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</si>
  <si>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</si>
  <si>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</si>
  <si>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</si>
  <si>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</si>
  <si>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</si>
  <si>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</si>
  <si>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</si>
  <si>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</si>
  <si>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</si>
  <si>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</si>
  <si>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</si>
  <si>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</si>
  <si>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</si>
  <si>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</si>
  <si>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</si>
  <si>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</si>
  <si>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</si>
  <si>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</si>
  <si>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</si>
  <si>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</si>
  <si>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</si>
  <si>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</si>
  <si>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</si>
  <si>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</si>
  <si>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</si>
  <si>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</si>
  <si>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</si>
  <si>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</si>
  <si>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</si>
  <si>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</si>
  <si>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</si>
  <si>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</si>
  <si>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</si>
  <si>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</si>
  <si>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</si>
  <si>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</si>
  <si>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</si>
  <si>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</si>
  <si>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</si>
  <si>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</si>
  <si>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</si>
  <si>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</si>
  <si>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</si>
  <si>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</si>
  <si>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</si>
  <si>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</si>
  <si>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</si>
  <si>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</si>
  <si>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</si>
  <si>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</si>
  <si>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</si>
  <si>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</si>
  <si>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</si>
  <si>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</si>
  <si>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</si>
  <si>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</si>
  <si>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</si>
  <si>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</si>
  <si>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</si>
  <si>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</si>
  <si>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</si>
  <si>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</si>
  <si>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</si>
  <si>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</si>
  <si>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</si>
  <si>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</si>
  <si>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</si>
  <si>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</si>
  <si>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</si>
  <si>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</si>
  <si>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</si>
  <si>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</si>
  <si>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</si>
  <si>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</si>
  <si>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</si>
  <si>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</si>
  <si>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</si>
  <si>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</si>
  <si>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</si>
  <si>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</si>
  <si>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</si>
  <si>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</si>
  <si>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</si>
  <si>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</si>
  <si>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</si>
  <si>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</si>
  <si>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</si>
  <si>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</si>
  <si>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</si>
  <si>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</si>
  <si>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</si>
  <si>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</si>
  <si>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</si>
  <si>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</si>
  <si>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</si>
  <si>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</si>
  <si>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</si>
  <si>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</si>
  <si>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</si>
  <si>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</si>
  <si>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</si>
  <si>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</si>
  <si>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</si>
  <si>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</si>
  <si>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</si>
  <si>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</si>
  <si>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</si>
  <si>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</si>
  <si>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</si>
  <si>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</si>
  <si>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</si>
  <si>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</si>
  <si>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</si>
  <si>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</si>
  <si>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</si>
  <si>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</si>
  <si>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</si>
  <si>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</si>
  <si>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</si>
  <si>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</si>
  <si>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</si>
  <si>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</si>
  <si>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</si>
  <si>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</si>
  <si>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</si>
  <si>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</si>
  <si>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</si>
  <si>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</si>
  <si>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</si>
  <si>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</si>
  <si>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</si>
  <si>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</si>
  <si>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</si>
  <si>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</si>
  <si>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</si>
  <si>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</si>
  <si>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</si>
  <si>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</si>
  <si>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</si>
  <si>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</si>
  <si>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</si>
  <si>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</si>
  <si>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</si>
  <si>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</si>
  <si>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</si>
  <si>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</si>
  <si>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</si>
  <si>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</si>
  <si>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</si>
  <si>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</si>
  <si>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</si>
  <si>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</si>
  <si>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</si>
  <si>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</si>
  <si>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</si>
  <si>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</si>
  <si>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</si>
  <si>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</si>
  <si>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</si>
  <si>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</si>
  <si>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</si>
  <si>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</si>
  <si>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</si>
  <si>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</si>
  <si>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</si>
  <si>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</si>
  <si>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</si>
  <si>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</si>
  <si>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</si>
  <si>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</si>
  <si>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</si>
  <si>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</si>
  <si>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</si>
  <si>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</si>
  <si>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</si>
  <si>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</si>
  <si>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</si>
  <si>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</si>
  <si>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</si>
  <si>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</si>
  <si>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</si>
  <si>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</si>
  <si>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</si>
  <si>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</si>
  <si>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</si>
  <si>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</si>
  <si>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</si>
  <si>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</si>
  <si>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</si>
  <si>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</si>
  <si>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</si>
  <si>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</si>
  <si>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</si>
  <si>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</si>
  <si>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</si>
  <si>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</si>
  <si>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</si>
  <si>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</si>
  <si>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</si>
  <si>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</si>
  <si>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</si>
  <si>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</si>
  <si>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</si>
  <si>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</si>
  <si>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</si>
  <si>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</si>
  <si>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</si>
  <si>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</si>
  <si>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</si>
  <si>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</si>
  <si>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</si>
  <si>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</si>
  <si>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</si>
  <si>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</si>
  <si>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</si>
  <si>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</si>
  <si>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</si>
  <si>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</si>
  <si>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</si>
  <si>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</si>
  <si>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</si>
  <si>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</si>
  <si>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</si>
  <si>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</si>
  <si>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</si>
  <si>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</si>
  <si>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</si>
  <si>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</si>
  <si>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</si>
  <si>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</si>
  <si>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</si>
  <si>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</si>
  <si>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</si>
  <si>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</si>
  <si>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</si>
  <si>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</si>
  <si>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</si>
  <si>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</si>
  <si>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</si>
  <si>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</si>
  <si>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</si>
  <si>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</si>
  <si>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</si>
  <si>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</si>
  <si>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</si>
  <si>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</si>
  <si>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</si>
  <si>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</si>
  <si>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</si>
  <si>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</si>
  <si>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</si>
  <si>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</si>
  <si>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</si>
  <si>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</si>
  <si>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</si>
  <si>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</si>
  <si>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</si>
  <si>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</si>
  <si>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</si>
  <si>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</si>
  <si>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</si>
  <si>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</si>
  <si>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</si>
  <si>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</si>
  <si>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</si>
  <si>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</si>
  <si>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</si>
  <si>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</si>
  <si>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</si>
  <si>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</si>
  <si>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</si>
  <si>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</si>
  <si>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</si>
  <si>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</si>
  <si>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</si>
  <si>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</si>
  <si>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</si>
  <si>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</si>
  <si>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</si>
  <si>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</si>
  <si>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</si>
  <si>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</si>
  <si>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</si>
  <si>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</si>
  <si>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</si>
  <si>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</si>
  <si>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</si>
  <si>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</si>
  <si>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</si>
  <si>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</si>
  <si>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</si>
  <si>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</si>
  <si>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</si>
  <si>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</si>
  <si>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</si>
  <si>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</si>
  <si>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</si>
  <si>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</si>
  <si>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</si>
  <si>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</si>
  <si>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</si>
  <si>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</si>
  <si>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</si>
  <si>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</si>
  <si>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</si>
  <si>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</si>
  <si>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</si>
  <si>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</si>
  <si>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</si>
  <si>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</si>
  <si>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</si>
  <si>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</si>
  <si>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</si>
  <si>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</si>
  <si>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</si>
  <si>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</si>
  <si>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</si>
  <si>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</si>
  <si>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</si>
  <si>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</si>
  <si>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</si>
  <si>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</si>
  <si>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</si>
  <si>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</si>
  <si>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</si>
  <si>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</si>
  <si>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</si>
  <si>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</si>
  <si>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</si>
  <si>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</si>
  <si>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</si>
  <si>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</si>
  <si>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</si>
  <si>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</si>
  <si>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</si>
  <si>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</si>
  <si>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</si>
  <si>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</si>
  <si>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</si>
  <si>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</si>
  <si>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</si>
  <si>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</si>
  <si>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</si>
  <si>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</si>
  <si>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</si>
  <si>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</si>
  <si>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</si>
  <si>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</si>
  <si>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</si>
  <si>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</si>
  <si>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</si>
  <si>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</si>
  <si>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</si>
  <si>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</si>
  <si>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</si>
  <si>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</si>
  <si>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</si>
  <si>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</si>
  <si>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</si>
  <si>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</si>
  <si>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</si>
  <si>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</si>
  <si>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</si>
  <si>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</si>
  <si>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</si>
  <si>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</si>
  <si>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</si>
  <si>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</si>
  <si>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</si>
  <si>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</si>
  <si>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</si>
  <si>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</si>
  <si>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</si>
  <si>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</si>
  <si>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</si>
  <si>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</si>
  <si>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</si>
  <si>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</si>
  <si>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</si>
  <si>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</si>
  <si>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</si>
  <si>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</si>
  <si>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</si>
  <si>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</si>
  <si>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</si>
  <si>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</si>
  <si>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</si>
  <si>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</si>
  <si>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</si>
  <si>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</si>
  <si>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</si>
  <si>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</si>
  <si>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</si>
  <si>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</si>
  <si>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</si>
  <si>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</si>
  <si>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</si>
  <si>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</si>
  <si>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</si>
  <si>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</si>
  <si>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</si>
  <si>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</si>
  <si>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</si>
  <si>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</si>
  <si>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</si>
  <si>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</si>
  <si>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</si>
  <si>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</si>
  <si>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</si>
  <si>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</si>
  <si>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</si>
  <si>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</si>
  <si>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</si>
  <si>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</si>
  <si>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</si>
  <si>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</si>
  <si>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</si>
  <si>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</si>
  <si>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</si>
  <si>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</si>
  <si>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</si>
  <si>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</si>
  <si>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</si>
  <si>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</si>
  <si>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</si>
  <si>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</si>
  <si>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</si>
  <si>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</si>
  <si>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</si>
  <si>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</si>
  <si>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</si>
  <si>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</si>
  <si>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</si>
  <si>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</si>
  <si>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</si>
  <si>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</si>
  <si>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</si>
  <si>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</si>
  <si>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</si>
  <si>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</si>
  <si>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</si>
  <si>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</si>
  <si>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</si>
  <si>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</si>
  <si>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</si>
  <si>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</si>
  <si>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</si>
  <si>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</si>
  <si>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</si>
  <si>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</si>
  <si>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</si>
  <si>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</si>
  <si>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</si>
  <si>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</si>
  <si>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</si>
  <si>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</si>
  <si>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</si>
  <si>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</si>
  <si>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</si>
  <si>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</si>
  <si>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</si>
  <si>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</si>
  <si>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</si>
  <si>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</si>
  <si>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</si>
  <si>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</si>
  <si>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</si>
  <si>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</si>
  <si>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</si>
  <si>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</si>
  <si>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</si>
  <si>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</si>
  <si>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</si>
  <si>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</si>
  <si>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</si>
  <si>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</si>
  <si>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</si>
  <si>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</si>
  <si>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</si>
  <si>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</si>
  <si>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</si>
  <si>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</si>
  <si>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</si>
  <si>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</si>
  <si>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</si>
  <si>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</si>
  <si>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</si>
  <si>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</si>
  <si>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</si>
  <si>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</si>
  <si>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</si>
  <si>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</si>
  <si>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</si>
  <si>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</si>
  <si>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</si>
  <si>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</si>
  <si>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</si>
  <si>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</si>
  <si>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</si>
  <si>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</si>
  <si>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</si>
  <si>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</si>
  <si>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</si>
  <si>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</si>
  <si>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</si>
  <si>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</si>
  <si>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</si>
  <si>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</si>
  <si>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</si>
  <si>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</si>
  <si>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</si>
  <si>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</si>
  <si>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</si>
  <si>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</si>
  <si>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</si>
  <si>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</si>
  <si>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</si>
  <si>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</si>
  <si>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</si>
  <si>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</si>
  <si>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</si>
  <si>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</si>
  <si>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</si>
  <si>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</si>
  <si>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</si>
  <si>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</si>
  <si>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</si>
  <si>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</si>
  <si>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</si>
  <si>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</si>
  <si>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</si>
  <si>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</si>
  <si>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</si>
  <si>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</si>
  <si>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</si>
  <si>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</si>
  <si>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</si>
  <si>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</si>
  <si>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</si>
  <si>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</si>
  <si>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</si>
  <si>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</si>
  <si>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</si>
  <si>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</si>
  <si>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</si>
  <si>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</si>
  <si>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</si>
  <si>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</si>
  <si>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崔小三</t>
  </si>
  <si>
    <t>坐落：</t>
  </si>
  <si>
    <t>容城县高小王村</t>
  </si>
  <si>
    <t>调查编号：</t>
  </si>
  <si>
    <t>0207111-01-01-0021-Z1</t>
  </si>
  <si>
    <t>价值时点：</t>
  </si>
  <si>
    <t>2023年11月18日</t>
  </si>
  <si>
    <t>报告编号：</t>
  </si>
  <si>
    <t>康正（容城）2023评字第4号-高小王村-</t>
  </si>
  <si>
    <t>2-3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</si>
  <si>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</si>
  <si>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</si>
  <si>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</si>
  <si>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</si>
  <si>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</si>
  <si>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</si>
  <si>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</si>
  <si>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</si>
  <si>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</si>
  <si>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</si>
  <si>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</si>
  <si>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</si>
  <si>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</si>
  <si>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</si>
  <si>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</si>
  <si>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</si>
  <si>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</si>
  <si>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</si>
  <si>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</si>
  <si>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</si>
  <si>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</si>
  <si>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</si>
  <si>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</si>
  <si>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</si>
  <si>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</si>
  <si>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</si>
  <si>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</si>
  <si>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</si>
  <si>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</si>
  <si>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</si>
  <si>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</si>
  <si>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</si>
  <si>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</si>
  <si>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</si>
  <si>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</si>
  <si>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</si>
  <si>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</si>
  <si>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</si>
  <si>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</si>
  <si>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</si>
  <si>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</si>
  <si>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</si>
  <si>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</si>
  <si>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</si>
  <si>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</si>
  <si>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</si>
  <si>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</si>
  <si>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</si>
  <si>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</si>
  <si>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</si>
  <si>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</si>
  <si>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</si>
  <si>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</si>
  <si>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</si>
  <si>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</si>
  <si>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</si>
  <si>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</si>
  <si>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</si>
  <si>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</si>
  <si>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</si>
  <si>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</si>
  <si>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</si>
  <si>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</si>
  <si>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</si>
  <si>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</si>
  <si>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</si>
  <si>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</si>
  <si>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</si>
  <si>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</si>
  <si>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</si>
  <si>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</si>
  <si>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</si>
  <si>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</si>
  <si>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</si>
  <si>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</si>
  <si>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</si>
  <si>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</si>
  <si>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</si>
  <si>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</si>
  <si>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</si>
  <si>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</si>
  <si>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</si>
  <si>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</si>
  <si>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</si>
  <si>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</si>
  <si>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</si>
  <si>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</si>
  <si>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</si>
  <si>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</si>
  <si>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</si>
  <si>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</si>
  <si>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</si>
  <si>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</si>
  <si>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</si>
  <si>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</si>
  <si>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</si>
  <si>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</si>
  <si>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</si>
  <si>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</si>
  <si>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</si>
  <si>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</si>
  <si>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</si>
  <si>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</si>
  <si>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</si>
  <si>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</si>
  <si>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</si>
  <si>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</si>
  <si>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</si>
  <si>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</si>
  <si>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</si>
  <si>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</si>
  <si>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</si>
  <si>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</si>
  <si>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</si>
  <si>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</si>
  <si>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</si>
  <si>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</si>
  <si>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</si>
  <si>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</si>
  <si>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</si>
  <si>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</si>
  <si>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</si>
  <si>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</si>
  <si>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</si>
  <si>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</si>
  <si>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</si>
  <si>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</si>
  <si>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</si>
  <si>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</si>
  <si>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</si>
  <si>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</si>
  <si>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</si>
  <si>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</si>
  <si>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</si>
  <si>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</si>
  <si>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</si>
  <si>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</si>
  <si>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</si>
  <si>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</si>
  <si>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</si>
  <si>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</si>
  <si>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</si>
  <si>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</si>
  <si>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</si>
  <si>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</si>
  <si>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</si>
  <si>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</si>
  <si>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</si>
  <si>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</si>
  <si>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</si>
  <si>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</si>
  <si>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</si>
  <si>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</si>
  <si>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F4</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</si>
  <si>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</si>
  <si>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</si>
  <si>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</si>
  <si>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</si>
  <si>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</si>
  <si>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</si>
  <si>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</si>
  <si>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</si>
  <si>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</si>
  <si>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</si>
  <si>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</si>
  <si>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</si>
  <si>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</si>
  <si>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</si>
  <si>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</si>
  <si>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</si>
  <si>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</si>
  <si>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</si>
  <si>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</si>
  <si>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</si>
  <si>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</si>
  <si>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</si>
  <si>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</si>
  <si>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</si>
  <si>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</si>
  <si>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</si>
  <si>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</si>
  <si>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</si>
  <si>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</si>
  <si>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</si>
  <si>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</si>
  <si>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</si>
  <si>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</si>
  <si>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</si>
  <si>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</si>
  <si>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</si>
  <si>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</si>
  <si>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</si>
  <si>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</si>
  <si>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</si>
  <si>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</si>
  <si>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</si>
  <si>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</si>
  <si>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</si>
  <si>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</si>
  <si>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</si>
  <si>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</si>
  <si>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</si>
  <si>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</si>
  <si>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</si>
  <si>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</si>
  <si>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</si>
  <si>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</si>
  <si>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</si>
  <si>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</si>
  <si>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</si>
  <si>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</si>
  <si>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</si>
  <si>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</si>
  <si>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</si>
  <si>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</si>
  <si>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</si>
  <si>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</si>
  <si>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</si>
  <si>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</si>
  <si>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</si>
  <si>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</si>
  <si>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</si>
  <si>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</si>
  <si>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</si>
  <si>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</si>
  <si>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</si>
  <si>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</si>
  <si>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</si>
  <si>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</si>
  <si>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</si>
  <si>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</si>
  <si>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</si>
  <si>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</si>
  <si>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</si>
  <si>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</si>
  <si>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</si>
  <si>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</si>
  <si>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</si>
  <si>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</si>
  <si>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</si>
  <si>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</si>
  <si>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</si>
  <si>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</si>
  <si>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</si>
  <si>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</si>
  <si>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</si>
  <si>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</si>
  <si>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</si>
  <si>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</si>
  <si>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</si>
  <si>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</si>
  <si>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</si>
  <si>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砖垛</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</si>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</sst>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0207111-01-01-0021-Z1</v>
      </c>
      <c r="C2" s="323">
        <f>输机表!P2</f>
        <v>0</v>
      </c>
      <c r="D2" s="323" t="str">
        <f>输机表!U2&amp;输机表!Y2</f>
        <v>康正（容城）2023评字第4号-高小王村-2-3</v>
      </c>
      <c r="E2" s="323" t="str">
        <f>输机表!D2</f>
        <v>崔小三</v>
      </c>
      <c r="F2" s="323" t="str">
        <f>输机表!F2</f>
        <v>容城县高小王村</v>
      </c>
      <c r="G2" s="323">
        <f ca="1">结果通知单!C12</f>
        <v>194.64</v>
      </c>
      <c r="H2" s="323"/>
      <c r="I2" s="323"/>
      <c r="J2" s="323">
        <f ca="1">结果通知单!G12</f>
        <v>160533</v>
      </c>
      <c r="K2" s="323">
        <f ca="1">结果通知单!G41</f>
        <v>61867</v>
      </c>
      <c r="L2" s="323">
        <f ca="1">IF(J2+K2=结果通知单!C42,J2+K2,"请检查")</f>
        <v>222400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K180" workbookViewId="0">
      <selection activeCell="T187" sqref="T18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v>
      </c>
      <c r="F4" s="92" t="s">
        <v>964</v>
      </c>
      <c r="G4" s="92" t="s">
        <v>965</v>
      </c>
      <c r="H4" s="92" t="s">
        <v>966</v>
      </c>
      <c r="I4" s="92">
        <v>37</v>
      </c>
      <c r="J4" s="92">
        <v>2</v>
      </c>
      <c r="K4" s="92" t="s">
        <v>967</v>
      </c>
      <c r="L4" s="92" t="s">
        <v>968</v>
      </c>
      <c r="M4" s="92">
        <v>0.3</v>
      </c>
      <c r="N4" s="92">
        <v>0.2</v>
      </c>
      <c r="O4" s="92" t="s">
        <v>969</v>
      </c>
      <c r="P4" s="92" t="s">
        <v>969</v>
      </c>
      <c r="Q4" s="92" t="s">
        <v>970</v>
      </c>
      <c r="R4" s="92" t="s">
        <v>969</v>
      </c>
      <c r="S4" s="125">
        <v>67.79</v>
      </c>
      <c r="T4" s="125" t="s">
        <v>971</v>
      </c>
      <c r="U4" s="125"/>
      <c r="V4" s="126"/>
      <c r="W4" s="96">
        <f>ROUND(F5*ROUND(E5+G5+H5+I5+J5+K5+L5+M5+N5+O5+P5+Q5+R5+U5+T5+1,3)*V5,0)</f>
        <v>843</v>
      </c>
      <c r="X4" s="127">
        <f>ROUND(L60/S4,0)</f>
        <v>68</v>
      </c>
      <c r="Y4" s="127">
        <f>W4+X4</f>
        <v>911</v>
      </c>
      <c r="Z4" s="143">
        <f>ROUND(Y4*S4,0)</f>
        <v>61757</v>
      </c>
      <c r="AA4" s="144">
        <f>IF(Q4="无",0,IF(Q4="地暖",0,S4))</f>
        <v>67.79</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3</v>
      </c>
      <c r="F6" s="92" t="s">
        <v>964</v>
      </c>
      <c r="G6" s="92" t="s">
        <v>965</v>
      </c>
      <c r="H6" s="92" t="s">
        <v>966</v>
      </c>
      <c r="I6" s="92">
        <v>37</v>
      </c>
      <c r="J6" s="92"/>
      <c r="K6" s="92" t="s">
        <v>967</v>
      </c>
      <c r="L6" s="92" t="s">
        <v>968</v>
      </c>
      <c r="M6" s="92">
        <v>0.2</v>
      </c>
      <c r="N6" s="92">
        <v>0.2</v>
      </c>
      <c r="O6" s="92" t="s">
        <v>968</v>
      </c>
      <c r="P6" s="92" t="s">
        <v>968</v>
      </c>
      <c r="Q6" s="92" t="s">
        <v>968</v>
      </c>
      <c r="R6" s="92" t="s">
        <v>969</v>
      </c>
      <c r="S6" s="125">
        <v>22.92</v>
      </c>
      <c r="T6" s="125" t="s">
        <v>971</v>
      </c>
      <c r="U6" s="125"/>
      <c r="V6" s="126"/>
      <c r="W6" s="129">
        <f>ROUND(F7*ROUND(E7+G7+H7+I7+J7+K7+L7+M7+N7+O7+P7+Q7+R7+U7+T7+1,3)*V7,0)</f>
        <v>804</v>
      </c>
      <c r="X6" s="130">
        <f>ROUND(X60/S6,0)</f>
        <v>0</v>
      </c>
      <c r="Y6" s="127">
        <f t="shared" ref="Y6" si="3">W6+X6</f>
        <v>804</v>
      </c>
      <c r="Z6" s="143">
        <f t="shared" ref="Z6" si="4">ROUND(Y6*S6,0)</f>
        <v>18428</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0.78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1</v>
      </c>
      <c r="E8" s="92">
        <v>3</v>
      </c>
      <c r="F8" s="92" t="s">
        <v>964</v>
      </c>
      <c r="G8" s="92" t="s">
        <v>965</v>
      </c>
      <c r="H8" s="92" t="s">
        <v>966</v>
      </c>
      <c r="I8" s="92">
        <v>37</v>
      </c>
      <c r="J8" s="92"/>
      <c r="K8" s="92" t="s">
        <v>237</v>
      </c>
      <c r="L8" s="92" t="s">
        <v>1011</v>
      </c>
      <c r="M8" s="92">
        <v>0.2</v>
      </c>
      <c r="N8" s="92">
        <v>0.2</v>
      </c>
      <c r="O8" s="92" t="s">
        <v>968</v>
      </c>
      <c r="P8" s="92" t="s">
        <v>968</v>
      </c>
      <c r="Q8" s="92" t="s">
        <v>968</v>
      </c>
      <c r="R8" s="92" t="s">
        <v>969</v>
      </c>
      <c r="S8" s="125">
        <v>29.88</v>
      </c>
      <c r="T8" s="125" t="s">
        <v>971</v>
      </c>
      <c r="U8" s="125"/>
      <c r="V8" s="126"/>
      <c r="W8" s="129">
        <f>ROUND(F9*ROUND(E9+G9+H9+I9+J9+K9+L9+M9+N9+O9+P9+Q9+R9+U9+T9+1,3)*V9,0)</f>
        <v>756</v>
      </c>
      <c r="X8" s="130">
        <f>ROUND(L92/S8,0)</f>
        <v>0</v>
      </c>
      <c r="Y8" s="127">
        <f t="shared" ref="Y8" si="7">W8+X8</f>
        <v>756</v>
      </c>
      <c r="Z8" s="143">
        <f t="shared" ref="Z8" si="8">ROUND(Y8*S8,0)</f>
        <v>22589</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1020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0.03</v>
      </c>
      <c r="J9" s="95">
        <f t="array" ref="J9">IF($D8=1,0,VLOOKUP(F8,系数区域,VLOOKUP(INDEX($AQ$15:$AQ$21,MATCH(MIN(ABS($AQ$15:$AQ$21--(J8-(D8-1))/(D8-1))),ABS($AQ$15:$AQ$21--(J8-(D8-1))/(D8-1)),0)),隔墙列数,2,0),0))</f>
        <v>0</v>
      </c>
      <c r="K9" s="97">
        <f>VLOOKUP(F8,系数区域,VLOOKUP(K8,内墙面列数,2,0),0)</f>
        <v>-0.03</v>
      </c>
      <c r="L9" s="97">
        <f>VLOOKUP(L8,$BH$3:$BI$14,2,0)</f>
        <v>-0.03</v>
      </c>
      <c r="M9" s="95">
        <f>IFERROR(ROUND(((M8-VLOOKUP(F8,系数区域,25,0))*AG9)*0.1,4)*AE9,0)</f>
        <v>-0.01</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0.78</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1023</v>
      </c>
      <c r="D10" s="93">
        <v>3</v>
      </c>
      <c r="E10" s="92">
        <v>3</v>
      </c>
      <c r="F10" s="92" t="s">
        <v>964</v>
      </c>
      <c r="G10" s="92" t="s">
        <v>965</v>
      </c>
      <c r="H10" s="92" t="s">
        <v>966</v>
      </c>
      <c r="I10" s="92">
        <v>37</v>
      </c>
      <c r="J10" s="92">
        <v>1</v>
      </c>
      <c r="K10" s="92" t="s">
        <v>967</v>
      </c>
      <c r="L10" s="92" t="s">
        <v>968</v>
      </c>
      <c r="M10" s="92">
        <v>0.2</v>
      </c>
      <c r="N10" s="92">
        <v>0.2</v>
      </c>
      <c r="O10" s="92" t="s">
        <v>968</v>
      </c>
      <c r="P10" s="92" t="s">
        <v>968</v>
      </c>
      <c r="Q10" s="92" t="s">
        <v>968</v>
      </c>
      <c r="R10" s="92" t="s">
        <v>969</v>
      </c>
      <c r="S10" s="125">
        <v>74.05</v>
      </c>
      <c r="T10" s="125" t="s">
        <v>971</v>
      </c>
      <c r="U10" s="125"/>
      <c r="V10" s="126"/>
      <c r="W10" s="129">
        <f>ROUND(F11*ROUND(E11+G11+H11+I11+J11+K11+L11+M11+N11+O11+P11+Q11+R11+U11+T11+1,3)*V11,0)</f>
        <v>780</v>
      </c>
      <c r="X10" s="130">
        <f>ROUND(X92/S10,0)</f>
        <v>0</v>
      </c>
      <c r="Y10" s="127">
        <f t="shared" ref="Y10" si="11">W10+X10</f>
        <v>780</v>
      </c>
      <c r="Z10" s="143">
        <f t="shared" ref="Z10" si="12">ROUND(Y10*S10,0)</f>
        <v>57759</v>
      </c>
      <c r="AA10" s="144">
        <f>IF(Q10="无",0,IF(Q10="地暖",0,S10))</f>
        <v>0</v>
      </c>
      <c r="AB10" s="144">
        <f>IF(Q10="无",0,IF(Q10="暖气片",0,S10))</f>
        <v>0</v>
      </c>
      <c r="AC10" s="96" t="str">
        <f>H10</f>
        <v>普通木门窗</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0.01</v>
      </c>
      <c r="F11" s="96">
        <f>VLOOKUP(F10,系数区域,2,0)</f>
        <v>1020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0.03</v>
      </c>
      <c r="J11" s="95">
        <f t="array" ref="J11">IF($D10=1,0,VLOOKUP(F10,系数区域,VLOOKUP(INDEX($AQ$15:$AQ$21,MATCH(MIN(ABS($AQ$15:$AQ$21--(J10-(D10-1))/(D10-1))),ABS($AQ$15:$AQ$21--(J10-(D10-1))/(D10-1)),0)),隔墙列数,2,0),0))</f>
        <v>-0.03</v>
      </c>
      <c r="K11" s="97">
        <f>VLOOKUP(F10,系数区域,VLOOKUP(K10,内墙面列数,2,0),0)</f>
        <v>0</v>
      </c>
      <c r="L11" s="97">
        <f>VLOOKUP(L10,$BH$3:$BI$14,2,0)</f>
        <v>0</v>
      </c>
      <c r="M11" s="95">
        <f>IFERROR(ROUND(((M10-VLOOKUP(F10,系数区域,25,0))*AG11)*0.1,4)*AE11,0)</f>
        <v>-0.01</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-0.02</v>
      </c>
      <c r="R11" s="97">
        <f>VLOOKUP(F10,系数区域,VLOOKUP(R10,供电列数,2,0),0)</f>
        <v>0</v>
      </c>
      <c r="S11" s="125"/>
      <c r="T11" s="97">
        <f>VLOOKUP(F10,系数区域,VLOOKUP(T10,顶棚面列数,2,0),0)</f>
        <v>0</v>
      </c>
      <c r="U11" s="128">
        <f>EO11</f>
        <v>0</v>
      </c>
      <c r="V11" s="97">
        <v>0.78</v>
      </c>
      <c r="W11" s="131"/>
      <c r="X11" s="132"/>
      <c r="Y11" s="96"/>
      <c r="Z11" s="108"/>
      <c r="AA11" s="147">
        <f>AA10/S10</f>
        <v>0</v>
      </c>
      <c r="AB11" s="147">
        <f>AB10/S10</f>
        <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1031</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1041</v>
      </c>
      <c r="E29" s="104"/>
      <c r="F29" s="91" t="s">
        <v>435</v>
      </c>
      <c r="G29" s="91" t="s">
        <v>1042</v>
      </c>
      <c r="H29" s="91"/>
      <c r="I29" s="91" t="s">
        <v>6</v>
      </c>
      <c r="J29" s="91" t="s">
        <v>9</v>
      </c>
      <c r="K29" s="117" t="s">
        <v>1043</v>
      </c>
      <c r="L29" s="91" t="s">
        <v>1044</v>
      </c>
      <c r="M29" s="113" t="str">
        <f>C6&amp;"装饰装修"</f>
        <v>F2装饰装修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30</v>
      </c>
      <c r="D30" s="107" t="s">
        <v>40</v>
      </c>
      <c r="E30" s="107"/>
      <c r="F30" s="108" t="str">
        <f>+D30</f>
        <v>60地砖</v>
      </c>
      <c r="G30" s="109">
        <f>2/3*S4</f>
        <v>45.1933333333333</v>
      </c>
      <c r="H30" s="109"/>
      <c r="I30" s="96" t="str">
        <f t="shared" ref="I30:I59" si="48">VLOOKUP(F30,价格表,2,0)</f>
        <v>㎡</v>
      </c>
      <c r="J30" s="108">
        <f t="shared" ref="J30:J59" si="49">VLOOKUP(F30,价格表,5,0)</f>
        <v>80</v>
      </c>
      <c r="K30" s="119">
        <f>$V$5</f>
        <v>0.78</v>
      </c>
      <c r="L30" s="108">
        <f>ROUND(IFERROR(ROUND(G30,2)*J30*K30,),0)</f>
        <v>2820</v>
      </c>
      <c r="M30" s="114"/>
      <c r="N30" s="106">
        <v>1</v>
      </c>
      <c r="O30" s="107"/>
      <c r="P30" s="107"/>
      <c r="Q30" s="107"/>
      <c r="R30" s="135">
        <f>+P30</f>
        <v>0</v>
      </c>
      <c r="S30" s="136"/>
      <c r="T30" s="109"/>
      <c r="U30" s="96" t="e">
        <f t="shared" ref="U30:U59" si="50">VLOOKUP(R30,价格表,2,0)</f>
        <v>#N/A</v>
      </c>
      <c r="V30" s="108" t="e">
        <f t="shared" ref="V30:V59" si="51">VLOOKUP(R30,价格表,5,0)</f>
        <v>#N/A</v>
      </c>
      <c r="W30" s="119">
        <f>$V$7</f>
        <v>0.78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67.79</v>
      </c>
      <c r="H31" s="109"/>
      <c r="I31" s="96" t="str">
        <f t="shared" si="48"/>
        <v>㎡</v>
      </c>
      <c r="J31" s="108">
        <f t="shared" si="49"/>
        <v>30</v>
      </c>
      <c r="K31" s="119">
        <f t="shared" ref="K31:K59" si="53">$V$5</f>
        <v>0.78</v>
      </c>
      <c r="L31" s="108">
        <f t="shared" ref="L31:L59" si="54">ROUND(IFERROR(ROUND(G31,2)*J31*K31,),0)</f>
        <v>1586</v>
      </c>
      <c r="M31" s="114"/>
      <c r="N31" s="106">
        <v>2</v>
      </c>
      <c r="O31" s="107"/>
      <c r="P31" s="107"/>
      <c r="Q31" s="107"/>
      <c r="R31" s="135">
        <f t="shared" ref="R31:R50" si="55">+P31</f>
        <v>0</v>
      </c>
      <c r="S31" s="136"/>
      <c r="T31" s="109"/>
      <c r="U31" s="96" t="e">
        <f t="shared" si="50"/>
        <v>#N/A</v>
      </c>
      <c r="V31" s="108" t="e">
        <f t="shared" si="51"/>
        <v>#N/A</v>
      </c>
      <c r="W31" s="119">
        <f t="shared" ref="W31:W59" si="56">$V$7</f>
        <v>0.78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报告编号：康正（容城）2023评字第4号-高小王村-2-3</v>
      </c>
      <c r="EZ31" s="262"/>
      <c r="FA31" s="262"/>
      <c r="FB31" s="262"/>
      <c r="FC31" s="262"/>
    </row>
    <row r="32" ht="22.15" customHeight="1" spans="1:159">
      <c r="A32" s="105"/>
      <c r="B32" s="106">
        <v>3</v>
      </c>
      <c r="C32" s="107" t="s">
        <v>168</v>
      </c>
      <c r="D32" s="107" t="s">
        <v>175</v>
      </c>
      <c r="E32" s="107"/>
      <c r="F32" s="108" t="str">
        <f t="shared" si="52"/>
        <v>立柱洗手盆</v>
      </c>
      <c r="G32" s="109">
        <v>1</v>
      </c>
      <c r="H32" s="109"/>
      <c r="I32" s="96" t="str">
        <f t="shared" si="48"/>
        <v>个</v>
      </c>
      <c r="J32" s="108">
        <f t="shared" si="49"/>
        <v>200</v>
      </c>
      <c r="K32" s="119">
        <f t="shared" si="53"/>
        <v>0.78</v>
      </c>
      <c r="L32" s="108">
        <f t="shared" si="54"/>
        <v>156</v>
      </c>
      <c r="M32" s="114"/>
      <c r="N32" s="106">
        <v>3</v>
      </c>
      <c r="O32" s="107"/>
      <c r="P32" s="107"/>
      <c r="Q32" s="107"/>
      <c r="R32" s="135">
        <f t="shared" si="55"/>
        <v>0</v>
      </c>
      <c r="S32" s="136"/>
      <c r="T32" s="109"/>
      <c r="U32" s="96" t="e">
        <f t="shared" si="50"/>
        <v>#N/A</v>
      </c>
      <c r="V32" s="108" t="e">
        <f t="shared" si="51"/>
        <v>#N/A</v>
      </c>
      <c r="W32" s="119">
        <f t="shared" si="56"/>
        <v>0.78</v>
      </c>
      <c r="X32" s="108">
        <f t="shared" si="57"/>
        <v>0</v>
      </c>
      <c r="Y32" s="154"/>
      <c r="Z32" s="155"/>
      <c r="AA32" s="155"/>
      <c r="AB32" s="155"/>
      <c r="AC32" s="155"/>
      <c r="AD32" s="155"/>
      <c r="AJ32" s="180"/>
      <c r="AK32" s="180"/>
      <c r="AL32" s="180"/>
      <c r="AM32" s="180"/>
      <c r="AN32" s="180"/>
      <c r="AO32" s="180"/>
      <c r="AP32" s="180"/>
      <c r="AQ32" s="180"/>
      <c r="EV32" s="38" t="s">
        <v>1046</v>
      </c>
      <c r="EW32" s="39" t="str">
        <f>D2</f>
        <v>崔小三</v>
      </c>
      <c r="EX32" s="40"/>
      <c r="EY32" s="41" t="s">
        <v>1047</v>
      </c>
      <c r="EZ32" s="42"/>
      <c r="FA32" s="39">
        <f>G2</f>
        <v>0</v>
      </c>
      <c r="FB32" s="43"/>
      <c r="FC32" s="40"/>
    </row>
    <row r="33" ht="21.6" customHeight="1" spans="1:159">
      <c r="A33" s="105"/>
      <c r="B33" s="106">
        <v>4</v>
      </c>
      <c r="C33" s="107" t="s">
        <v>146</v>
      </c>
      <c r="D33" s="107" t="s">
        <v>160</v>
      </c>
      <c r="E33" s="107"/>
      <c r="F33" s="108" t="str">
        <f t="shared" si="52"/>
        <v>普通雨罩（石棉瓦、阳光板）</v>
      </c>
      <c r="G33" s="109">
        <f>1.5*0.7</f>
        <v>1.05</v>
      </c>
      <c r="H33" s="109"/>
      <c r="I33" s="96" t="str">
        <f t="shared" si="48"/>
        <v>㎡</v>
      </c>
      <c r="J33" s="108">
        <f t="shared" si="49"/>
        <v>30</v>
      </c>
      <c r="K33" s="119">
        <f t="shared" si="53"/>
        <v>0.78</v>
      </c>
      <c r="L33" s="108">
        <f t="shared" si="54"/>
        <v>25</v>
      </c>
      <c r="M33" s="114"/>
      <c r="N33" s="106">
        <v>4</v>
      </c>
      <c r="O33" s="107"/>
      <c r="P33" s="107"/>
      <c r="Q33" s="107"/>
      <c r="R33" s="135">
        <f t="shared" si="55"/>
        <v>0</v>
      </c>
      <c r="S33" s="136"/>
      <c r="T33" s="109"/>
      <c r="U33" s="96" t="e">
        <f t="shared" si="50"/>
        <v>#N/A</v>
      </c>
      <c r="V33" s="108" t="e">
        <f t="shared" si="51"/>
        <v>#N/A</v>
      </c>
      <c r="W33" s="119">
        <f t="shared" si="56"/>
        <v>0.78</v>
      </c>
      <c r="X33" s="108">
        <f t="shared" si="57"/>
        <v>0</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f t="shared" si="56"/>
        <v>0.78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7.5</v>
      </c>
      <c r="BI38" s="171" t="str">
        <f t="shared" ref="BI38:BI51" si="67">I186</f>
        <v>㎡</v>
      </c>
      <c r="BJ38" s="171">
        <f ca="1" t="shared" ref="BJ38:BJ51" si="68">L186</f>
        <v>1350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50.61</v>
      </c>
      <c r="BI39" s="171" t="str">
        <f t="shared" si="67"/>
        <v>㎡</v>
      </c>
      <c r="BJ39" s="171">
        <f ca="1" t="shared" si="68"/>
        <v>7085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10.4</v>
      </c>
      <c r="BI40" s="171" t="str">
        <f t="shared" si="67"/>
        <v>㎡</v>
      </c>
      <c r="BJ40" s="171">
        <f ca="1" t="shared" si="68"/>
        <v>2496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竖砖地面</v>
      </c>
      <c r="BH41" s="219">
        <f t="shared" si="69"/>
        <v>35.7</v>
      </c>
      <c r="BI41" s="171" t="str">
        <f t="shared" si="67"/>
        <v>㎡</v>
      </c>
      <c r="BJ41" s="171">
        <f ca="1" t="shared" si="68"/>
        <v>1607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155</v>
      </c>
      <c r="BI42" s="171" t="str">
        <f t="shared" si="67"/>
        <v>㎡</v>
      </c>
      <c r="BJ42" s="171">
        <f ca="1" t="shared" si="68"/>
        <v>3875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1500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1</v>
      </c>
      <c r="BI45" s="171" t="str">
        <f t="shared" si="67"/>
        <v>台</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1</v>
      </c>
      <c r="BI46" s="171" t="str">
        <f t="shared" si="67"/>
        <v>个</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7.5</v>
      </c>
      <c r="EX46" s="58" t="str">
        <f ca="1">IFERROR(VLOOKUP(FE46,$BD$38:$BJ$92,6,0),"")</f>
        <v>㎡</v>
      </c>
      <c r="EY46" s="59">
        <f ca="1">IF(EV46="","",SUMIF($BG$38:$BG$107,EV46,$BJ$38:$BJ$107))</f>
        <v>1350</v>
      </c>
      <c r="EZ46" s="59" t="str">
        <f ca="1">IFERROR(VLOOKUP(FF46,$BD$38:$BJ$92,4,0),"")</f>
        <v>砖墙</v>
      </c>
      <c r="FA46" s="58">
        <f ca="1">IF(EZ46="","",SUMIF($BG$38:$BG$107,EZ46,$BH$38:$BH$107))</f>
        <v>61.01</v>
      </c>
      <c r="FB46" s="58" t="str">
        <f ca="1">IFERROR(VLOOKUP(FF46,$BD$38:$BJ$92,6,0),"")</f>
        <v>㎡</v>
      </c>
      <c r="FC46" s="59">
        <f ca="1">IF(EZ46="","",SUMIF($BG$38:$BG$107,EZ46,$BJ$38:$BJ$107))</f>
        <v>9581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竖砖地面</v>
      </c>
      <c r="EW47" s="58">
        <f ca="1">IF(EV47="","",SUMIF($BG$38:$BG$107,EV47,$BH$38:$BH$107))</f>
        <v>35.7</v>
      </c>
      <c r="EX47" s="58" t="str">
        <f ca="1">IFERROR(VLOOKUP(FE47,$BD$38:$BJ$92,6,0),"")</f>
        <v>㎡</v>
      </c>
      <c r="EY47" s="59">
        <f ca="1">IF(EV47="","",SUMIF($BG$38:$BG$107,EV47,$BJ$38:$BJ$107))</f>
        <v>1607</v>
      </c>
      <c r="EZ47" s="59" t="str">
        <f ca="1">IFERROR(VLOOKUP(FF47,$BD$38:$BJ$92,4,0),"")</f>
        <v>平砖地面</v>
      </c>
      <c r="FA47" s="58">
        <f ca="1">IF(EZ47="","",SUMIF($BG$38:$BG$107,EZ47,$BH$38:$BH$107))</f>
        <v>155</v>
      </c>
      <c r="FB47" s="58" t="str">
        <f ca="1">IFERROR(VLOOKUP(FF47,$BD$38:$BJ$92,6,0),"")</f>
        <v>㎡</v>
      </c>
      <c r="FC47" s="59">
        <f ca="1">IF(EZ47="","",SUMIF($BG$38:$BG$107,EZ47,$BJ$38:$BJ$107))</f>
        <v>3875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监控摄像头</v>
      </c>
      <c r="FA49" s="58">
        <f ca="1">IF(EZ49="","",SUMIF($BG$38:$BG$107,EZ49,$BH$38:$BH$107))</f>
        <v>1</v>
      </c>
      <c r="FB49" s="58" t="str">
        <f ca="1">IFERROR(VLOOKUP(FF49,$BD$38:$BJ$92,6,0),"")</f>
        <v>个</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电线杆</v>
      </c>
      <c r="BH51" s="219">
        <f t="shared" si="69"/>
        <v>2</v>
      </c>
      <c r="BI51" s="171" t="str">
        <f t="shared" si="67"/>
        <v>根</v>
      </c>
      <c r="BJ51" s="171">
        <f ca="1" t="shared" si="68"/>
        <v>1600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材树苗</v>
      </c>
      <c r="BH52" s="219">
        <f t="shared" si="69"/>
        <v>55</v>
      </c>
      <c r="BI52" s="171" t="str">
        <f t="shared" ref="BI52:BI71" si="72">I200</f>
        <v>棵</v>
      </c>
      <c r="BJ52" s="171">
        <f ca="1" t="shared" ref="BJ52:BJ71" si="73">L200</f>
        <v>275</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16</v>
      </c>
      <c r="BI53" s="171" t="str">
        <f t="shared" si="72"/>
        <v>棵</v>
      </c>
      <c r="BJ53" s="171">
        <f ca="1" t="shared" si="73"/>
        <v>1280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11</v>
      </c>
      <c r="BI54" s="171" t="str">
        <f t="shared" si="72"/>
        <v>棵</v>
      </c>
      <c r="BJ54" s="171">
        <f ca="1" t="shared" si="73"/>
        <v>1650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10</v>
      </c>
      <c r="BI55" s="171" t="str">
        <f t="shared" si="72"/>
        <v>棵</v>
      </c>
      <c r="BJ55" s="171">
        <f ca="1" t="shared" si="73"/>
        <v>2000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10</v>
      </c>
      <c r="BI56" s="171" t="str">
        <f t="shared" si="72"/>
        <v>棵</v>
      </c>
      <c r="BJ56" s="171">
        <f ca="1" t="shared" si="73"/>
        <v>2500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11</v>
      </c>
      <c r="BI57" s="171" t="str">
        <f t="shared" si="72"/>
        <v>棵</v>
      </c>
      <c r="BJ57" s="171">
        <f ca="1" t="shared" si="73"/>
        <v>3850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15</v>
      </c>
      <c r="BE58" s="171">
        <f ca="1">IF(BJ58=0,0,IF(COUNTIF($BG58:$BG$107,BG58)&lt;2,1,0))</f>
        <v>1</v>
      </c>
      <c r="BF58" s="171">
        <v>21</v>
      </c>
      <c r="BG58" s="171" t="str">
        <f t="shared" si="71"/>
        <v>材树</v>
      </c>
      <c r="BH58" s="219">
        <f t="shared" si="69"/>
        <v>24</v>
      </c>
      <c r="BI58" s="171" t="str">
        <f t="shared" si="72"/>
        <v>棵</v>
      </c>
      <c r="BJ58" s="171">
        <f ca="1" t="shared" si="73"/>
        <v>18000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4587</v>
      </c>
      <c r="M60" s="121"/>
      <c r="N60" s="111"/>
      <c r="O60" s="107" t="s">
        <v>1063</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3">
        <v>11</v>
      </c>
      <c r="FF60" s="273">
        <v>12</v>
      </c>
    </row>
    <row r="61" ht="20.25" customHeight="1" spans="1:162">
      <c r="A61" s="113" t="str">
        <f>C8&amp;"装饰装修"</f>
        <v>F3装饰装修</v>
      </c>
      <c r="B61" s="104" t="s">
        <v>3</v>
      </c>
      <c r="C61" s="104" t="s">
        <v>2</v>
      </c>
      <c r="D61" s="104" t="s">
        <v>1041</v>
      </c>
      <c r="E61" s="104"/>
      <c r="F61" s="91" t="s">
        <v>435</v>
      </c>
      <c r="G61" s="91" t="s">
        <v>1042</v>
      </c>
      <c r="H61" s="91"/>
      <c r="I61" s="91" t="s">
        <v>6</v>
      </c>
      <c r="J61" s="91" t="s">
        <v>9</v>
      </c>
      <c r="K61" s="117" t="s">
        <v>1043</v>
      </c>
      <c r="L61" s="91" t="s">
        <v>1044</v>
      </c>
      <c r="M61" s="113" t="str">
        <f>C10&amp;"装饰装修"</f>
        <v>F4装饰装修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电线杆</v>
      </c>
      <c r="EW61" s="58">
        <f ca="1" t="shared" si="76"/>
        <v>2</v>
      </c>
      <c r="EX61" s="58" t="str">
        <f ca="1" t="shared" si="77"/>
        <v>根</v>
      </c>
      <c r="EY61" s="59">
        <f ca="1" t="shared" si="78"/>
        <v>1600</v>
      </c>
      <c r="EZ61" s="59" t="str">
        <f ca="1" t="shared" si="79"/>
        <v>材树苗</v>
      </c>
      <c r="FA61" s="58">
        <f ca="1" t="shared" si="80"/>
        <v>55</v>
      </c>
      <c r="FB61" s="58" t="str">
        <f ca="1" t="shared" si="81"/>
        <v>棵</v>
      </c>
      <c r="FC61" s="59">
        <f ca="1" t="shared" si="82"/>
        <v>275</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0.78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f>$V$11</f>
        <v>0.78</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82</v>
      </c>
      <c r="EX62" s="58" t="str">
        <f ca="1" t="shared" si="77"/>
        <v>棵</v>
      </c>
      <c r="EY62" s="59">
        <f ca="1" t="shared" si="78"/>
        <v>29280</v>
      </c>
      <c r="EZ62" s="59" t="str">
        <f ca="1" t="shared" si="79"/>
        <v>C1</v>
      </c>
      <c r="FA62" s="58">
        <f ca="1" t="shared" si="80"/>
        <v>14.07</v>
      </c>
      <c r="FB62" s="58" t="str">
        <f ca="1" t="shared" si="81"/>
        <v>㎡</v>
      </c>
      <c r="FC62" s="59">
        <f ca="1" t="shared" si="82"/>
        <v>3820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0.78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f t="shared" ref="W63:W91" si="91">$V$11</f>
        <v>0.78</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国槐</v>
      </c>
      <c r="EW63" s="58">
        <f ca="1" t="shared" si="76"/>
        <v>1</v>
      </c>
      <c r="EX63" s="58" t="str">
        <f ca="1" t="shared" si="77"/>
        <v>棵</v>
      </c>
      <c r="EY63" s="59">
        <f ca="1" t="shared" si="78"/>
        <v>90</v>
      </c>
      <c r="EZ63" s="59" t="str">
        <f ca="1" t="shared" si="79"/>
        <v>P1</v>
      </c>
      <c r="FA63" s="58">
        <f ca="1" t="shared" si="80"/>
        <v>12.28</v>
      </c>
      <c r="FB63" s="58" t="str">
        <f ca="1" t="shared" si="81"/>
        <v>㎡</v>
      </c>
      <c r="FC63" s="59">
        <f ca="1" t="shared" si="82"/>
        <v>553</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0.78</v>
      </c>
      <c r="L64" s="108">
        <f t="shared" si="89"/>
        <v>0</v>
      </c>
      <c r="M64" s="114"/>
      <c r="N64" s="106">
        <v>3</v>
      </c>
      <c r="O64" s="107"/>
      <c r="P64" s="107"/>
      <c r="Q64" s="107"/>
      <c r="R64" s="135">
        <f t="shared" si="90"/>
        <v>0</v>
      </c>
      <c r="S64" s="136"/>
      <c r="T64" s="109"/>
      <c r="U64" s="96" t="e">
        <f t="shared" si="85"/>
        <v>#N/A</v>
      </c>
      <c r="V64" s="108" t="e">
        <f t="shared" si="86"/>
        <v>#N/A</v>
      </c>
      <c r="W64" s="119">
        <f t="shared" si="91"/>
        <v>0.78</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P2</v>
      </c>
      <c r="EW64" s="58">
        <f ca="1" t="shared" si="76"/>
        <v>3.1</v>
      </c>
      <c r="EX64" s="58" t="str">
        <f ca="1" t="shared" si="77"/>
        <v>㎡</v>
      </c>
      <c r="EY64" s="59">
        <f ca="1" t="shared" si="78"/>
        <v>124</v>
      </c>
      <c r="EZ64" s="59" t="str">
        <f ca="1" t="shared" si="79"/>
        <v>门垛</v>
      </c>
      <c r="FA64" s="58">
        <f ca="1" t="shared" si="80"/>
        <v>2</v>
      </c>
      <c r="FB64" s="58" t="str">
        <f ca="1" t="shared" si="81"/>
        <v>对</v>
      </c>
      <c r="FC64" s="59">
        <f ca="1" t="shared" si="82"/>
        <v>2187</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0.78</v>
      </c>
      <c r="L65" s="108">
        <f t="shared" si="89"/>
        <v>0</v>
      </c>
      <c r="M65" s="114"/>
      <c r="N65" s="106">
        <v>4</v>
      </c>
      <c r="O65" s="107"/>
      <c r="P65" s="107"/>
      <c r="Q65" s="107"/>
      <c r="R65" s="135">
        <f t="shared" si="90"/>
        <v>0</v>
      </c>
      <c r="S65" s="136"/>
      <c r="T65" s="109"/>
      <c r="U65" s="96" t="e">
        <f t="shared" si="85"/>
        <v>#N/A</v>
      </c>
      <c r="V65" s="108" t="e">
        <f t="shared" si="86"/>
        <v>#N/A</v>
      </c>
      <c r="W65" s="119">
        <f t="shared" si="91"/>
        <v>0.78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砖垛</v>
      </c>
      <c r="EW65" s="58">
        <f ca="1" t="shared" si="76"/>
        <v>4</v>
      </c>
      <c r="EX65" s="58" t="str">
        <f ca="1" t="shared" si="77"/>
        <v>个</v>
      </c>
      <c r="EY65" s="59">
        <f ca="1" t="shared" si="78"/>
        <v>2975</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0.78</v>
      </c>
      <c r="L66" s="108">
        <f t="shared" si="89"/>
        <v>0</v>
      </c>
      <c r="M66" s="114"/>
      <c r="N66" s="106">
        <v>5</v>
      </c>
      <c r="O66" s="107"/>
      <c r="P66" s="107"/>
      <c r="Q66" s="107"/>
      <c r="R66" s="135">
        <f t="shared" si="90"/>
        <v>0</v>
      </c>
      <c r="S66" s="136"/>
      <c r="T66" s="109"/>
      <c r="U66" s="96" t="e">
        <f t="shared" si="85"/>
        <v>#N/A</v>
      </c>
      <c r="V66" s="108" t="e">
        <f t="shared" si="86"/>
        <v>#N/A</v>
      </c>
      <c r="W66" s="119">
        <f t="shared" si="91"/>
        <v>0.78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0.78</v>
      </c>
      <c r="L67" s="108">
        <f t="shared" si="89"/>
        <v>0</v>
      </c>
      <c r="M67" s="114"/>
      <c r="N67" s="106">
        <v>6</v>
      </c>
      <c r="O67" s="107"/>
      <c r="P67" s="107"/>
      <c r="Q67" s="107"/>
      <c r="R67" s="135">
        <f t="shared" si="90"/>
        <v>0</v>
      </c>
      <c r="S67" s="136"/>
      <c r="T67" s="109"/>
      <c r="U67" s="96" t="e">
        <f t="shared" si="85"/>
        <v>#N/A</v>
      </c>
      <c r="V67" s="108" t="e">
        <f t="shared" si="86"/>
        <v>#N/A</v>
      </c>
      <c r="W67" s="119">
        <f t="shared" si="91"/>
        <v>0.78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0.78</v>
      </c>
      <c r="L68" s="108">
        <f t="shared" si="89"/>
        <v>0</v>
      </c>
      <c r="M68" s="114"/>
      <c r="N68" s="106">
        <v>7</v>
      </c>
      <c r="O68" s="107"/>
      <c r="P68" s="107"/>
      <c r="Q68" s="107"/>
      <c r="R68" s="135">
        <f t="shared" si="90"/>
        <v>0</v>
      </c>
      <c r="S68" s="136"/>
      <c r="T68" s="109"/>
      <c r="U68" s="96" t="e">
        <f t="shared" si="85"/>
        <v>#N/A</v>
      </c>
      <c r="V68" s="108" t="e">
        <f t="shared" si="86"/>
        <v>#N/A</v>
      </c>
      <c r="W68" s="119">
        <f t="shared" si="91"/>
        <v>0.78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0.78</v>
      </c>
      <c r="L69" s="108">
        <f t="shared" si="89"/>
        <v>0</v>
      </c>
      <c r="M69" s="114"/>
      <c r="N69" s="106">
        <v>8</v>
      </c>
      <c r="O69" s="107"/>
      <c r="P69" s="107"/>
      <c r="Q69" s="107"/>
      <c r="R69" s="135">
        <f t="shared" si="90"/>
        <v>0</v>
      </c>
      <c r="S69" s="136"/>
      <c r="T69" s="109"/>
      <c r="U69" s="96" t="e">
        <f t="shared" si="85"/>
        <v>#N/A</v>
      </c>
      <c r="V69" s="108" t="e">
        <f t="shared" si="86"/>
        <v>#N/A</v>
      </c>
      <c r="W69" s="119">
        <f t="shared" si="91"/>
        <v>0.78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0.78</v>
      </c>
      <c r="L70" s="108">
        <f t="shared" si="89"/>
        <v>0</v>
      </c>
      <c r="M70" s="114"/>
      <c r="N70" s="106">
        <v>9</v>
      </c>
      <c r="O70" s="107"/>
      <c r="P70" s="107"/>
      <c r="Q70" s="107"/>
      <c r="R70" s="135">
        <f t="shared" si="90"/>
        <v>0</v>
      </c>
      <c r="S70" s="136"/>
      <c r="T70" s="109"/>
      <c r="U70" s="96" t="e">
        <f t="shared" si="85"/>
        <v>#N/A</v>
      </c>
      <c r="V70" s="108" t="e">
        <f t="shared" si="86"/>
        <v>#N/A</v>
      </c>
      <c r="W70" s="119">
        <f t="shared" si="91"/>
        <v>0.78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0.78</v>
      </c>
      <c r="L71" s="108">
        <f t="shared" si="89"/>
        <v>0</v>
      </c>
      <c r="M71" s="114"/>
      <c r="N71" s="106">
        <v>10</v>
      </c>
      <c r="O71" s="107"/>
      <c r="P71" s="107"/>
      <c r="Q71" s="107"/>
      <c r="R71" s="135">
        <f t="shared" si="90"/>
        <v>0</v>
      </c>
      <c r="S71" s="136"/>
      <c r="T71" s="109"/>
      <c r="U71" s="96" t="e">
        <f t="shared" si="85"/>
        <v>#N/A</v>
      </c>
      <c r="V71" s="108" t="e">
        <f t="shared" si="86"/>
        <v>#N/A</v>
      </c>
      <c r="W71" s="119">
        <f t="shared" si="91"/>
        <v>0.78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61867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0.78</v>
      </c>
      <c r="L72" s="108">
        <f t="shared" si="89"/>
        <v>0</v>
      </c>
      <c r="M72" s="114"/>
      <c r="N72" s="106">
        <v>11</v>
      </c>
      <c r="O72" s="107"/>
      <c r="P72" s="107"/>
      <c r="Q72" s="107"/>
      <c r="R72" s="135">
        <f t="shared" si="90"/>
        <v>0</v>
      </c>
      <c r="S72" s="136"/>
      <c r="T72" s="109"/>
      <c r="U72" s="96" t="e">
        <f t="shared" si="85"/>
        <v>#N/A</v>
      </c>
      <c r="V72" s="108" t="e">
        <f t="shared" si="86"/>
        <v>#N/A</v>
      </c>
      <c r="W72" s="119">
        <f t="shared" si="91"/>
        <v>0.78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C1</v>
      </c>
      <c r="BH72" s="219">
        <f>ROUND(T186,2)</f>
        <v>14.07</v>
      </c>
      <c r="BI72" s="171" t="str">
        <f>U186</f>
        <v>㎡</v>
      </c>
      <c r="BJ72" s="171">
        <f>X186</f>
        <v>3820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61867</v>
      </c>
      <c r="EY72" s="61"/>
      <c r="EZ72" s="63" t="s">
        <v>1066</v>
      </c>
      <c r="FA72" s="64" t="str">
        <f ca="1">TEXT(EX72,"[DBnum2]")&amp;"元整"</f>
        <v>陆万壹仟捌佰陆拾柒元整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0.78</v>
      </c>
      <c r="L73" s="108">
        <f t="shared" si="89"/>
        <v>0</v>
      </c>
      <c r="M73" s="114"/>
      <c r="N73" s="106">
        <v>12</v>
      </c>
      <c r="O73" s="107"/>
      <c r="P73" s="107"/>
      <c r="Q73" s="107"/>
      <c r="R73" s="135">
        <f t="shared" si="90"/>
        <v>0</v>
      </c>
      <c r="S73" s="136"/>
      <c r="T73" s="109"/>
      <c r="U73" s="96" t="e">
        <f t="shared" si="85"/>
        <v>#N/A</v>
      </c>
      <c r="V73" s="108" t="e">
        <f t="shared" si="86"/>
        <v>#N/A</v>
      </c>
      <c r="W73" s="119">
        <f t="shared" si="91"/>
        <v>0.78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国槐</v>
      </c>
      <c r="BH73" s="219">
        <f t="shared" ref="BH73:BH104" si="93">ROUND(T187,2)</f>
        <v>1</v>
      </c>
      <c r="BI73" s="171" t="str">
        <f>U187</f>
        <v>棵</v>
      </c>
      <c r="BJ73" s="171">
        <f>X187</f>
        <v>90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0.78</v>
      </c>
      <c r="L74" s="108">
        <f t="shared" si="89"/>
        <v>0</v>
      </c>
      <c r="M74" s="114"/>
      <c r="N74" s="106">
        <v>13</v>
      </c>
      <c r="O74" s="107"/>
      <c r="P74" s="107"/>
      <c r="Q74" s="107"/>
      <c r="R74" s="135">
        <f t="shared" si="90"/>
        <v>0</v>
      </c>
      <c r="S74" s="136"/>
      <c r="T74" s="109"/>
      <c r="U74" s="96" t="e">
        <f t="shared" si="85"/>
        <v>#N/A</v>
      </c>
      <c r="V74" s="108" t="e">
        <f t="shared" si="86"/>
        <v>#N/A</v>
      </c>
      <c r="W74" s="119">
        <f t="shared" si="91"/>
        <v>0.78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P1</v>
      </c>
      <c r="BH74" s="219">
        <f t="shared" si="93"/>
        <v>12.28</v>
      </c>
      <c r="BI74" s="171" t="str">
        <f t="shared" ref="BI74:BI104" si="95">U188</f>
        <v>㎡</v>
      </c>
      <c r="BJ74" s="171">
        <f t="shared" ref="BJ74:BJ104" si="96">X188</f>
        <v>553</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0.78</v>
      </c>
      <c r="L75" s="108">
        <f t="shared" si="89"/>
        <v>0</v>
      </c>
      <c r="M75" s="114"/>
      <c r="N75" s="106">
        <v>14</v>
      </c>
      <c r="O75" s="107"/>
      <c r="P75" s="107"/>
      <c r="Q75" s="107"/>
      <c r="R75" s="135">
        <f t="shared" si="90"/>
        <v>0</v>
      </c>
      <c r="S75" s="136"/>
      <c r="T75" s="109"/>
      <c r="U75" s="96" t="e">
        <f t="shared" si="85"/>
        <v>#N/A</v>
      </c>
      <c r="V75" s="108" t="e">
        <f t="shared" si="86"/>
        <v>#N/A</v>
      </c>
      <c r="W75" s="119">
        <f t="shared" si="91"/>
        <v>0.78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19</v>
      </c>
      <c r="BE75" s="171">
        <f>IF(BJ75=0,0,IF(COUNTIF($BG75:$BG$107,BG75)&lt;2,1,0))</f>
        <v>1</v>
      </c>
      <c r="BF75" s="171">
        <v>38</v>
      </c>
      <c r="BG75" s="171" t="str">
        <f t="shared" si="94"/>
        <v>P2</v>
      </c>
      <c r="BH75" s="219">
        <f t="shared" si="93"/>
        <v>3.1</v>
      </c>
      <c r="BI75" s="171" t="str">
        <f t="shared" si="95"/>
        <v>㎡</v>
      </c>
      <c r="BJ75" s="171">
        <f t="shared" si="96"/>
        <v>124</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0.78</v>
      </c>
      <c r="L76" s="108">
        <f t="shared" si="89"/>
        <v>0</v>
      </c>
      <c r="M76" s="114"/>
      <c r="N76" s="106">
        <v>15</v>
      </c>
      <c r="O76" s="107"/>
      <c r="P76" s="107"/>
      <c r="Q76" s="107"/>
      <c r="R76" s="135">
        <f t="shared" si="90"/>
        <v>0</v>
      </c>
      <c r="S76" s="136"/>
      <c r="T76" s="109"/>
      <c r="U76" s="96" t="e">
        <f t="shared" si="85"/>
        <v>#N/A</v>
      </c>
      <c r="V76" s="108" t="e">
        <f t="shared" si="86"/>
        <v>#N/A</v>
      </c>
      <c r="W76" s="119">
        <f t="shared" si="91"/>
        <v>0.78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20</v>
      </c>
      <c r="BE76" s="171">
        <f>IF(BJ76=0,0,IF(COUNTIF($BG76:$BG$107,BG76)&lt;2,1,0))</f>
        <v>1</v>
      </c>
      <c r="BF76" s="171">
        <v>39</v>
      </c>
      <c r="BG76" s="171" t="str">
        <f t="shared" si="94"/>
        <v>门垛</v>
      </c>
      <c r="BH76" s="219">
        <f t="shared" si="93"/>
        <v>2</v>
      </c>
      <c r="BI76" s="171" t="str">
        <f t="shared" si="95"/>
        <v>对</v>
      </c>
      <c r="BJ76" s="171">
        <f t="shared" si="96"/>
        <v>2187</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0.78</v>
      </c>
      <c r="L77" s="108">
        <f t="shared" si="89"/>
        <v>0</v>
      </c>
      <c r="M77" s="114"/>
      <c r="N77" s="106">
        <v>16</v>
      </c>
      <c r="O77" s="107"/>
      <c r="P77" s="107"/>
      <c r="Q77" s="107"/>
      <c r="R77" s="135">
        <f t="shared" si="90"/>
        <v>0</v>
      </c>
      <c r="S77" s="136"/>
      <c r="T77" s="109"/>
      <c r="U77" s="96" t="e">
        <f t="shared" si="85"/>
        <v>#N/A</v>
      </c>
      <c r="V77" s="108" t="e">
        <f t="shared" si="86"/>
        <v>#N/A</v>
      </c>
      <c r="W77" s="119">
        <f t="shared" si="91"/>
        <v>0.78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21</v>
      </c>
      <c r="BE77" s="171">
        <f>IF(BJ77=0,0,IF(COUNTIF($BG77:$BG$107,BG77)&lt;2,1,0))</f>
        <v>1</v>
      </c>
      <c r="BF77" s="171">
        <v>40</v>
      </c>
      <c r="BG77" s="171" t="str">
        <f t="shared" si="94"/>
        <v>砖垛</v>
      </c>
      <c r="BH77" s="219">
        <f t="shared" si="93"/>
        <v>4</v>
      </c>
      <c r="BI77" s="171" t="str">
        <f t="shared" si="95"/>
        <v>个</v>
      </c>
      <c r="BJ77" s="171">
        <f t="shared" si="96"/>
        <v>2975</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0.78</v>
      </c>
      <c r="L78" s="108">
        <f t="shared" si="89"/>
        <v>0</v>
      </c>
      <c r="M78" s="114"/>
      <c r="N78" s="106">
        <v>17</v>
      </c>
      <c r="O78" s="107"/>
      <c r="P78" s="107"/>
      <c r="Q78" s="107"/>
      <c r="R78" s="135">
        <f t="shared" si="90"/>
        <v>0</v>
      </c>
      <c r="S78" s="136"/>
      <c r="T78" s="109"/>
      <c r="U78" s="96" t="e">
        <f t="shared" si="85"/>
        <v>#N/A</v>
      </c>
      <c r="V78" s="108" t="e">
        <f t="shared" si="86"/>
        <v>#N/A</v>
      </c>
      <c r="W78" s="119">
        <f t="shared" si="91"/>
        <v>0.78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0.78</v>
      </c>
      <c r="L79" s="108">
        <f t="shared" si="89"/>
        <v>0</v>
      </c>
      <c r="M79" s="114"/>
      <c r="N79" s="106">
        <v>18</v>
      </c>
      <c r="O79" s="107"/>
      <c r="P79" s="107"/>
      <c r="Q79" s="107"/>
      <c r="R79" s="135">
        <f t="shared" si="90"/>
        <v>0</v>
      </c>
      <c r="S79" s="136"/>
      <c r="T79" s="109"/>
      <c r="U79" s="96" t="e">
        <f t="shared" si="85"/>
        <v>#N/A</v>
      </c>
      <c r="V79" s="108" t="e">
        <f t="shared" si="86"/>
        <v>#N/A</v>
      </c>
      <c r="W79" s="119">
        <f t="shared" si="91"/>
        <v>0.78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0.78</v>
      </c>
      <c r="L80" s="108">
        <f t="shared" si="89"/>
        <v>0</v>
      </c>
      <c r="M80" s="114"/>
      <c r="N80" s="106">
        <v>19</v>
      </c>
      <c r="O80" s="107"/>
      <c r="P80" s="107"/>
      <c r="Q80" s="107"/>
      <c r="R80" s="135">
        <f t="shared" si="90"/>
        <v>0</v>
      </c>
      <c r="S80" s="136"/>
      <c r="T80" s="109"/>
      <c r="U80" s="96" t="e">
        <f t="shared" si="85"/>
        <v>#N/A</v>
      </c>
      <c r="V80" s="108" t="e">
        <f t="shared" si="86"/>
        <v>#N/A</v>
      </c>
      <c r="W80" s="119">
        <f t="shared" si="91"/>
        <v>0.78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报告编号：康正（容城）2023评字第4号-高小王村-2-3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0.78</v>
      </c>
      <c r="L81" s="108">
        <f t="shared" si="89"/>
        <v>0</v>
      </c>
      <c r="M81" s="114"/>
      <c r="N81" s="106">
        <v>20</v>
      </c>
      <c r="O81" s="107"/>
      <c r="P81" s="107"/>
      <c r="Q81" s="107"/>
      <c r="R81" s="135">
        <f t="shared" si="90"/>
        <v>0</v>
      </c>
      <c r="S81" s="136"/>
      <c r="T81" s="109"/>
      <c r="U81" s="96" t="e">
        <f t="shared" si="85"/>
        <v>#N/A</v>
      </c>
      <c r="V81" s="108" t="e">
        <f t="shared" si="86"/>
        <v>#N/A</v>
      </c>
      <c r="W81" s="119">
        <f t="shared" si="91"/>
        <v>0.78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0.78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0.78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0.78</v>
      </c>
      <c r="L83" s="108">
        <f t="shared" si="89"/>
        <v>0</v>
      </c>
      <c r="M83" s="114"/>
      <c r="N83" s="106">
        <v>22</v>
      </c>
      <c r="O83" s="107"/>
      <c r="P83" s="107"/>
      <c r="Q83" s="107"/>
      <c r="R83" s="135">
        <f t="shared" ref="R83:R91" si="100">+P83</f>
        <v>0</v>
      </c>
      <c r="S83" s="136"/>
      <c r="T83" s="109"/>
      <c r="U83" s="96" t="e">
        <f t="shared" si="97"/>
        <v>#N/A</v>
      </c>
      <c r="V83" s="108" t="e">
        <f t="shared" si="98"/>
        <v>#N/A</v>
      </c>
      <c r="W83" s="119">
        <f t="shared" si="91"/>
        <v>0.78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0.78</v>
      </c>
      <c r="L84" s="108">
        <f t="shared" si="89"/>
        <v>0</v>
      </c>
      <c r="M84" s="114"/>
      <c r="N84" s="106">
        <v>23</v>
      </c>
      <c r="O84" s="107"/>
      <c r="P84" s="107"/>
      <c r="Q84" s="107"/>
      <c r="R84" s="135">
        <f t="shared" si="100"/>
        <v>0</v>
      </c>
      <c r="S84" s="136"/>
      <c r="T84" s="109"/>
      <c r="U84" s="96" t="e">
        <f t="shared" si="97"/>
        <v>#N/A</v>
      </c>
      <c r="V84" s="108" t="e">
        <f t="shared" si="98"/>
        <v>#N/A</v>
      </c>
      <c r="W84" s="119">
        <f t="shared" si="91"/>
        <v>0.78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0.78</v>
      </c>
      <c r="L85" s="108">
        <f t="shared" si="89"/>
        <v>0</v>
      </c>
      <c r="M85" s="114"/>
      <c r="N85" s="106">
        <v>24</v>
      </c>
      <c r="O85" s="107"/>
      <c r="P85" s="107"/>
      <c r="Q85" s="107"/>
      <c r="R85" s="135">
        <f t="shared" si="100"/>
        <v>0</v>
      </c>
      <c r="S85" s="136"/>
      <c r="T85" s="109"/>
      <c r="U85" s="96" t="e">
        <f t="shared" si="97"/>
        <v>#N/A</v>
      </c>
      <c r="V85" s="108" t="e">
        <f t="shared" si="98"/>
        <v>#N/A</v>
      </c>
      <c r="W85" s="119">
        <f t="shared" si="91"/>
        <v>0.78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0.78</v>
      </c>
      <c r="L86" s="108">
        <f t="shared" si="89"/>
        <v>0</v>
      </c>
      <c r="M86" s="114"/>
      <c r="N86" s="106">
        <v>25</v>
      </c>
      <c r="O86" s="107"/>
      <c r="P86" s="107"/>
      <c r="Q86" s="107"/>
      <c r="R86" s="135">
        <f t="shared" si="100"/>
        <v>0</v>
      </c>
      <c r="S86" s="136"/>
      <c r="T86" s="109"/>
      <c r="U86" s="96" t="e">
        <f t="shared" si="97"/>
        <v>#N/A</v>
      </c>
      <c r="V86" s="108" t="e">
        <f t="shared" si="98"/>
        <v>#N/A</v>
      </c>
      <c r="W86" s="119">
        <f t="shared" si="91"/>
        <v>0.78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0.78</v>
      </c>
      <c r="L87" s="108">
        <f t="shared" si="89"/>
        <v>0</v>
      </c>
      <c r="M87" s="114"/>
      <c r="N87" s="106">
        <v>26</v>
      </c>
      <c r="O87" s="107"/>
      <c r="P87" s="107"/>
      <c r="Q87" s="107"/>
      <c r="R87" s="135">
        <f t="shared" si="100"/>
        <v>0</v>
      </c>
      <c r="S87" s="136"/>
      <c r="T87" s="109"/>
      <c r="U87" s="96" t="e">
        <f t="shared" si="97"/>
        <v>#N/A</v>
      </c>
      <c r="V87" s="108" t="e">
        <f t="shared" si="98"/>
        <v>#N/A</v>
      </c>
      <c r="W87" s="119">
        <f t="shared" si="91"/>
        <v>0.78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0.78</v>
      </c>
      <c r="L88" s="108">
        <f t="shared" si="89"/>
        <v>0</v>
      </c>
      <c r="M88" s="114"/>
      <c r="N88" s="106">
        <v>27</v>
      </c>
      <c r="O88" s="107"/>
      <c r="P88" s="107"/>
      <c r="Q88" s="107"/>
      <c r="R88" s="135">
        <f t="shared" si="100"/>
        <v>0</v>
      </c>
      <c r="S88" s="136"/>
      <c r="T88" s="109"/>
      <c r="U88" s="96" t="e">
        <f t="shared" si="97"/>
        <v>#N/A</v>
      </c>
      <c r="V88" s="108" t="e">
        <f t="shared" si="98"/>
        <v>#N/A</v>
      </c>
      <c r="W88" s="119">
        <f t="shared" si="91"/>
        <v>0.78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0.78</v>
      </c>
      <c r="L89" s="108">
        <f t="shared" si="89"/>
        <v>0</v>
      </c>
      <c r="M89" s="114"/>
      <c r="N89" s="106">
        <v>28</v>
      </c>
      <c r="O89" s="107"/>
      <c r="P89" s="107"/>
      <c r="Q89" s="107"/>
      <c r="R89" s="135">
        <f t="shared" si="100"/>
        <v>0</v>
      </c>
      <c r="S89" s="136"/>
      <c r="T89" s="109"/>
      <c r="U89" s="96" t="e">
        <f t="shared" si="97"/>
        <v>#N/A</v>
      </c>
      <c r="V89" s="108" t="e">
        <f t="shared" si="98"/>
        <v>#N/A</v>
      </c>
      <c r="W89" s="119">
        <f t="shared" si="91"/>
        <v>0.78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0.78</v>
      </c>
      <c r="L90" s="108">
        <f t="shared" si="89"/>
        <v>0</v>
      </c>
      <c r="M90" s="114"/>
      <c r="N90" s="106">
        <v>29</v>
      </c>
      <c r="O90" s="107"/>
      <c r="P90" s="107"/>
      <c r="Q90" s="107"/>
      <c r="R90" s="135">
        <f t="shared" si="100"/>
        <v>0</v>
      </c>
      <c r="S90" s="136"/>
      <c r="T90" s="109"/>
      <c r="U90" s="96" t="e">
        <f t="shared" si="97"/>
        <v>#N/A</v>
      </c>
      <c r="V90" s="108" t="e">
        <f t="shared" si="98"/>
        <v>#N/A</v>
      </c>
      <c r="W90" s="119">
        <f t="shared" si="91"/>
        <v>0.78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0.78</v>
      </c>
      <c r="L91" s="108">
        <f t="shared" si="89"/>
        <v>0</v>
      </c>
      <c r="M91" s="114"/>
      <c r="N91" s="106">
        <v>30</v>
      </c>
      <c r="O91" s="107"/>
      <c r="P91" s="107"/>
      <c r="Q91" s="107"/>
      <c r="R91" s="135">
        <f t="shared" si="100"/>
        <v>0</v>
      </c>
      <c r="S91" s="136"/>
      <c r="T91" s="109"/>
      <c r="U91" s="96" t="e">
        <f t="shared" si="97"/>
        <v>#N/A</v>
      </c>
      <c r="V91" s="108" t="e">
        <f t="shared" si="98"/>
        <v>#N/A</v>
      </c>
      <c r="W91" s="119">
        <f t="shared" si="91"/>
        <v>0.78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0</v>
      </c>
      <c r="M92" s="121"/>
      <c r="N92" s="111"/>
      <c r="O92" s="107" t="s">
        <v>1063</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1041</v>
      </c>
      <c r="E93" s="104"/>
      <c r="F93" s="91" t="s">
        <v>435</v>
      </c>
      <c r="G93" s="91" t="s">
        <v>1042</v>
      </c>
      <c r="H93" s="91"/>
      <c r="I93" s="91" t="s">
        <v>6</v>
      </c>
      <c r="J93" s="91" t="s">
        <v>9</v>
      </c>
      <c r="K93" s="117" t="s">
        <v>1043</v>
      </c>
      <c r="L93" s="91" t="s">
        <v>1044</v>
      </c>
      <c r="M93" s="434"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崔小三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61867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陆万壹仟捌佰陆拾柒元整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0</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1117</v>
      </c>
      <c r="B185" s="104" t="s">
        <v>3</v>
      </c>
      <c r="C185" s="104" t="s">
        <v>2</v>
      </c>
      <c r="D185" s="104" t="s">
        <v>1041</v>
      </c>
      <c r="E185" s="104" t="s">
        <v>1118</v>
      </c>
      <c r="F185" s="91" t="s">
        <v>435</v>
      </c>
      <c r="G185" s="91" t="s">
        <v>1042</v>
      </c>
      <c r="H185" s="91"/>
      <c r="I185" s="91" t="s">
        <v>6</v>
      </c>
      <c r="J185" s="91" t="s">
        <v>9</v>
      </c>
      <c r="K185" s="117" t="s">
        <v>1043</v>
      </c>
      <c r="L185" s="91" t="s">
        <v>1044</v>
      </c>
      <c r="M185" s="434" t="s">
        <v>424</v>
      </c>
      <c r="N185" s="104" t="s">
        <v>3</v>
      </c>
      <c r="O185" s="104" t="s">
        <v>2</v>
      </c>
      <c r="P185" s="104" t="s">
        <v>1041</v>
      </c>
      <c r="Q185" s="104" t="s">
        <v>1118</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213</v>
      </c>
      <c r="F186" s="108" t="str">
        <f t="shared" ref="F186:F213" si="141">D186</f>
        <v>大门</v>
      </c>
      <c r="G186" s="293">
        <f>3*2.5</f>
        <v>7.5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1350</v>
      </c>
      <c r="M186" s="114"/>
      <c r="N186" s="106">
        <v>35</v>
      </c>
      <c r="O186" s="107"/>
      <c r="P186" s="107"/>
      <c r="Q186" s="292"/>
      <c r="R186" s="299" t="s">
        <v>1119</v>
      </c>
      <c r="S186" s="300"/>
      <c r="T186" s="296">
        <v>14.07</v>
      </c>
      <c r="U186" s="301" t="s">
        <v>12</v>
      </c>
      <c r="V186" s="302" t="e">
        <f ca="1">IF(Q186="",VLOOKUP(R186,价格表,5,0),VLOOKUP(Q186,INDIRECT("价格引用表!K"&amp;MATCH(R186,价格引用表!H:H,0)&amp;":L1200"),2,0))</f>
        <v>#N/A</v>
      </c>
      <c r="W186" s="298">
        <v>1</v>
      </c>
      <c r="X186" s="302">
        <f>ROUND(35*T186+50*T186+300*2+80*(8+3.5)*2.2,0)</f>
        <v>3820</v>
      </c>
    </row>
    <row r="187" ht="18" customHeight="1" spans="1:24">
      <c r="A187" s="114"/>
      <c r="B187" s="106">
        <v>2</v>
      </c>
      <c r="C187" s="107" t="s">
        <v>29</v>
      </c>
      <c r="D187" s="107" t="s">
        <v>207</v>
      </c>
      <c r="E187" s="292" t="s">
        <v>219</v>
      </c>
      <c r="F187" s="108" t="str">
        <f t="shared" si="141"/>
        <v>砖墙</v>
      </c>
      <c r="G187" s="293">
        <f>7.8*2.5+1.8*2.7+10.5*2.5</f>
        <v>50.61</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7085</v>
      </c>
      <c r="M187" s="114"/>
      <c r="N187" s="106">
        <v>36</v>
      </c>
      <c r="O187" s="107"/>
      <c r="P187" s="107"/>
      <c r="Q187" s="292"/>
      <c r="R187" s="299" t="s">
        <v>667</v>
      </c>
      <c r="S187" s="300"/>
      <c r="T187" s="109">
        <v>1</v>
      </c>
      <c r="U187" s="301" t="s">
        <v>385</v>
      </c>
      <c r="V187" s="302">
        <v>90</v>
      </c>
      <c r="W187" s="298">
        <v>1</v>
      </c>
      <c r="X187" s="302">
        <f t="shared" ref="X187:X218" si="143">ROUND(IFERROR(ROUND(T187,2)*V187*W187,),0)</f>
        <v>90</v>
      </c>
    </row>
    <row r="188" ht="18" customHeight="1" spans="1:24">
      <c r="A188" s="114"/>
      <c r="B188" s="106">
        <v>3</v>
      </c>
      <c r="C188" s="107" t="s">
        <v>29</v>
      </c>
      <c r="D188" s="107" t="s">
        <v>207</v>
      </c>
      <c r="E188" s="292" t="s">
        <v>231</v>
      </c>
      <c r="F188" s="108" t="str">
        <f t="shared" si="141"/>
        <v>砖墙</v>
      </c>
      <c r="G188" s="293">
        <f>4*2.6</f>
        <v>10.4</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2496</v>
      </c>
      <c r="M188" s="114"/>
      <c r="N188" s="106">
        <v>37</v>
      </c>
      <c r="O188" s="107"/>
      <c r="P188" s="107"/>
      <c r="Q188" s="292"/>
      <c r="R188" s="299" t="s">
        <v>1120</v>
      </c>
      <c r="S188" s="300"/>
      <c r="T188" s="109">
        <v>12.28</v>
      </c>
      <c r="U188" s="301" t="s">
        <v>12</v>
      </c>
      <c r="V188" s="302" t="e">
        <f ca="1">IF(Q188="",VLOOKUP(R188,价格表,5,0),VLOOKUP(Q188,INDIRECT("价格引用表!K"&amp;MATCH(R188,价格引用表!H:H,0)&amp;":L1200"),2,0))</f>
        <v>#N/A</v>
      </c>
      <c r="W188" s="298">
        <v>1</v>
      </c>
      <c r="X188" s="302">
        <f>ROUND(45*T188,0)</f>
        <v>553</v>
      </c>
    </row>
    <row r="189" ht="18" customHeight="1" spans="1:24">
      <c r="A189" s="114"/>
      <c r="B189" s="106">
        <v>4</v>
      </c>
      <c r="C189" s="107" t="s">
        <v>32</v>
      </c>
      <c r="D189" s="107" t="s">
        <v>249</v>
      </c>
      <c r="E189" s="292"/>
      <c r="F189" s="108" t="str">
        <f t="shared" si="141"/>
        <v>竖砖地面</v>
      </c>
      <c r="G189" s="295">
        <f>4.5*2.6+12*2</f>
        <v>35.7</v>
      </c>
      <c r="H189" s="296"/>
      <c r="I189" s="96" t="str">
        <f>IFERROR(IF(E189="",VLOOKUP(F189,价格表,2,0),(VLOOKUP(E189,IF({1,0},价格引用表!K:K,价格引用表!I:I),2,0))),"")</f>
        <v>㎡</v>
      </c>
      <c r="J189" s="108">
        <f ca="1">IF(E189="",VLOOKUP(F189,价格表,5,0),VLOOKUP(E189,INDIRECT("价格引用表!K"&amp;MATCH(D189,价格引用表!H:H,0)&amp;":L1200"),2,0))</f>
        <v>45</v>
      </c>
      <c r="K189" s="298">
        <v>1</v>
      </c>
      <c r="L189" s="108">
        <f ca="1" t="shared" si="142"/>
        <v>1607</v>
      </c>
      <c r="M189" s="114"/>
      <c r="N189" s="106">
        <v>38</v>
      </c>
      <c r="O189" s="107"/>
      <c r="P189" s="107"/>
      <c r="Q189" s="292"/>
      <c r="R189" s="299" t="s">
        <v>1121</v>
      </c>
      <c r="S189" s="300"/>
      <c r="T189" s="109">
        <v>3.1</v>
      </c>
      <c r="U189" s="301" t="s">
        <v>12</v>
      </c>
      <c r="V189" s="302" t="e">
        <f ca="1">IF(Q189="",VLOOKUP(R189,价格表,5,0),VLOOKUP(Q189,INDIRECT("价格引用表!K"&amp;MATCH(R189,价格引用表!H:H,0)&amp;":L1200"),2,0))</f>
        <v>#N/A</v>
      </c>
      <c r="W189" s="298">
        <v>1</v>
      </c>
      <c r="X189" s="302">
        <f>ROUND(40*T189,0)</f>
        <v>124</v>
      </c>
    </row>
    <row r="190" ht="18" customHeight="1" spans="1:24">
      <c r="A190" s="114"/>
      <c r="B190" s="106">
        <v>5</v>
      </c>
      <c r="C190" s="107" t="s">
        <v>32</v>
      </c>
      <c r="D190" s="107" t="s">
        <v>247</v>
      </c>
      <c r="E190" s="292"/>
      <c r="F190" s="108" t="str">
        <f t="shared" si="141"/>
        <v>平砖地面</v>
      </c>
      <c r="G190" s="295">
        <f>15*2+5*19+5*6</f>
        <v>155</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3875</v>
      </c>
      <c r="M190" s="114"/>
      <c r="N190" s="106">
        <v>39</v>
      </c>
      <c r="O190" s="107"/>
      <c r="P190" s="107"/>
      <c r="Q190" s="292"/>
      <c r="R190" s="299" t="s">
        <v>228</v>
      </c>
      <c r="S190" s="300"/>
      <c r="T190" s="109">
        <v>2</v>
      </c>
      <c r="U190" s="301" t="str">
        <f>IFERROR(IF(Q190="",VLOOKUP(R190,价格表,2,0),(VLOOKUP(Q190,IF({1,0},价格引用表!K:K,价格引用表!I:I),2,0))),"")</f>
        <v>对</v>
      </c>
      <c r="V190" s="302">
        <f ca="1">IF(Q190="",VLOOKUP(R190,价格表,5,0),VLOOKUP(Q190,INDIRECT("价格引用表!K"&amp;MATCH(R190,价格引用表!H:H,0)&amp;":L1200"),2,0))</f>
        <v>700</v>
      </c>
      <c r="W190" s="298">
        <v>1</v>
      </c>
      <c r="X190" s="302">
        <f>ROUND(0.5*0.5*2.7*2*583+0.7*2.7*2*65+0.5*0.5*2.7*2*583+0.8*2.7*2*85,0)</f>
        <v>2187</v>
      </c>
    </row>
    <row r="191" ht="18" customHeight="1" spans="1:24">
      <c r="A191" s="114"/>
      <c r="B191" s="106">
        <v>6</v>
      </c>
      <c r="C191" s="107" t="s">
        <v>32</v>
      </c>
      <c r="D191" s="107" t="s">
        <v>236</v>
      </c>
      <c r="E191" s="292" t="s">
        <v>270</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1500</v>
      </c>
      <c r="K191" s="298">
        <v>1</v>
      </c>
      <c r="L191" s="108">
        <f ca="1" t="shared" si="142"/>
        <v>1500</v>
      </c>
      <c r="M191" s="114"/>
      <c r="N191" s="106">
        <v>40</v>
      </c>
      <c r="O191" s="107"/>
      <c r="P191" s="107"/>
      <c r="Q191" s="292"/>
      <c r="R191" s="299" t="s">
        <v>1122</v>
      </c>
      <c r="S191" s="300"/>
      <c r="T191" s="109">
        <v>4</v>
      </c>
      <c r="U191" s="301" t="s">
        <v>84</v>
      </c>
      <c r="V191" s="302" t="e">
        <f ca="1">IF(Q191="",VLOOKUP(R191,价格表,5,0),VLOOKUP(Q191,INDIRECT("价格引用表!K"&amp;MATCH(R191,价格引用表!H:H,0)&amp;":L1200"),2,0))</f>
        <v>#N/A</v>
      </c>
      <c r="W191" s="298">
        <v>1</v>
      </c>
      <c r="X191" s="302">
        <f>ROUND(0.9*2.7*0.7*583+0.9*1.8*0.7*3*583,0)</f>
        <v>2975</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4">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328</v>
      </c>
      <c r="E193" s="292"/>
      <c r="F193" s="108" t="str">
        <f t="shared" si="141"/>
        <v>空调</v>
      </c>
      <c r="G193" s="295">
        <v>1</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4"/>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340</v>
      </c>
      <c r="E194" s="292"/>
      <c r="F194" s="108" t="str">
        <f t="shared" si="141"/>
        <v>监控摄像头</v>
      </c>
      <c r="G194" s="295">
        <v>1</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200</v>
      </c>
      <c r="M194" s="114"/>
      <c r="N194" s="106">
        <v>43</v>
      </c>
      <c r="O194" s="107"/>
      <c r="P194" s="107"/>
      <c r="Q194" s="292"/>
      <c r="R194" s="299">
        <f t="shared" si="144"/>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279</v>
      </c>
      <c r="E195" s="292"/>
      <c r="F195" s="108" t="str">
        <f t="shared" si="141"/>
        <v>渗水井</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5">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5"/>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ref="R187:R212" si="146">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5">
        <v>1</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6"/>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293</v>
      </c>
      <c r="E199" s="292" t="s">
        <v>354</v>
      </c>
      <c r="F199" s="108" t="str">
        <f t="shared" si="141"/>
        <v>电线杆</v>
      </c>
      <c r="G199" s="295">
        <v>2</v>
      </c>
      <c r="H199" s="296"/>
      <c r="I199" s="96" t="str">
        <f>IFERROR(IF(E199="",VLOOKUP(F199,价格表,2,0),(VLOOKUP(E199,IF({1,0},价格引用表!K:K,价格引用表!I:I),2,0))),"")</f>
        <v>根</v>
      </c>
      <c r="J199" s="108">
        <f ca="1">IF(E199="",VLOOKUP(F199,价格表,5,0),VLOOKUP(E199,INDIRECT("价格引用表!K"&amp;MATCH(D199,价格引用表!H:H,0)&amp;":L1200"),2,0))</f>
        <v>800</v>
      </c>
      <c r="K199" s="298">
        <v>1</v>
      </c>
      <c r="L199" s="108">
        <f ca="1" t="shared" si="142"/>
        <v>1600</v>
      </c>
      <c r="M199" s="114"/>
      <c r="N199" s="106">
        <v>48</v>
      </c>
      <c r="O199" s="107"/>
      <c r="P199" s="107"/>
      <c r="Q199" s="292"/>
      <c r="R199" s="135">
        <f t="shared" si="146"/>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34</v>
      </c>
      <c r="D200" s="107" t="s">
        <v>357</v>
      </c>
      <c r="E200" s="292" t="s">
        <v>426</v>
      </c>
      <c r="F200" s="108" t="str">
        <f t="shared" si="141"/>
        <v>材树苗</v>
      </c>
      <c r="G200" s="295">
        <v>55</v>
      </c>
      <c r="H200" s="296"/>
      <c r="I200" s="96" t="str">
        <f>IFERROR(IF(E200="",VLOOKUP(F200,价格表,2,0),(VLOOKUP(E200,IF({1,0},价格引用表!K:K,价格引用表!I:I),2,0))),"")</f>
        <v>棵</v>
      </c>
      <c r="J200" s="108">
        <f ca="1">IF(E200="",VLOOKUP(F200,价格表,5,0),VLOOKUP(E200,INDIRECT("价格引用表!K"&amp;MATCH(D200,价格引用表!H:H,0)&amp;":L1200"),2,0))</f>
        <v>5</v>
      </c>
      <c r="K200" s="298">
        <v>1</v>
      </c>
      <c r="L200" s="108">
        <f ca="1" t="shared" si="142"/>
        <v>275</v>
      </c>
      <c r="M200" s="114"/>
      <c r="N200" s="106">
        <v>49</v>
      </c>
      <c r="O200" s="107"/>
      <c r="P200" s="107"/>
      <c r="Q200" s="292"/>
      <c r="R200" s="135">
        <f t="shared" si="146"/>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34</v>
      </c>
      <c r="D201" s="107" t="s">
        <v>341</v>
      </c>
      <c r="E201" s="292" t="s">
        <v>388</v>
      </c>
      <c r="F201" s="108" t="str">
        <f t="shared" si="141"/>
        <v>材树</v>
      </c>
      <c r="G201" s="295">
        <v>16</v>
      </c>
      <c r="H201" s="296"/>
      <c r="I201" s="96" t="str">
        <f>IFERROR(IF(E201="",VLOOKUP(F201,价格表,2,0),(VLOOKUP(E201,IF({1,0},价格引用表!K:K,价格引用表!I:I),2,0))),"")</f>
        <v>棵</v>
      </c>
      <c r="J201" s="108">
        <f ca="1">IF(E201="",VLOOKUP(F201,价格表,5,0),VLOOKUP(E201,INDIRECT("价格引用表!K"&amp;MATCH(D201,价格引用表!H:H,0)&amp;":L1200"),2,0))</f>
        <v>80</v>
      </c>
      <c r="K201" s="298">
        <v>1</v>
      </c>
      <c r="L201" s="108">
        <f ca="1" t="shared" si="142"/>
        <v>1280</v>
      </c>
      <c r="M201" s="114"/>
      <c r="N201" s="106">
        <v>50</v>
      </c>
      <c r="O201" s="107"/>
      <c r="P201" s="107"/>
      <c r="Q201" s="292"/>
      <c r="R201" s="135">
        <f t="shared" si="146"/>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341</v>
      </c>
      <c r="E202" s="292" t="s">
        <v>389</v>
      </c>
      <c r="F202" s="108" t="str">
        <f t="shared" si="141"/>
        <v>材树</v>
      </c>
      <c r="G202" s="295">
        <v>11</v>
      </c>
      <c r="H202" s="296"/>
      <c r="I202" s="96" t="str">
        <f>IFERROR(IF(E202="",VLOOKUP(F202,价格表,2,0),(VLOOKUP(E202,IF({1,0},价格引用表!K:K,价格引用表!I:I),2,0))),"")</f>
        <v>棵</v>
      </c>
      <c r="J202" s="108">
        <f ca="1">IF(E202="",VLOOKUP(F202,价格表,5,0),VLOOKUP(E202,INDIRECT("价格引用表!K"&amp;MATCH(D202,价格引用表!H:H,0)&amp;":L1200"),2,0))</f>
        <v>150</v>
      </c>
      <c r="K202" s="298">
        <v>1</v>
      </c>
      <c r="L202" s="108">
        <f ca="1" t="shared" si="142"/>
        <v>1650</v>
      </c>
      <c r="M202" s="114"/>
      <c r="N202" s="106">
        <v>51</v>
      </c>
      <c r="O202" s="107"/>
      <c r="P202" s="107"/>
      <c r="Q202" s="292"/>
      <c r="R202" s="135">
        <f t="shared" si="146"/>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341</v>
      </c>
      <c r="E203" s="292" t="s">
        <v>390</v>
      </c>
      <c r="F203" s="108" t="str">
        <f t="shared" si="141"/>
        <v>材树</v>
      </c>
      <c r="G203" s="295">
        <v>10</v>
      </c>
      <c r="H203" s="296"/>
      <c r="I203" s="96" t="str">
        <f>IFERROR(IF(E203="",VLOOKUP(F203,价格表,2,0),(VLOOKUP(E203,IF({1,0},价格引用表!K:K,价格引用表!I:I),2,0))),"")</f>
        <v>棵</v>
      </c>
      <c r="J203" s="108">
        <f ca="1">IF(E203="",VLOOKUP(F203,价格表,5,0),VLOOKUP(E203,INDIRECT("价格引用表!K"&amp;MATCH(D203,价格引用表!H:H,0)&amp;":L1200"),2,0))</f>
        <v>200</v>
      </c>
      <c r="K203" s="298">
        <v>1</v>
      </c>
      <c r="L203" s="108">
        <f ca="1" t="shared" si="142"/>
        <v>2000</v>
      </c>
      <c r="M203" s="114"/>
      <c r="N203" s="106">
        <v>52</v>
      </c>
      <c r="O203" s="107"/>
      <c r="P203" s="107"/>
      <c r="Q203" s="292"/>
      <c r="R203" s="135">
        <f t="shared" si="146"/>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391</v>
      </c>
      <c r="F204" s="108" t="str">
        <f t="shared" si="141"/>
        <v>材树</v>
      </c>
      <c r="G204" s="295">
        <v>10</v>
      </c>
      <c r="H204" s="296"/>
      <c r="I204" s="96" t="str">
        <f>IFERROR(IF(E204="",VLOOKUP(F204,价格表,2,0),(VLOOKUP(E204,IF({1,0},价格引用表!K:K,价格引用表!I:I),2,0))),"")</f>
        <v>棵</v>
      </c>
      <c r="J204" s="108">
        <f ca="1">IF(E204="",VLOOKUP(F204,价格表,5,0),VLOOKUP(E204,INDIRECT("价格引用表!K"&amp;MATCH(D204,价格引用表!H:H,0)&amp;":L1200"),2,0))</f>
        <v>250</v>
      </c>
      <c r="K204" s="298">
        <v>1</v>
      </c>
      <c r="L204" s="108">
        <f ca="1" t="shared" si="142"/>
        <v>2500</v>
      </c>
      <c r="M204" s="114"/>
      <c r="N204" s="106">
        <v>53</v>
      </c>
      <c r="O204" s="107"/>
      <c r="P204" s="107"/>
      <c r="Q204" s="292"/>
      <c r="R204" s="135">
        <f t="shared" si="146"/>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341</v>
      </c>
      <c r="E205" s="292" t="s">
        <v>392</v>
      </c>
      <c r="F205" s="108" t="str">
        <f t="shared" si="141"/>
        <v>材树</v>
      </c>
      <c r="G205" s="295">
        <v>11</v>
      </c>
      <c r="H205" s="296"/>
      <c r="I205" s="96" t="str">
        <f>IFERROR(IF(E205="",VLOOKUP(F205,价格表,2,0),(VLOOKUP(E205,IF({1,0},价格引用表!K:K,价格引用表!I:I),2,0))),"")</f>
        <v>棵</v>
      </c>
      <c r="J205" s="108">
        <f ca="1">IF(E205="",VLOOKUP(F205,价格表,5,0),VLOOKUP(E205,INDIRECT("价格引用表!K"&amp;MATCH(D205,价格引用表!H:H,0)&amp;":L1200"),2,0))</f>
        <v>350</v>
      </c>
      <c r="K205" s="298">
        <v>1</v>
      </c>
      <c r="L205" s="108">
        <f ca="1" t="shared" si="142"/>
        <v>3850</v>
      </c>
      <c r="M205" s="114"/>
      <c r="N205" s="106">
        <v>54</v>
      </c>
      <c r="O205" s="107"/>
      <c r="P205" s="107"/>
      <c r="Q205" s="292"/>
      <c r="R205" s="135">
        <f t="shared" si="146"/>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341</v>
      </c>
      <c r="E206" s="292" t="s">
        <v>394</v>
      </c>
      <c r="F206" s="108" t="str">
        <f t="shared" si="141"/>
        <v>材树</v>
      </c>
      <c r="G206" s="295">
        <v>24</v>
      </c>
      <c r="H206" s="296"/>
      <c r="I206" s="96" t="str">
        <f>IFERROR(IF(E206="",VLOOKUP(F206,价格表,2,0),(VLOOKUP(E206,IF({1,0},价格引用表!K:K,价格引用表!I:I),2,0))),"")</f>
        <v>棵</v>
      </c>
      <c r="J206" s="108">
        <f ca="1">IF(E206="",VLOOKUP(F206,价格表,5,0),VLOOKUP(E206,INDIRECT("价格引用表!K"&amp;MATCH(D206,价格引用表!H:H,0)&amp;":L1200"),2,0))</f>
        <v>750</v>
      </c>
      <c r="K206" s="298">
        <v>1</v>
      </c>
      <c r="L206" s="108">
        <f ca="1" t="shared" si="142"/>
        <v>18000</v>
      </c>
      <c r="M206" s="114"/>
      <c r="N206" s="106">
        <v>55</v>
      </c>
      <c r="O206" s="107"/>
      <c r="P206" s="107"/>
      <c r="Q206" s="292"/>
      <c r="R206" s="135">
        <f t="shared" si="146"/>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6"/>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6"/>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6"/>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6"/>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6"/>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6"/>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7">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8">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7"/>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8"/>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8"/>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8"/>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8"/>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8"/>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0">ROUND(IFERROR(G219*J219*K219,),0)</f>
        <v>0</v>
      </c>
      <c r="M219" s="121"/>
      <c r="N219" s="308" t="s">
        <v>1063</v>
      </c>
      <c r="O219" s="309"/>
      <c r="P219" s="309"/>
      <c r="Q219" s="316"/>
      <c r="R219" s="135"/>
      <c r="S219" s="136"/>
      <c r="T219" s="109"/>
      <c r="U219" s="301"/>
      <c r="V219" s="135">
        <f ca="1">SUM(L186:L219,X186:X218)</f>
        <v>61867</v>
      </c>
      <c r="W219" s="317"/>
      <c r="X219" s="136"/>
    </row>
    <row r="220" ht="42" customHeight="1" spans="1:24">
      <c r="A220" s="435" t="s">
        <v>1123</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1124</v>
      </c>
      <c r="S220" s="310"/>
      <c r="T220" s="310"/>
      <c r="U220" s="306">
        <f ca="1">V219</f>
        <v>61867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1125</v>
      </c>
      <c r="E222" s="307" t="e">
        <f>FB43/EX43</f>
        <v>#DIV/0!</v>
      </c>
      <c r="F222" s="201"/>
      <c r="G222" s="201"/>
      <c r="H222" s="201"/>
      <c r="I222" s="201"/>
      <c r="J222" s="201"/>
      <c r="K222" s="201"/>
      <c r="L222" s="201"/>
      <c r="M222" s="201"/>
      <c r="N222" s="201"/>
      <c r="O222" s="201"/>
      <c r="P222" s="201"/>
    </row>
    <row r="223" spans="2:21">
      <c r="B223" s="201"/>
      <c r="C223" s="201"/>
      <c r="D223" s="307" t="s">
        <v>1126</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E186 E187 E188 E200 D30:D59 D62:D91 D94:D114 D117:D137 D140:D160 D163:D183 D187:D188 D200:D208 E201:E208 P30:P59 P62:P91 P94:P114 P117:P137 P140:P160 P163:P183 P186:Q218 D189:E199 D20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4 C195:C199 C200:C203 C204:C208 C209: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1127</v>
      </c>
      <c r="B1" s="35"/>
      <c r="C1" s="35"/>
      <c r="D1" s="35"/>
      <c r="E1" s="35"/>
      <c r="F1" s="35"/>
      <c r="G1" s="35"/>
      <c r="H1" s="35"/>
    </row>
    <row r="2" spans="1:8">
      <c r="A2" s="35"/>
      <c r="B2" s="35"/>
      <c r="C2" s="35"/>
      <c r="D2" s="35"/>
      <c r="E2" s="35"/>
      <c r="F2" s="35"/>
      <c r="G2" s="35"/>
      <c r="H2" s="35"/>
    </row>
    <row r="3" ht="16.5" customHeight="1" spans="1:8">
      <c r="A3" s="36" t="s">
        <v>848</v>
      </c>
      <c r="B3" s="36" t="str">
        <f>输机表!K2</f>
        <v>0207111-01-01-0021-Z1</v>
      </c>
      <c r="C3" s="36"/>
      <c r="D3" s="36"/>
      <c r="E3" s="37" t="str">
        <f>输机表!U2&amp;输机表!Y2</f>
        <v>康正（容城）2023评字第4号-高小王村-2-3</v>
      </c>
      <c r="F3" s="37"/>
      <c r="G3" s="37"/>
      <c r="H3" s="37"/>
    </row>
    <row r="4" ht="16.5" customHeight="1" spans="1:8">
      <c r="A4" s="38" t="s">
        <v>1046</v>
      </c>
      <c r="B4" s="39" t="str">
        <f>输机表!D2</f>
        <v>崔小三</v>
      </c>
      <c r="C4" s="40"/>
      <c r="D4" s="41" t="s">
        <v>1047</v>
      </c>
      <c r="E4" s="42"/>
      <c r="F4" s="39" t="str">
        <f>输机表!F2</f>
        <v>容城县高小王村</v>
      </c>
      <c r="G4" s="43"/>
      <c r="H4" s="40"/>
    </row>
    <row r="5" ht="16.5" customHeight="1" spans="1:8">
      <c r="A5" s="44" t="s">
        <v>1048</v>
      </c>
      <c r="B5" s="45"/>
      <c r="C5" s="45"/>
      <c r="D5" s="45"/>
      <c r="E5" s="45"/>
      <c r="F5" s="45"/>
      <c r="G5" s="45"/>
      <c r="H5" s="46"/>
    </row>
    <row r="6" ht="28.8"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67.79</v>
      </c>
      <c r="C7" s="50">
        <f ca="1">IF(COUNTIF(输机表!$C$4:$C$27,K7&amp;"*")=0,IFERROR(VLOOKUP(K7,房体结构,23,0),""),ROUND(SUMIF(输机表!$C$4:$C$27,K7&amp;"*",输机表!$Z$4:$Z$27)/B7,0))</f>
        <v>911</v>
      </c>
      <c r="D7" s="50">
        <f ca="1">IFERROR(ROUND(C7*B7,0),"")</f>
        <v>61757</v>
      </c>
      <c r="E7" s="50" t="str">
        <f>IF(COUNTIF(输机表!$C$4:$C$27,L7&amp;"*")&gt;0,L7,IFERROR(VLOOKUP(L7,房体结构,1,0),""))</f>
        <v>F2</v>
      </c>
      <c r="F7" s="51">
        <f ca="1">IF(COUNTIF(输机表!$C$4:$C$27,L7&amp;"*")=0,IFERROR(VLOOKUP(L7,房体结构,17,0),""),SUMIF(输机表!$C$4:$C$27,L7&amp;"*",输机表!$S$4:$S$7))</f>
        <v>22.92</v>
      </c>
      <c r="G7" s="50">
        <f ca="1">IF(COUNTIF(输机表!$C$4:$C$27,L7&amp;"*")=0,IFERROR(VLOOKUP(L7,房体结构,23,0),""),ROUND(SUMIF(输机表!$C$4:$C$27,L7&amp;"*",输机表!$Z$4:$Z$27)/F7,0))</f>
        <v>804</v>
      </c>
      <c r="H7" s="50">
        <f ca="1">IFERROR(ROUND(G7*F7,0),"")</f>
        <v>18428</v>
      </c>
      <c r="K7" s="74" t="s">
        <v>1128</v>
      </c>
      <c r="L7" s="74" t="s">
        <v>1129</v>
      </c>
      <c r="M7" s="75" t="s">
        <v>1130</v>
      </c>
      <c r="R7" s="78"/>
    </row>
    <row r="8" ht="19.5" customHeight="1" spans="1:13">
      <c r="A8" s="50" t="str">
        <f>IF(COUNTIF(输机表!$C$4:$C$27,K8&amp;"*")&gt;0,K8,IFERROR(VLOOKUP(K8,房体结构,1,0),""))</f>
        <v>F3</v>
      </c>
      <c r="B8" s="51">
        <f ca="1">IF(COUNTIF(输机表!$C$4:$C$27,K8&amp;"*")=0,IFERROR(VLOOKUP(K8,房体结构,17,0),""),SUMIF(输机表!$C$4:$C$27,K8&amp;"*",输机表!$S$4:$S$7))</f>
        <v>29.88</v>
      </c>
      <c r="C8" s="50">
        <f ca="1">IF(COUNTIF(输机表!$C$4:$C$27,K8&amp;"*")=0,IFERROR(VLOOKUP(K8,房体结构,23,0),""),ROUND(SUMIF(输机表!$C$4:$C$27,K8&amp;"*",输机表!$Z$4:$Z$27)/B8,0))</f>
        <v>756</v>
      </c>
      <c r="D8" s="50">
        <f ca="1" t="shared" ref="D8:D11" si="0">IFERROR(ROUND(C8*B8,0),"")</f>
        <v>22589</v>
      </c>
      <c r="E8" s="50" t="str">
        <f>IF(COUNTIF(输机表!$C$4:$C$27,L8&amp;"*")&gt;0,L8,IFERROR(VLOOKUP(L8,房体结构,1,0),""))</f>
        <v>F4</v>
      </c>
      <c r="F8" s="51">
        <f ca="1">IF(COUNTIF(输机表!$C$4:$C$27,L8&amp;"*")=0,IFERROR(VLOOKUP(L8,房体结构,17,0),""),SUMIF(输机表!$C$4:$C$27,L8&amp;"*",输机表!$S$4:$S$7))</f>
        <v>74.05</v>
      </c>
      <c r="G8" s="50">
        <f ca="1">IF(COUNTIF(输机表!$C$4:$C$27,L8&amp;"*")=0,IFERROR(VLOOKUP(L8,房体结构,23,0),""),ROUND(SUMIF(输机表!$C$4:$C$27,L8&amp;"*",输机表!$Z$4:$Z$27)/F8,0))</f>
        <v>780</v>
      </c>
      <c r="H8" s="50">
        <f ca="1" t="shared" ref="H8:H11" si="1">IFERROR(ROUND(G8*F8,0),"")</f>
        <v>57759</v>
      </c>
      <c r="K8" s="74" t="s">
        <v>1131</v>
      </c>
      <c r="L8" s="74" t="s">
        <v>1132</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1133</v>
      </c>
      <c r="L9" s="74" t="s">
        <v>1134</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1135</v>
      </c>
      <c r="L10" s="74" t="s">
        <v>1136</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1137</v>
      </c>
      <c r="L11" s="74" t="s">
        <v>1138</v>
      </c>
      <c r="M11" s="76"/>
    </row>
    <row r="12" ht="19.5" customHeight="1" spans="1:13">
      <c r="A12" s="48" t="s">
        <v>1057</v>
      </c>
      <c r="B12" s="48"/>
      <c r="C12" s="52">
        <f ca="1">SUM(B7:B11)+SUM(F7:F11)</f>
        <v>194.64</v>
      </c>
      <c r="D12" s="53"/>
      <c r="E12" s="54" t="s">
        <v>1058</v>
      </c>
      <c r="F12" s="54"/>
      <c r="G12" s="55">
        <f ca="1">SUM(D7:D11)+SUM(H7:H11)</f>
        <v>160533</v>
      </c>
      <c r="H12" s="56"/>
      <c r="M12" s="76"/>
    </row>
    <row r="13" ht="21.75" customHeight="1" spans="1:13">
      <c r="A13" s="36" t="s">
        <v>1059</v>
      </c>
      <c r="B13" s="36"/>
      <c r="C13" s="36"/>
      <c r="D13" s="36"/>
      <c r="E13" s="36"/>
      <c r="F13" s="36"/>
      <c r="G13" s="36"/>
      <c r="H13" s="36"/>
      <c r="M13" s="76"/>
    </row>
    <row r="14" ht="28.8"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7.5</v>
      </c>
      <c r="C15" s="58" t="str">
        <f ca="1" t="shared" ref="C15:C26" si="4">IFERROR(VLOOKUP(K15,附属物位置,6,0),"")</f>
        <v>㎡</v>
      </c>
      <c r="D15" s="59">
        <f ca="1" t="shared" ref="D15:D26" si="5">IF(A15="","",SUMIF(附属物名称,A15,附属物金额))</f>
        <v>1350</v>
      </c>
      <c r="E15" s="59" t="str">
        <f ca="1" t="shared" ref="E15:E26" si="6">IFERROR(VLOOKUP(L15,附属物位置,4,0),"")</f>
        <v>砖墙</v>
      </c>
      <c r="F15" s="58">
        <f ca="1" t="shared" ref="F15:F40" si="7">IF(E15="","",SUMIF(附属物名称,E15,附属物数量))</f>
        <v>61.01</v>
      </c>
      <c r="G15" s="58" t="str">
        <f ca="1" t="shared" ref="G15:G26" si="8">IFERROR(VLOOKUP(L15,附属物位置,6,0),"")</f>
        <v>㎡</v>
      </c>
      <c r="H15" s="59">
        <f ca="1" t="shared" ref="H15:H26" si="9">IF(E15="","",SUMIF(附属物名称,E15,附属物金额))</f>
        <v>9581</v>
      </c>
      <c r="K15" s="77">
        <v>1</v>
      </c>
      <c r="L15" s="77">
        <v>2</v>
      </c>
      <c r="M15" s="76"/>
    </row>
    <row r="16" ht="17.25" customHeight="1" spans="1:13">
      <c r="A16" s="58" t="str">
        <f ca="1" t="shared" si="2"/>
        <v>竖砖地面</v>
      </c>
      <c r="B16" s="58">
        <f ca="1" t="shared" si="3"/>
        <v>35.7</v>
      </c>
      <c r="C16" s="58" t="str">
        <f ca="1" t="shared" si="4"/>
        <v>㎡</v>
      </c>
      <c r="D16" s="59">
        <f ca="1" t="shared" si="5"/>
        <v>1607</v>
      </c>
      <c r="E16" s="59" t="str">
        <f ca="1" t="shared" si="6"/>
        <v>平砖地面</v>
      </c>
      <c r="F16" s="58">
        <f ca="1" t="shared" si="7"/>
        <v>155</v>
      </c>
      <c r="G16" s="58" t="str">
        <f ca="1" t="shared" si="8"/>
        <v>㎡</v>
      </c>
      <c r="H16" s="59">
        <f ca="1" t="shared" si="9"/>
        <v>3875</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监控摄像头</v>
      </c>
      <c r="F18" s="58">
        <f ca="1" t="shared" si="7"/>
        <v>1</v>
      </c>
      <c r="G18" s="58" t="str">
        <f ca="1" t="shared" si="8"/>
        <v>个</v>
      </c>
      <c r="H18" s="59">
        <f ca="1" t="shared" si="9"/>
        <v>200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窝</v>
      </c>
      <c r="F20" s="58">
        <f ca="1" t="shared" si="7"/>
        <v>1</v>
      </c>
      <c r="G20" s="58" t="str">
        <f ca="1" t="shared" si="8"/>
        <v>个</v>
      </c>
      <c r="H20" s="59">
        <f ca="1" t="shared" si="9"/>
        <v>150</v>
      </c>
      <c r="K20" s="77">
        <v>11</v>
      </c>
      <c r="L20" s="77">
        <v>12</v>
      </c>
      <c r="M20" s="76"/>
    </row>
    <row r="21" ht="17.25" customHeight="1" spans="1:13">
      <c r="A21" s="58" t="str">
        <f ca="1" t="shared" si="2"/>
        <v>电线杆</v>
      </c>
      <c r="B21" s="58">
        <f ca="1" t="shared" si="3"/>
        <v>2</v>
      </c>
      <c r="C21" s="58" t="str">
        <f ca="1" t="shared" si="4"/>
        <v>根</v>
      </c>
      <c r="D21" s="59">
        <f ca="1" t="shared" si="5"/>
        <v>1600</v>
      </c>
      <c r="E21" s="59" t="str">
        <f ca="1" t="shared" si="6"/>
        <v>材树苗</v>
      </c>
      <c r="F21" s="58">
        <f ca="1" t="shared" si="7"/>
        <v>55</v>
      </c>
      <c r="G21" s="58" t="str">
        <f ca="1" t="shared" si="8"/>
        <v>棵</v>
      </c>
      <c r="H21" s="59">
        <f ca="1" t="shared" si="9"/>
        <v>275</v>
      </c>
      <c r="K21" s="77">
        <v>13</v>
      </c>
      <c r="L21" s="77">
        <v>14</v>
      </c>
      <c r="M21" s="76"/>
    </row>
    <row r="22" ht="17.25" customHeight="1" spans="1:13">
      <c r="A22" s="58" t="str">
        <f ca="1" t="shared" si="2"/>
        <v>材树</v>
      </c>
      <c r="B22" s="58">
        <f ca="1" t="shared" si="3"/>
        <v>82</v>
      </c>
      <c r="C22" s="58" t="str">
        <f ca="1" t="shared" si="4"/>
        <v>棵</v>
      </c>
      <c r="D22" s="59">
        <f ca="1" t="shared" si="5"/>
        <v>29280</v>
      </c>
      <c r="E22" s="59" t="str">
        <f ca="1" t="shared" si="6"/>
        <v>C1</v>
      </c>
      <c r="F22" s="58">
        <f ca="1" t="shared" si="7"/>
        <v>14.07</v>
      </c>
      <c r="G22" s="58" t="str">
        <f ca="1" t="shared" si="8"/>
        <v>㎡</v>
      </c>
      <c r="H22" s="59">
        <f ca="1" t="shared" si="9"/>
        <v>3820</v>
      </c>
      <c r="K22" s="77">
        <v>15</v>
      </c>
      <c r="L22" s="77">
        <v>16</v>
      </c>
      <c r="M22" s="76"/>
    </row>
    <row r="23" ht="17.25" customHeight="1" spans="1:13">
      <c r="A23" s="58" t="str">
        <f ca="1" t="shared" si="2"/>
        <v>国槐</v>
      </c>
      <c r="B23" s="58">
        <f ca="1" t="shared" si="3"/>
        <v>1</v>
      </c>
      <c r="C23" s="58" t="str">
        <f ca="1" t="shared" si="4"/>
        <v>棵</v>
      </c>
      <c r="D23" s="59">
        <f ca="1" t="shared" si="5"/>
        <v>90</v>
      </c>
      <c r="E23" s="59" t="str">
        <f ca="1" t="shared" si="6"/>
        <v>P1</v>
      </c>
      <c r="F23" s="58">
        <f ca="1" t="shared" si="7"/>
        <v>12.28</v>
      </c>
      <c r="G23" s="58" t="str">
        <f ca="1" t="shared" si="8"/>
        <v>㎡</v>
      </c>
      <c r="H23" s="59">
        <f ca="1" t="shared" si="9"/>
        <v>553</v>
      </c>
      <c r="K23" s="77">
        <v>17</v>
      </c>
      <c r="L23" s="77">
        <v>18</v>
      </c>
      <c r="M23" s="76"/>
    </row>
    <row r="24" ht="17.25" customHeight="1" spans="1:13">
      <c r="A24" s="58" t="str">
        <f ca="1" t="shared" si="2"/>
        <v>P2</v>
      </c>
      <c r="B24" s="58">
        <f ca="1" t="shared" si="3"/>
        <v>3.1</v>
      </c>
      <c r="C24" s="58" t="str">
        <f ca="1" t="shared" si="4"/>
        <v>㎡</v>
      </c>
      <c r="D24" s="59">
        <f ca="1" t="shared" si="5"/>
        <v>124</v>
      </c>
      <c r="E24" s="59" t="str">
        <f ca="1" t="shared" si="6"/>
        <v>门垛</v>
      </c>
      <c r="F24" s="58">
        <f ca="1" t="shared" si="7"/>
        <v>2</v>
      </c>
      <c r="G24" s="58" t="str">
        <f ca="1" t="shared" si="8"/>
        <v>对</v>
      </c>
      <c r="H24" s="59">
        <f ca="1" t="shared" si="9"/>
        <v>2187</v>
      </c>
      <c r="K24" s="77">
        <v>19</v>
      </c>
      <c r="L24" s="77">
        <v>20</v>
      </c>
      <c r="M24" s="76"/>
    </row>
    <row r="25" ht="17.25" customHeight="1" spans="1:13">
      <c r="A25" s="58" t="str">
        <f ca="1" t="shared" si="2"/>
        <v>砖垛</v>
      </c>
      <c r="B25" s="58">
        <f ca="1" t="shared" si="3"/>
        <v>4</v>
      </c>
      <c r="C25" s="58" t="str">
        <f ca="1" t="shared" si="4"/>
        <v>个</v>
      </c>
      <c r="D25" s="59">
        <f ca="1" t="shared" si="5"/>
        <v>2975</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61867</v>
      </c>
      <c r="H41" s="61"/>
      <c r="K41" s="77">
        <v>53</v>
      </c>
      <c r="M41" s="76"/>
    </row>
    <row r="42" ht="17.25" customHeight="1" spans="1:8">
      <c r="A42" s="60" t="s">
        <v>1065</v>
      </c>
      <c r="B42" s="61"/>
      <c r="C42" s="62">
        <f ca="1">G41+G12</f>
        <v>222400</v>
      </c>
      <c r="D42" s="61"/>
      <c r="E42" s="63" t="s">
        <v>1066</v>
      </c>
      <c r="F42" s="64" t="str">
        <f ca="1">TEXT(C42,"[DBnum2]")&amp;"元整"</f>
        <v>贰拾贰万贰仟肆佰元整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康正（容城）2023评字第4号-高小王村-2-3</v>
      </c>
      <c r="B2" s="2"/>
      <c r="C2" s="2"/>
      <c r="D2" s="2"/>
      <c r="E2" s="2"/>
      <c r="F2" s="2"/>
      <c r="G2" s="2"/>
      <c r="H2" s="2"/>
      <c r="I2" s="2"/>
      <c r="J2" s="2"/>
      <c r="K2" s="2"/>
      <c r="L2" s="2"/>
      <c r="M2" s="2"/>
      <c r="N2" s="2"/>
      <c r="O2" s="2"/>
      <c r="P2" s="2"/>
      <c r="Q2" s="2"/>
    </row>
    <row r="3" spans="1:17">
      <c r="A3" s="3" t="s">
        <v>1071</v>
      </c>
      <c r="B3" s="3"/>
      <c r="C3" s="3"/>
      <c r="D3" s="3"/>
      <c r="E3" s="4" t="str">
        <f>输机表!AB2</f>
        <v>容城县白沟引河左堤项目</v>
      </c>
      <c r="F3" s="5"/>
      <c r="G3" s="5"/>
      <c r="H3" s="5"/>
      <c r="I3" s="5"/>
      <c r="J3" s="5"/>
      <c r="K3" s="5"/>
      <c r="L3" s="5"/>
      <c r="M3" s="5"/>
      <c r="N3" s="5"/>
      <c r="O3" s="5"/>
      <c r="P3" s="5"/>
      <c r="Q3" s="5"/>
    </row>
    <row r="4" spans="1:17">
      <c r="A4" s="3" t="s">
        <v>1072</v>
      </c>
      <c r="B4" s="3"/>
      <c r="C4" s="3"/>
      <c r="D4" s="3"/>
      <c r="E4" s="4" t="str">
        <f>输机表!DH2</f>
        <v>容城县征迁安置办公室</v>
      </c>
      <c r="F4" s="5"/>
      <c r="G4" s="5"/>
      <c r="H4" s="5"/>
      <c r="I4" s="5"/>
      <c r="J4" s="5"/>
      <c r="K4" s="5"/>
      <c r="L4" s="5"/>
      <c r="M4" s="5"/>
      <c r="N4" s="5"/>
      <c r="O4" s="5"/>
      <c r="P4" s="5"/>
      <c r="Q4" s="5"/>
    </row>
    <row r="5" spans="1:17">
      <c r="A5" s="6" t="s">
        <v>1073</v>
      </c>
      <c r="B5" s="6"/>
      <c r="C5" s="6"/>
      <c r="D5" s="6"/>
      <c r="E5" s="7" t="s">
        <v>1141</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崔小三</v>
      </c>
      <c r="E9" s="9"/>
      <c r="F9" s="9"/>
      <c r="G9" s="9"/>
      <c r="H9" s="9"/>
      <c r="I9" s="9"/>
      <c r="J9" s="9"/>
      <c r="K9" s="9"/>
      <c r="L9" s="9"/>
      <c r="M9" s="9"/>
      <c r="N9" s="9"/>
      <c r="O9" s="9"/>
      <c r="P9" s="9"/>
      <c r="Q9" s="9"/>
    </row>
    <row r="10" spans="1:17">
      <c r="A10" s="9" t="s">
        <v>1079</v>
      </c>
      <c r="B10" s="9"/>
      <c r="C10" s="9"/>
      <c r="D10" s="9" t="str">
        <f>结果通知单!F4</f>
        <v>容城县高小王村</v>
      </c>
      <c r="E10" s="9"/>
      <c r="F10" s="9"/>
      <c r="G10" s="9"/>
      <c r="H10" s="9"/>
      <c r="I10" s="9"/>
      <c r="J10" s="9"/>
      <c r="K10" s="9"/>
      <c r="L10" s="9"/>
      <c r="M10" s="9"/>
      <c r="N10" s="9"/>
      <c r="O10" s="9"/>
      <c r="P10" s="9"/>
      <c r="Q10" s="9"/>
    </row>
    <row r="11" spans="1:17">
      <c r="A11" s="9" t="s">
        <v>1080</v>
      </c>
      <c r="B11" s="9"/>
      <c r="C11" s="9"/>
      <c r="D11" s="10">
        <f ca="1">结果通知单!C12</f>
        <v>194.64</v>
      </c>
      <c r="E11" s="10"/>
      <c r="F11" s="9" t="s">
        <v>12</v>
      </c>
      <c r="G11" s="9"/>
      <c r="H11" s="9"/>
      <c r="I11" s="9"/>
      <c r="J11" s="9"/>
      <c r="K11" s="9"/>
      <c r="L11" s="9"/>
      <c r="M11" s="9"/>
      <c r="N11" s="9"/>
      <c r="O11" s="9"/>
      <c r="P11" s="9"/>
      <c r="Q11" s="9"/>
    </row>
    <row r="12" spans="1:17">
      <c r="A12" s="3" t="s">
        <v>1081</v>
      </c>
      <c r="B12" s="3"/>
      <c r="C12" s="3"/>
      <c r="D12" s="11" t="str">
        <f>输机表!R2</f>
        <v>2023年11月18日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222400</v>
      </c>
      <c r="H26" s="15"/>
      <c r="I26" s="15"/>
      <c r="J26" s="15"/>
      <c r="K26" s="15"/>
      <c r="L26" s="15"/>
      <c r="M26" s="15"/>
      <c r="N26" s="15"/>
      <c r="O26" s="15"/>
      <c r="P26" s="15"/>
      <c r="Q26" s="15"/>
    </row>
    <row r="27" spans="1:17">
      <c r="A27" s="9" t="s">
        <v>1098</v>
      </c>
      <c r="B27" s="9"/>
      <c r="C27" s="9"/>
      <c r="D27" s="9" t="str">
        <f ca="1">结果通知单!F42</f>
        <v>贰拾贰万贰仟肆佰元整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1142</v>
      </c>
      <c r="F29" s="17"/>
      <c r="G29" s="17" t="s">
        <v>1101</v>
      </c>
      <c r="H29" s="18">
        <v>1120100036</v>
      </c>
      <c r="I29" s="18"/>
      <c r="J29" s="18"/>
      <c r="K29" s="17" t="s">
        <v>1102</v>
      </c>
      <c r="L29" s="17"/>
      <c r="M29" s="17"/>
      <c r="N29" s="17"/>
      <c r="O29" s="17"/>
      <c r="P29" s="28">
        <f>I32</f>
        <v>45263</v>
      </c>
      <c r="Q29" s="28"/>
    </row>
    <row r="30" ht="34.5" customHeight="1" spans="1:17">
      <c r="A30" s="8"/>
      <c r="B30" s="17" t="s">
        <v>1100</v>
      </c>
      <c r="C30" s="17"/>
      <c r="D30" s="17"/>
      <c r="E30" s="17" t="s">
        <v>1143</v>
      </c>
      <c r="F30" s="17"/>
      <c r="G30" s="17" t="s">
        <v>1101</v>
      </c>
      <c r="H30" s="18">
        <v>1120210057</v>
      </c>
      <c r="I30" s="18"/>
      <c r="J30" s="18"/>
      <c r="K30" s="17" t="s">
        <v>1102</v>
      </c>
      <c r="L30" s="17"/>
      <c r="M30" s="17"/>
      <c r="N30" s="17"/>
      <c r="O30" s="17"/>
      <c r="P30" s="28">
        <f>I32</f>
        <v>45263</v>
      </c>
      <c r="Q30" s="28"/>
    </row>
    <row r="31" spans="1:17">
      <c r="A31" s="3" t="s">
        <v>1104</v>
      </c>
      <c r="B31" s="3"/>
      <c r="C31" s="3"/>
      <c r="D31" s="3"/>
      <c r="E31" s="19">
        <f>输机表!DN2</f>
        <v>45249</v>
      </c>
      <c r="F31" s="19"/>
      <c r="G31" s="19"/>
      <c r="H31" s="20"/>
      <c r="I31" s="19"/>
      <c r="J31" s="19"/>
      <c r="K31" s="19"/>
      <c r="L31" s="19"/>
      <c r="M31" s="20"/>
      <c r="N31" s="20"/>
      <c r="O31" s="20"/>
      <c r="P31" s="20"/>
      <c r="Q31" s="20"/>
    </row>
    <row r="32" spans="1:17">
      <c r="A32" s="3" t="s">
        <v>1105</v>
      </c>
      <c r="B32" s="3"/>
      <c r="C32" s="3"/>
      <c r="D32" s="3"/>
      <c r="E32" s="21">
        <f>E31</f>
        <v>45249</v>
      </c>
      <c r="F32" s="21"/>
      <c r="G32" s="21"/>
      <c r="H32" s="22" t="s">
        <v>1144</v>
      </c>
      <c r="I32" s="21">
        <f>E32+14</f>
        <v>45263</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2023-11-26T02:18:41Z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