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30" windowWidth="11430" windowHeight="9375" tabRatio="875" firstSheet="1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68" r:id="rId13"/>
    <sheet name="B地块" sheetId="72" r:id="rId14"/>
    <sheet name="数据-汇总表" sheetId="6" r:id="rId15"/>
    <sheet name="数据-取费表" sheetId="1" r:id="rId16"/>
    <sheet name="估价对象房地状况" sheetId="20" r:id="rId17"/>
    <sheet name="系统读取表" sheetId="66" r:id="rId18"/>
    <sheet name="结果表" sheetId="9" r:id="rId19"/>
    <sheet name="基准地价" sheetId="46" state="hidden" r:id="rId20"/>
    <sheet name="比较法-住宅、综合" sheetId="39" r:id="rId21"/>
    <sheet name="土地案例" sheetId="70"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比较法-住宅" sheetId="21" r:id="rId33"/>
    <sheet name="不动产收益法-商业"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不动产收益法-车库" sheetId="69" state="hidden" r:id="rId44"/>
    <sheet name="住宅案例" sheetId="71" r:id="rId45"/>
    <sheet name="Sheet1" sheetId="73" r:id="rId46"/>
  </sheets>
  <definedNames>
    <definedName name="_xlnm._FilterDatabase" localSheetId="24"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20">'比较法-住宅、综合'!$A$1:$K$67,'比较法-住宅、综合'!$A$71:$N$134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43">'不动产收益法-车库'!$A$1:$F$43,'不动产收益法-车库'!$H$3:$M$29,'不动产收益法-车库'!$A$46:$F$70,'不动产收益法-车库'!$I$46:$M$60</definedName>
    <definedName name="_xlnm.Print_Area" localSheetId="33">'不动产收益法-商业'!$A$1:$F$43,'不动产收益法-商业'!$H$3:$M$29,'不动产收益法-商业'!$A$46:$F$70,'不动产收益法-商业'!$I$46:$M$60</definedName>
    <definedName name="_xlnm.Print_Area" localSheetId="35">成本逼近法!$A$1:$G$23</definedName>
    <definedName name="_xlnm.Print_Area" localSheetId="16">估价对象房地状况!$A$1:$G$24</definedName>
    <definedName name="_xlnm.Print_Area" localSheetId="7">估价师及机构信息!$A$1:$F$22</definedName>
    <definedName name="_xlnm.Print_Area" localSheetId="19">基准地价!$A$1:$J$41,基准地价!$A$44:$N$87,基准地价!$R$1:$V$16</definedName>
    <definedName name="_xlnm.Print_Area" localSheetId="30">'基准地价（汇总）'!$A$1:$F$14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'剩余法-现房'!$A$1:$K$32</definedName>
    <definedName name="_xlnm.Print_Area" localSheetId="31">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 localSheetId="13">#REF!</definedName>
    <definedName name="办公层高">'不动产比较法-办公'!$B$119:$M$119</definedName>
    <definedName name="办公朝向" localSheetId="13">#REF!</definedName>
    <definedName name="办公朝向">'不动产比较法-办公'!$B$91:$M$91</definedName>
    <definedName name="办公道路级别" localSheetId="13">#REF!</definedName>
    <definedName name="办公道路级别">'不动产比较法-办公'!$B$87:$M$87</definedName>
    <definedName name="办公公共部分装修" localSheetId="13">#REF!</definedName>
    <definedName name="办公公共部分装修">'不动产比较法-办公'!$B$108:$M$108</definedName>
    <definedName name="办公基础设施水平" localSheetId="13">#REF!</definedName>
    <definedName name="办公基础设施水平">'不动产比较法-办公'!$B$117:$M$117</definedName>
    <definedName name="办公集聚程度" localSheetId="13">#REF!</definedName>
    <definedName name="办公集聚程度">定义!$M$1:$M$6</definedName>
    <definedName name="办公建筑结构" localSheetId="13">#REF!</definedName>
    <definedName name="办公建筑结构">'不动产比较法-办公'!$B$106:$M$106</definedName>
    <definedName name="办公建筑类型" localSheetId="13">#REF!</definedName>
    <definedName name="办公建筑类型">'不动产比较法-办公'!$B$101:$M$101</definedName>
    <definedName name="办公交易情况" localSheetId="13">#REF!</definedName>
    <definedName name="办公交易情况">'不动产比较法-办公'!$A$62:$M$62</definedName>
    <definedName name="办公楼层" localSheetId="13">#REF!</definedName>
    <definedName name="办公楼层">'不动产比较法-办公'!$B$89:$M$89</definedName>
    <definedName name="办公内部装修" localSheetId="13">#REF!</definedName>
    <definedName name="办公内部装修">'不动产比较法-办公'!$B$123:$M$123</definedName>
    <definedName name="办公物业管理" localSheetId="13">#REF!</definedName>
    <definedName name="办公物业管理">'不动产比较法-办公'!$B$115:$M$115</definedName>
    <definedName name="办公用途" localSheetId="13">#REF!</definedName>
    <definedName name="办公用途">'不动产比较法-办公'!$B$64:$M$64</definedName>
    <definedName name="仓储公共部分装修" localSheetId="13">#REF!</definedName>
    <definedName name="仓储公共部分装修">'不动产比较法-仓储'!$B$77:$M$77</definedName>
    <definedName name="仓储交易情况" localSheetId="13">#REF!</definedName>
    <definedName name="仓储交易情况">'不动产比较法-仓储'!$A$49:$M$49</definedName>
    <definedName name="仓储楼层" localSheetId="13">#REF!</definedName>
    <definedName name="仓储楼层">'不动产比较法-仓储'!$B$69:$M$69</definedName>
    <definedName name="仓储物业等级" localSheetId="13">#REF!</definedName>
    <definedName name="仓储物业等级">'不动产比较法-仓储'!$B$82:$M$82</definedName>
    <definedName name="仓储用途" localSheetId="13">#REF!</definedName>
    <definedName name="仓储用途">'不动产比较法-仓储'!$B$51:$M$51</definedName>
    <definedName name="产业集聚程度" localSheetId="13">#REF!</definedName>
    <definedName name="产业集聚程度">定义!$N$1:$N$6</definedName>
    <definedName name="车位公共部分装修" localSheetId="13">#REF!</definedName>
    <definedName name="车位公共部分装修">'不动产比较法-车位'!$B$83:$M$83</definedName>
    <definedName name="车位交易情况" localSheetId="13">#REF!</definedName>
    <definedName name="车位交易情况">'不动产比较法-车位'!$A$51:$M$51</definedName>
    <definedName name="车位类型" localSheetId="13">#REF!</definedName>
    <definedName name="车位类型">'不动产比较法-车位'!$B$93:$M$93</definedName>
    <definedName name="车位楼层" localSheetId="13">#REF!</definedName>
    <definedName name="车位楼层">'不动产比较法-车位'!$B$71:$M$71</definedName>
    <definedName name="车位配套类型" localSheetId="13">#REF!</definedName>
    <definedName name="车位配套类型">'不动产比较法-车位'!$B$79:$M$79</definedName>
    <definedName name="车位物业等级" localSheetId="13">#REF!</definedName>
    <definedName name="车位物业等级">'不动产比较法-车位'!$B$88:$M$88</definedName>
    <definedName name="车位用途" localSheetId="13">#REF!</definedName>
    <definedName name="车位用途">'不动产比较法-车位'!$B$53:$M$53</definedName>
    <definedName name="城镇土地纳税等级分级范围" localSheetId="13">#REF!</definedName>
    <definedName name="城镇土地纳税等级分级范围">'数据-取费表'!$A$53:$A$63</definedName>
    <definedName name="单价内涵" localSheetId="13">#REF!</definedName>
    <definedName name="单价内涵">定义!$V$1:$V$3</definedName>
    <definedName name="地类判定" localSheetId="13">#REF!</definedName>
    <definedName name="地类判定">定义!$H$1:$H$9</definedName>
    <definedName name="二级">区片价!$J$1:$J$20</definedName>
    <definedName name="二级分类" localSheetId="13">#REF!</definedName>
    <definedName name="二级分类">修正!$C$17:$C$39</definedName>
    <definedName name="法定最高年限" localSheetId="13">#REF!</definedName>
    <definedName name="法定最高年限">定义!$G$2:$G$4</definedName>
    <definedName name="工业公共部分装修" localSheetId="13">#REF!</definedName>
    <definedName name="工业公共部分装修">'不动产比较法-工业'!$B$95:$M$95</definedName>
    <definedName name="工业基础设施水平" localSheetId="13">#REF!</definedName>
    <definedName name="工业基础设施水平">'不动产比较法-工业'!$B$102:$M$102</definedName>
    <definedName name="工业建筑结构" localSheetId="13">#REF!</definedName>
    <definedName name="工业建筑结构">'不动产比较法-工业'!$B$93:$M$93</definedName>
    <definedName name="工业建筑类型" localSheetId="13">#REF!</definedName>
    <definedName name="工业建筑类型">'不动产比较法-工业'!$B$88:$M$88</definedName>
    <definedName name="工业交易情况" localSheetId="13">#REF!</definedName>
    <definedName name="工业交易情况">'不动产比较法-工业'!$A$55:$M$55</definedName>
    <definedName name="工业内部装修" localSheetId="13">#REF!</definedName>
    <definedName name="工业内部装修">'不动产比较法-工业'!$B$104:$M$104</definedName>
    <definedName name="工业物业管理" localSheetId="13">#REF!</definedName>
    <definedName name="工业物业管理">'不动产比较法-工业'!$B$100:$M$100</definedName>
    <definedName name="工业用途" localSheetId="13">#REF!</definedName>
    <definedName name="工业用途">'不动产比较法-工业'!$B$57:$M$57</definedName>
    <definedName name="公共配套设施" localSheetId="13">#REF!</definedName>
    <definedName name="公共配套设施">定义!$Q$1:$Q$6</definedName>
    <definedName name="估价方法" localSheetId="13">#REF!</definedName>
    <definedName name="估价方法">定义!$B$1:$B$50</definedName>
    <definedName name="环境" localSheetId="13">#REF!</definedName>
    <definedName name="环境">定义!$S$1:$S$6</definedName>
    <definedName name="基础设施水平" localSheetId="13">#REF!</definedName>
    <definedName name="基础设施水平">定义!$R$1:$R$6</definedName>
    <definedName name="季度">基准地价!$N$19:$AB$19</definedName>
    <definedName name="季度2014">地价!$A$2:$A$32</definedName>
    <definedName name="价值类型2" localSheetId="13">#REF!</definedName>
    <definedName name="价值类型2">定义!$B$54:$B$56</definedName>
    <definedName name="交通便捷度" localSheetId="13">#REF!</definedName>
    <definedName name="交通便捷度">定义!$O$1:$O$6</definedName>
    <definedName name="九级">区片价!$Q$1:$Q$46</definedName>
    <definedName name="居住社区成熟度" localSheetId="13">#REF!</definedName>
    <definedName name="居住社区成熟度">定义!$K$1:$K$6</definedName>
    <definedName name="类别" localSheetId="13">#REF!</definedName>
    <definedName name="类别">定义!$J$1:$J$3</definedName>
    <definedName name="临街状况" localSheetId="13">#REF!</definedName>
    <definedName name="临街状况">定义!$T$1:$T$5</definedName>
    <definedName name="六级">区片价!$N$1:$N$49</definedName>
    <definedName name="内部装修维护情况" localSheetId="13">#REF!</definedName>
    <definedName name="内部装修维护情况">定义!$U$1:$U$6</definedName>
    <definedName name="判定" localSheetId="13">#REF!</definedName>
    <definedName name="判定">定义!$D$1:$D$4</definedName>
    <definedName name="七级">区片价!$O$1:$O$49</definedName>
    <definedName name="七通一平" localSheetId="13">#REF!</definedName>
    <definedName name="七通一平">修正!$A$6:$A$14</definedName>
    <definedName name="区域土地利用方向" localSheetId="13">#REF!</definedName>
    <definedName name="区域土地利用方向">定义!$P$1:$P$6</definedName>
    <definedName name="三级">区片价!$K$1:$K$21</definedName>
    <definedName name="商业层高" localSheetId="13">#REF!</definedName>
    <definedName name="商业层高">'不动产比较法-商业'!$B$116:$M$116</definedName>
    <definedName name="商业成新度">'不动产比较法-商业'!$B$109:$M$109</definedName>
    <definedName name="商业繁华度" localSheetId="13">#REF!</definedName>
    <definedName name="商业繁华度">定义!$L$1:$L$6</definedName>
    <definedName name="商业公共部分装修" localSheetId="13">#REF!</definedName>
    <definedName name="商业公共部分装修">'不动产比较法-商业'!$B$107:$M$107</definedName>
    <definedName name="商业基础设施水平" localSheetId="13">#REF!</definedName>
    <definedName name="商业基础设施水平">'不动产比较法-商业'!$B$112:$M$112</definedName>
    <definedName name="商业建筑结构" localSheetId="13">#REF!</definedName>
    <definedName name="商业建筑结构">'不动产比较法-商业'!$B$105:$M$105</definedName>
    <definedName name="商业交易情况" localSheetId="13">#REF!</definedName>
    <definedName name="商业交易情况">'不动产比较法-商业'!$A$61:$M$61</definedName>
    <definedName name="商业街名称" localSheetId="13">#REF!</definedName>
    <definedName name="商业街名称">修正!$C$59:$C$119</definedName>
    <definedName name="商业进深比" localSheetId="13">#REF!</definedName>
    <definedName name="商业进深比">'不动产比较法-商业'!$B$120:$M$120</definedName>
    <definedName name="商业类型" localSheetId="13">#REF!</definedName>
    <definedName name="商业类型">'不动产比较法-商业'!$B$100:$M$100</definedName>
    <definedName name="商业临街状况" localSheetId="13">#REF!</definedName>
    <definedName name="商业临街状况">'不动产比较法-商业'!$B$86:$M$86</definedName>
    <definedName name="商业楼层" localSheetId="13">#REF!</definedName>
    <definedName name="商业楼层">'不动产比较法-商业'!$B$92:$M$92</definedName>
    <definedName name="商业内部装修" localSheetId="13">#REF!</definedName>
    <definedName name="商业内部装修">'不动产比较法-商业'!$B$122:$M$122</definedName>
    <definedName name="商业人流量" localSheetId="13">#REF!</definedName>
    <definedName name="商业人流量">'不动产比较法-商业'!$B$90:$M$90</definedName>
    <definedName name="商业业态" localSheetId="13">#REF!</definedName>
    <definedName name="商业业态">'不动产比较法-商业'!$B$114:$M$114</definedName>
    <definedName name="商业用途" localSheetId="13">#REF!</definedName>
    <definedName name="商业用途">'不动产比较法-商业'!$B$63:$M$63</definedName>
    <definedName name="十二级">区片价!$T$1:$T$8</definedName>
    <definedName name="十级">区片价!$R$1:$R$27</definedName>
    <definedName name="十一级">区片价!$S$1:$S$22</definedName>
    <definedName name="是否封闭" localSheetId="13">#REF!</definedName>
    <definedName name="是否封闭">'不动产比较法-仓储'!$B$89:$M$89</definedName>
    <definedName name="是否直接入户" localSheetId="13">#REF!</definedName>
    <definedName name="是否直接入户">'不动产比较法-车位'!$B$95:$M$95</definedName>
    <definedName name="四级">区片价!$L$1:$L$28</definedName>
    <definedName name="套工工程地质条件" localSheetId="13">#REF!</definedName>
    <definedName name="套工工程地质条件">'比较法-工业'!$B$116:$M$116</definedName>
    <definedName name="套工交易情况" localSheetId="13">#REF!</definedName>
    <definedName name="套工交易情况">'比较法-住宅、综合'!$A$75:$M$75</definedName>
    <definedName name="套工开发程度" localSheetId="13">#REF!</definedName>
    <definedName name="套工开发程度">'比较法-工业'!$B$114:$M$114</definedName>
    <definedName name="套工临街等级" localSheetId="13">#REF!</definedName>
    <definedName name="套工临街等级">'比较法-工业'!$B$99:$M$99</definedName>
    <definedName name="套工土地级别" localSheetId="13">#REF!</definedName>
    <definedName name="套工土地级别">'比较法-工业'!$B$101:$M$101</definedName>
    <definedName name="套工用途" localSheetId="13">#REF!</definedName>
    <definedName name="套工用途">'比较法-工业'!$B$72:$M$72</definedName>
    <definedName name="套工宗地形状" localSheetId="13">#REF!</definedName>
    <definedName name="套工宗地形状">'比较法-工业'!$B$112:$M$112</definedName>
    <definedName name="套综道路等级" localSheetId="13">#REF!</definedName>
    <definedName name="套综道路等级">'比较法-住宅、综合'!$B$108:$M$108</definedName>
    <definedName name="套综工程地质条件" localSheetId="13">#REF!</definedName>
    <definedName name="套综工程地质条件">'比较法-住宅、综合'!$B$127:$M$127</definedName>
    <definedName name="套综交易情况" localSheetId="13">#REF!</definedName>
    <definedName name="套综交易情况">'比较法-住宅、综合'!$A$75:$M$75</definedName>
    <definedName name="套综临街宽度及深度" localSheetId="13">#REF!</definedName>
    <definedName name="套综临街宽度及深度">'比较法-住宅、综合'!$B$123:$M$123</definedName>
    <definedName name="套综土地级别" localSheetId="13">#REF!</definedName>
    <definedName name="套综土地级别">'比较法-住宅、综合'!$B$110:$M$110</definedName>
    <definedName name="套综用途" localSheetId="13">#REF!</definedName>
    <definedName name="套综用途">'比较法-住宅、综合'!$B$77:$M$77</definedName>
    <definedName name="套综宗地内开发程度" localSheetId="13">#REF!</definedName>
    <definedName name="套综宗地内开发程度">'比较法-住宅、综合'!$B$125:$M$125</definedName>
    <definedName name="套综宗地形状" localSheetId="13">#REF!</definedName>
    <definedName name="套综宗地形状">'比较法-住宅、综合'!$B$121:$M$121</definedName>
    <definedName name="土地估价师" localSheetId="13">#REF!</definedName>
    <definedName name="土地估价师">估价师及机构信息!$D$3:$D$16</definedName>
    <definedName name="土地级别" localSheetId="13">#REF!</definedName>
    <definedName name="土地级别">定义!$C$1:$C$14</definedName>
    <definedName name="土地利用方向">定义!$P$1:$P$6</definedName>
    <definedName name="土地年限区间" localSheetId="13">#REF!</definedName>
    <definedName name="土地年限区间">定义!$I$1:$I$8</definedName>
    <definedName name="位置" localSheetId="13">#REF!</definedName>
    <definedName name="位置">定义!$E$2:$E$4</definedName>
    <definedName name="五等判定" localSheetId="13">#REF!</definedName>
    <definedName name="五等判定">定义!$W$1:$W$6</definedName>
    <definedName name="五级">区片价!$M$1:$M$35</definedName>
    <definedName name="项目类型" localSheetId="13">#REF!</definedName>
    <definedName name="项目类型">'数据-汇总表'!$C$17:$C$26</definedName>
    <definedName name="写字楼等级" localSheetId="13">#REF!</definedName>
    <definedName name="写字楼等级">'不动产比较法-办公'!$B$113:$M$113</definedName>
    <definedName name="一级">区片价!$I$1:$I$6</definedName>
    <definedName name="一修多修正项2" localSheetId="13">#REF!</definedName>
    <definedName name="一修多修正项2">典型户型修正!$5:$5</definedName>
    <definedName name="一修多修正项3" localSheetId="13">#REF!</definedName>
    <definedName name="一修多修正项3">典型户型修正!$7:$7</definedName>
    <definedName name="一修多修正项4" localSheetId="13">#REF!</definedName>
    <definedName name="一修多修正项4">典型户型修正!$9:$9</definedName>
    <definedName name="一修多修正项5" localSheetId="13">#REF!</definedName>
    <definedName name="一修多修正项5">典型户型修正!$11:$11</definedName>
    <definedName name="一修多修正项6" localSheetId="13">#REF!</definedName>
    <definedName name="一修多修正项6">典型户型修正!$13:$13</definedName>
    <definedName name="一修多修正项7" localSheetId="13">#REF!</definedName>
    <definedName name="一修多修正项7">典型户型修正!$15:$15</definedName>
    <definedName name="一修多修正项8" localSheetId="13">#REF!</definedName>
    <definedName name="一修多修正项8">典型户型修正!$17:$17</definedName>
    <definedName name="用途类型" localSheetId="13">#REF!</definedName>
    <definedName name="用途类型">定义!$A$1:$A$50</definedName>
    <definedName name="有无电梯" localSheetId="13">#REF!</definedName>
    <definedName name="有无电梯">'不动产比较法-仓储'!$B$84:$M$84</definedName>
    <definedName name="主用途" localSheetId="13">#REF!</definedName>
    <definedName name="主用途">定义!$F$1:$F$10</definedName>
    <definedName name="住宅朝向" localSheetId="13">#REF!</definedName>
    <definedName name="住宅朝向">'不动产比较法-住宅'!$B$88:$M$88</definedName>
    <definedName name="住宅房型" localSheetId="13">#REF!</definedName>
    <definedName name="住宅房型">'不动产比较法-住宅'!$B$118:$M$118</definedName>
    <definedName name="住宅公共部分装修" localSheetId="13">#REF!</definedName>
    <definedName name="住宅公共部分装修">'不动产比较法-住宅'!$B$109:$M$109</definedName>
    <definedName name="住宅基础设施水平" localSheetId="13">#REF!</definedName>
    <definedName name="住宅基础设施水平">'不动产比较法-住宅'!$B$116:$M$116</definedName>
    <definedName name="住宅建筑结构" localSheetId="13">#REF!</definedName>
    <definedName name="住宅建筑结构">'不动产比较法-住宅'!$B$105:$M$105</definedName>
    <definedName name="住宅建筑类型" localSheetId="13">#REF!</definedName>
    <definedName name="住宅建筑类型">'不动产比较法-住宅'!$B$100:$M$100</definedName>
    <definedName name="住宅建筑品质" localSheetId="13">#REF!</definedName>
    <definedName name="住宅建筑品质">'不动产比较法-住宅'!$B$107:$M$107</definedName>
    <definedName name="住宅交易情况" localSheetId="13">#REF!</definedName>
    <definedName name="住宅交易情况">'不动产比较法-住宅'!$A$61:$M$61</definedName>
    <definedName name="住宅楼层" localSheetId="13">#REF!</definedName>
    <definedName name="住宅楼层">'不动产比较法-住宅'!$B$86:$M$86</definedName>
    <definedName name="住宅内部装修" localSheetId="13">#REF!</definedName>
    <definedName name="住宅内部装修">'不动产比较法-住宅'!$B$122:$M$122</definedName>
    <definedName name="住宅物业管理" localSheetId="13">#REF!</definedName>
    <definedName name="住宅物业管理">'不动产比较法-住宅'!$B$114:$M$114</definedName>
    <definedName name="住宅用途" localSheetId="13">#REF!</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7" i="6" l="1"/>
  <c r="E35" i="72" l="1"/>
  <c r="D120" i="39" l="1"/>
  <c r="E120" i="39" s="1"/>
  <c r="F120" i="39" s="1"/>
  <c r="K30" i="35" l="1"/>
  <c r="K29" i="35"/>
  <c r="K28" i="35"/>
  <c r="K20" i="35"/>
  <c r="K18" i="35"/>
  <c r="K16" i="35"/>
  <c r="K14" i="35"/>
  <c r="K10" i="35"/>
  <c r="I37" i="35"/>
  <c r="G37" i="35"/>
  <c r="E37" i="35"/>
  <c r="G31" i="35"/>
  <c r="E31" i="35"/>
  <c r="C31" i="35"/>
  <c r="I5" i="35"/>
  <c r="G5" i="35"/>
  <c r="E5" i="35"/>
  <c r="C5" i="35"/>
  <c r="G38" i="6"/>
  <c r="G37" i="6"/>
  <c r="G36" i="6"/>
  <c r="E36" i="72" l="1"/>
  <c r="AF13" i="3"/>
  <c r="AN13" i="3"/>
  <c r="AL13" i="3"/>
  <c r="AD13" i="3"/>
  <c r="AT13" i="3"/>
  <c r="H35" i="72"/>
  <c r="G35" i="72"/>
  <c r="E4" i="72"/>
  <c r="E5" i="72"/>
  <c r="E6" i="72"/>
  <c r="E7" i="72"/>
  <c r="E8" i="72"/>
  <c r="E9" i="72"/>
  <c r="E10" i="72"/>
  <c r="E11" i="72"/>
  <c r="E12" i="72"/>
  <c r="E13" i="72"/>
  <c r="E14" i="72"/>
  <c r="E15" i="72"/>
  <c r="E16" i="72"/>
  <c r="E17" i="72"/>
  <c r="E18" i="72"/>
  <c r="E19" i="72"/>
  <c r="E20" i="72"/>
  <c r="E21" i="72"/>
  <c r="E22" i="72"/>
  <c r="E23" i="72"/>
  <c r="E24" i="72"/>
  <c r="E25" i="72"/>
  <c r="E26" i="72"/>
  <c r="E27" i="72"/>
  <c r="E28" i="72"/>
  <c r="E29" i="72"/>
  <c r="E30" i="72"/>
  <c r="E31" i="72"/>
  <c r="E32" i="72"/>
  <c r="E33" i="72"/>
  <c r="E34" i="72"/>
  <c r="E3" i="72"/>
  <c r="L35" i="72"/>
  <c r="J35" i="72"/>
  <c r="K35" i="72"/>
  <c r="M35" i="72"/>
  <c r="N35" i="72"/>
  <c r="I35" i="72"/>
  <c r="F35" i="72"/>
  <c r="O34" i="72"/>
  <c r="O35" i="72" s="1"/>
  <c r="D122" i="21" l="1"/>
  <c r="C122" i="21"/>
  <c r="G116" i="21"/>
  <c r="F116" i="21"/>
  <c r="E116" i="21"/>
  <c r="D116" i="21"/>
  <c r="C116" i="21"/>
  <c r="A3" i="3" l="1"/>
  <c r="G40" i="39"/>
  <c r="G127" i="39"/>
  <c r="F127" i="39"/>
  <c r="E127" i="39"/>
  <c r="D127" i="39"/>
  <c r="C127" i="39"/>
  <c r="G125" i="39"/>
  <c r="F125" i="39"/>
  <c r="E125" i="39"/>
  <c r="D125" i="39"/>
  <c r="C125" i="39"/>
  <c r="E73" i="39"/>
  <c r="F73" i="39"/>
  <c r="G73" i="39"/>
  <c r="H73" i="39"/>
  <c r="I73" i="39" s="1"/>
  <c r="J73" i="39" s="1"/>
  <c r="K73" i="39" s="1"/>
  <c r="L73" i="39" s="1"/>
  <c r="M73" i="39" s="1"/>
  <c r="N73" i="39" s="1"/>
  <c r="D73" i="39"/>
  <c r="I48" i="39"/>
  <c r="G48" i="39"/>
  <c r="E48" i="39"/>
  <c r="I40" i="39"/>
  <c r="E40" i="39"/>
  <c r="C40" i="39"/>
  <c r="I13" i="39"/>
  <c r="G13" i="39"/>
  <c r="E13" i="39"/>
  <c r="I9" i="39"/>
  <c r="G9" i="39"/>
  <c r="E9" i="39"/>
  <c r="I7" i="39"/>
  <c r="G7" i="39"/>
  <c r="E7" i="39"/>
  <c r="C7" i="39"/>
  <c r="N9" i="1" l="1"/>
  <c r="N8" i="1"/>
  <c r="L9" i="1"/>
  <c r="L8" i="1"/>
  <c r="J9" i="1"/>
  <c r="J8" i="1"/>
  <c r="J7" i="1"/>
  <c r="I8" i="1"/>
  <c r="H8" i="1"/>
  <c r="I7" i="1"/>
  <c r="H7" i="1"/>
  <c r="G21" i="6"/>
  <c r="G20" i="6"/>
  <c r="G19" i="6"/>
  <c r="G22" i="6"/>
  <c r="F21" i="6"/>
  <c r="F20" i="6"/>
  <c r="F19" i="6"/>
  <c r="G39" i="6"/>
  <c r="Q13" i="3"/>
  <c r="O13" i="3"/>
  <c r="M13" i="3"/>
  <c r="K13" i="3"/>
  <c r="I13" i="3"/>
  <c r="C13" i="3"/>
  <c r="P75" i="69" l="1"/>
  <c r="Q73" i="69"/>
  <c r="P62" i="69"/>
  <c r="Q60" i="69"/>
  <c r="D60" i="69"/>
  <c r="Q59" i="69"/>
  <c r="K59" i="69"/>
  <c r="F58" i="69"/>
  <c r="Q52" i="69"/>
  <c r="J50" i="69"/>
  <c r="M47" i="69"/>
  <c r="L46" i="69" s="1"/>
  <c r="F34" i="69"/>
  <c r="F61" i="69" s="1"/>
  <c r="F33" i="69"/>
  <c r="F60" i="69" s="1"/>
  <c r="F32" i="69"/>
  <c r="F59" i="69" s="1"/>
  <c r="F31" i="69"/>
  <c r="F28" i="69"/>
  <c r="F23" i="69"/>
  <c r="D24" i="69" s="1"/>
  <c r="D23" i="69"/>
  <c r="D22" i="69"/>
  <c r="F21" i="69"/>
  <c r="M20" i="69"/>
  <c r="F20" i="69"/>
  <c r="M19" i="69"/>
  <c r="M18" i="69"/>
  <c r="F18" i="69"/>
  <c r="M17" i="69"/>
  <c r="F17" i="69"/>
  <c r="F15" i="69"/>
  <c r="B35" i="1"/>
  <c r="N14" i="1"/>
  <c r="N7" i="1"/>
  <c r="L14" i="1"/>
  <c r="L7" i="1"/>
  <c r="I17" i="4"/>
  <c r="H17" i="4"/>
  <c r="G17" i="4"/>
  <c r="C11" i="4"/>
  <c r="B7"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B51" i="63" s="1"/>
  <c r="A28" i="51"/>
  <c r="A27" i="51"/>
  <c r="B20" i="63" s="1"/>
  <c r="Q18" i="59"/>
  <c r="AB16" i="59"/>
  <c r="O18" i="59"/>
  <c r="Y16" i="59"/>
  <c r="Z16" i="59"/>
  <c r="N19" i="59"/>
  <c r="O19" i="59"/>
  <c r="P19" i="59"/>
  <c r="Q19" i="59"/>
  <c r="N18" i="59"/>
  <c r="X16" i="59"/>
  <c r="P18" i="59"/>
  <c r="B20" i="59"/>
  <c r="C20" i="59"/>
  <c r="D20" i="59"/>
  <c r="E20" i="59"/>
  <c r="F20" i="59"/>
  <c r="K75" i="9"/>
  <c r="K6" i="4"/>
  <c r="O76" i="9" s="1"/>
  <c r="L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s="1"/>
  <c r="E5" i="54"/>
  <c r="B32" i="63" s="1"/>
  <c r="R2" i="54"/>
  <c r="B24" i="63"/>
  <c r="B49" i="50"/>
  <c r="B5" i="63" s="1"/>
  <c r="B40" i="50"/>
  <c r="B3" i="63"/>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D23" i="15"/>
  <c r="F15" i="15"/>
  <c r="F17" i="15"/>
  <c r="F18" i="15"/>
  <c r="F20" i="15"/>
  <c r="F21" i="15"/>
  <c r="F33" i="15"/>
  <c r="F60" i="15" s="1"/>
  <c r="K2" i="4"/>
  <c r="A4" i="51" s="1"/>
  <c r="B6" i="63"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F113" i="46"/>
  <c r="D99" i="46"/>
  <c r="D108" i="46" s="1"/>
  <c r="E99" i="46"/>
  <c r="E108" i="46" s="1"/>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s="1"/>
  <c r="K55" i="46"/>
  <c r="J55" i="46" s="1"/>
  <c r="M54" i="46"/>
  <c r="N54" i="46" s="1"/>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G1" i="69"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c r="C62" i="39" s="1"/>
  <c r="H61" i="39"/>
  <c r="I61" i="39" s="1"/>
  <c r="C61" i="39" s="1"/>
  <c r="H60" i="39"/>
  <c r="I60" i="39"/>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s="1"/>
  <c r="A7" i="46"/>
  <c r="F41" i="4"/>
  <c r="J52" i="40"/>
  <c r="H61" i="49"/>
  <c r="H38" i="46"/>
  <c r="H37" i="46"/>
  <c r="H36" i="46"/>
  <c r="H35" i="46"/>
  <c r="H34" i="46"/>
  <c r="H33" i="46"/>
  <c r="J20" i="46"/>
  <c r="C18" i="46"/>
  <c r="F15" i="46"/>
  <c r="E15" i="46"/>
  <c r="D15" i="46"/>
  <c r="C15" i="46"/>
  <c r="C10" i="46"/>
  <c r="C11" i="46" s="1"/>
  <c r="C9" i="46"/>
  <c r="E21" i="6"/>
  <c r="K8" i="1" s="1"/>
  <c r="M8" i="1" s="1"/>
  <c r="O8" i="1" s="1"/>
  <c r="P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S36" i="39" s="1"/>
  <c r="AA36" i="39"/>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W31" i="35" s="1"/>
  <c r="H31" i="35"/>
  <c r="U31" i="35" s="1"/>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H46" i="39" s="1"/>
  <c r="B129" i="39"/>
  <c r="H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W24" i="35" s="1"/>
  <c r="B73" i="35"/>
  <c r="B57" i="35"/>
  <c r="B61" i="35"/>
  <c r="J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s="1"/>
  <c r="F66" i="35" s="1"/>
  <c r="D64" i="35"/>
  <c r="E64" i="35" s="1"/>
  <c r="F56" i="35"/>
  <c r="G56" i="35"/>
  <c r="H56" i="35" s="1"/>
  <c r="I56" i="35" s="1"/>
  <c r="C53" i="35"/>
  <c r="H9" i="35"/>
  <c r="AB9" i="35" s="1"/>
  <c r="P39" i="35"/>
  <c r="P38" i="35"/>
  <c r="V37" i="35"/>
  <c r="T37" i="35"/>
  <c r="R37" i="35"/>
  <c r="P37" i="35"/>
  <c r="Q36" i="35"/>
  <c r="Z36" i="35" s="1"/>
  <c r="J36" i="35"/>
  <c r="AC36" i="35"/>
  <c r="Q35" i="35"/>
  <c r="Z35" i="35"/>
  <c r="Q34" i="35"/>
  <c r="Z34" i="35" s="1"/>
  <c r="J34" i="35"/>
  <c r="AC34" i="35" s="1"/>
  <c r="H34" i="35"/>
  <c r="AB34" i="35"/>
  <c r="F34" i="35"/>
  <c r="AA34" i="35" s="1"/>
  <c r="Q33" i="35"/>
  <c r="Z33" i="35"/>
  <c r="Q32" i="35"/>
  <c r="Z32" i="35"/>
  <c r="H32" i="35"/>
  <c r="AB32" i="35" s="1"/>
  <c r="F32" i="35"/>
  <c r="AA32" i="35" s="1"/>
  <c r="Q31" i="35"/>
  <c r="Z31" i="35"/>
  <c r="AB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s="1"/>
  <c r="Q22" i="35"/>
  <c r="Z22" i="35" s="1"/>
  <c r="Q20" i="35"/>
  <c r="Z20" i="35"/>
  <c r="Q16" i="35"/>
  <c r="Z16" i="35"/>
  <c r="Q14" i="35"/>
  <c r="Z14" i="35"/>
  <c r="Q13" i="35"/>
  <c r="Z13" i="35"/>
  <c r="Q12" i="35"/>
  <c r="Z12" i="35" s="1"/>
  <c r="J12" i="35"/>
  <c r="W12" i="35" s="1"/>
  <c r="F12" i="35"/>
  <c r="AA12" i="35" s="1"/>
  <c r="Q11" i="35"/>
  <c r="Z11" i="35"/>
  <c r="Q10" i="35"/>
  <c r="Z10" i="35"/>
  <c r="Q9" i="35"/>
  <c r="Z9" i="35"/>
  <c r="J9" i="35"/>
  <c r="W9" i="35" s="1"/>
  <c r="F9" i="35"/>
  <c r="AA9" i="35" s="1"/>
  <c r="J8" i="35"/>
  <c r="AC8" i="35" s="1"/>
  <c r="H8" i="35"/>
  <c r="F8" i="35"/>
  <c r="AA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c r="C17" i="20"/>
  <c r="B58" i="46"/>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D85" i="21"/>
  <c r="E85" i="21" s="1"/>
  <c r="F85" i="21" s="1"/>
  <c r="G85" i="21" s="1"/>
  <c r="D81" i="21"/>
  <c r="E81" i="21" s="1"/>
  <c r="F81" i="21" s="1"/>
  <c r="D77" i="21"/>
  <c r="E77" i="21" s="1"/>
  <c r="F77" i="21" s="1"/>
  <c r="B130" i="21"/>
  <c r="B128" i="21"/>
  <c r="B126" i="21"/>
  <c r="B98" i="21"/>
  <c r="B96" i="21"/>
  <c r="B94" i="21"/>
  <c r="B92" i="21"/>
  <c r="B90" i="21"/>
  <c r="H27" i="21" s="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Q39" i="21"/>
  <c r="Z39" i="2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BB12" i="3"/>
  <c r="F9" i="12"/>
  <c r="E9" i="12"/>
  <c r="G9" i="12"/>
  <c r="K5" i="3"/>
  <c r="D39" i="46" s="1"/>
  <c r="H39" i="46" s="1"/>
  <c r="J5" i="3"/>
  <c r="BE10" i="3"/>
  <c r="BD13" i="3"/>
  <c r="BE13" i="3"/>
  <c r="BF13" i="3"/>
  <c r="BF5" i="3" s="1"/>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D29" i="46" s="1"/>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s="1"/>
  <c r="H26" i="21"/>
  <c r="AB26" i="21" s="1"/>
  <c r="J12" i="21"/>
  <c r="H12" i="21"/>
  <c r="U12" i="21"/>
  <c r="J26" i="21"/>
  <c r="W26" i="21"/>
  <c r="F26" i="21"/>
  <c r="AA26" i="21"/>
  <c r="AB41" i="21"/>
  <c r="S41" i="21"/>
  <c r="AA41" i="21"/>
  <c r="W41" i="21"/>
  <c r="U30" i="37"/>
  <c r="E103" i="37"/>
  <c r="F103" i="37"/>
  <c r="F39" i="37"/>
  <c r="S39" i="37"/>
  <c r="W39" i="37"/>
  <c r="F29" i="36"/>
  <c r="AA29" i="36"/>
  <c r="F16" i="36"/>
  <c r="AA16" i="36"/>
  <c r="U22" i="36"/>
  <c r="W23" i="36"/>
  <c r="W22" i="36"/>
  <c r="U26" i="36"/>
  <c r="AC31" i="36"/>
  <c r="J33" i="36"/>
  <c r="W33" i="36"/>
  <c r="AC27" i="35"/>
  <c r="S34" i="35"/>
  <c r="W36"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s="1"/>
  <c r="AC35" i="21"/>
  <c r="C29" i="39"/>
  <c r="C23" i="39"/>
  <c r="S42"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I4" i="6" s="1"/>
  <c r="BQ13" i="3"/>
  <c r="BL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c r="G89" i="35"/>
  <c r="H89" i="35" s="1"/>
  <c r="I89" i="35" s="1"/>
  <c r="J89" i="35" s="1"/>
  <c r="K89" i="35" s="1"/>
  <c r="L89" i="35" s="1"/>
  <c r="M89" i="35" s="1"/>
  <c r="H10" i="36"/>
  <c r="AB10" i="36"/>
  <c r="F28" i="36"/>
  <c r="S28" i="36"/>
  <c r="F27" i="36"/>
  <c r="S27" i="36"/>
  <c r="H13" i="21"/>
  <c r="U13" i="21" s="1"/>
  <c r="J13" i="21"/>
  <c r="AC13" i="21" s="1"/>
  <c r="F13" i="21"/>
  <c r="AA13" i="21" s="1"/>
  <c r="J29" i="21"/>
  <c r="AC29" i="21"/>
  <c r="H29" i="21"/>
  <c r="U29" i="21"/>
  <c r="F29" i="21"/>
  <c r="S29" i="21"/>
  <c r="J31" i="21"/>
  <c r="AC31" i="21"/>
  <c r="H31" i="21"/>
  <c r="U31" i="21"/>
  <c r="F31" i="21"/>
  <c r="S31" i="2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25" i="35"/>
  <c r="AC25" i="35" s="1"/>
  <c r="F25" i="35"/>
  <c r="AA25" i="35" s="1"/>
  <c r="H25" i="35"/>
  <c r="AB25" i="35"/>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AC30" i="21"/>
  <c r="W30" i="21"/>
  <c r="AB30" i="21"/>
  <c r="AA28"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U43" i="21"/>
  <c r="AA13" i="40"/>
  <c r="E78" i="40"/>
  <c r="F78" i="40"/>
  <c r="G78" i="40"/>
  <c r="H78" i="40"/>
  <c r="I78" i="40"/>
  <c r="J78" i="40"/>
  <c r="K78" i="40"/>
  <c r="L78" i="40"/>
  <c r="M78" i="40"/>
  <c r="BH5" i="3"/>
  <c r="R16" i="4"/>
  <c r="P16" i="4"/>
  <c r="D3" i="35"/>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26" i="21"/>
  <c r="AA33" i="21"/>
  <c r="S33" i="21"/>
  <c r="G13" i="3"/>
  <c r="G5" i="3" s="1"/>
  <c r="B3" i="3" s="1"/>
  <c r="E193" i="3"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s="1"/>
  <c r="J11" i="35"/>
  <c r="AC11" i="35"/>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34" i="21"/>
  <c r="BL571" i="3"/>
  <c r="BA571" i="3"/>
  <c r="AZ571" i="3"/>
  <c r="BL570" i="3"/>
  <c r="AZ570" i="3"/>
  <c r="BE5" i="3"/>
  <c r="AB40" i="33"/>
  <c r="U40" i="33"/>
  <c r="AA35" i="34"/>
  <c r="S35" i="34"/>
  <c r="E90" i="34"/>
  <c r="H27" i="34"/>
  <c r="AB27" i="34"/>
  <c r="AB8" i="35"/>
  <c r="U8" i="35"/>
  <c r="E80" i="35"/>
  <c r="E94" i="35"/>
  <c r="F94" i="35"/>
  <c r="G94" i="35"/>
  <c r="H94" i="35"/>
  <c r="I94" i="35"/>
  <c r="J94" i="35"/>
  <c r="K94" i="35"/>
  <c r="L94" i="35"/>
  <c r="M94" i="35"/>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AA21" i="39" s="1"/>
  <c r="H21" i="39"/>
  <c r="U21" i="39" s="1"/>
  <c r="J21" i="39"/>
  <c r="AC21" i="39" s="1"/>
  <c r="F33" i="39"/>
  <c r="H33" i="39"/>
  <c r="U33" i="39" s="1"/>
  <c r="J33" i="39"/>
  <c r="J44" i="39"/>
  <c r="W44" i="39" s="1"/>
  <c r="F29" i="39"/>
  <c r="S29" i="39" s="1"/>
  <c r="E103" i="39"/>
  <c r="F103" i="39"/>
  <c r="G103" i="39" s="1"/>
  <c r="H29" i="39"/>
  <c r="AB29" i="39" s="1"/>
  <c r="F34" i="39"/>
  <c r="AA34" i="39" s="1"/>
  <c r="H34" i="39"/>
  <c r="U34" i="39" s="1"/>
  <c r="J34" i="39"/>
  <c r="AC34" i="39" s="1"/>
  <c r="H39" i="39"/>
  <c r="U39" i="39" s="1"/>
  <c r="J39" i="39"/>
  <c r="AC39" i="39" s="1"/>
  <c r="W30" i="36"/>
  <c r="AC30" i="36"/>
  <c r="F37" i="39"/>
  <c r="AA37" i="39" s="1"/>
  <c r="S37" i="39"/>
  <c r="H37" i="39"/>
  <c r="U37" i="39" s="1"/>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C36" i="21"/>
  <c r="AB8" i="33"/>
  <c r="U8" i="33"/>
  <c r="E106" i="33"/>
  <c r="H34" i="33"/>
  <c r="U34" i="33"/>
  <c r="F34" i="33"/>
  <c r="S34" i="33"/>
  <c r="E121" i="33"/>
  <c r="F41" i="33"/>
  <c r="S41" i="33"/>
  <c r="AC34" i="34"/>
  <c r="W34" i="34"/>
  <c r="AA39" i="34"/>
  <c r="S39" i="34"/>
  <c r="S43" i="34"/>
  <c r="E78" i="34"/>
  <c r="F15" i="34"/>
  <c r="E72" i="35"/>
  <c r="F72" i="35"/>
  <c r="G72" i="35" s="1"/>
  <c r="H22" i="35"/>
  <c r="U22" i="35" s="1"/>
  <c r="AB22" i="35"/>
  <c r="H23" i="35"/>
  <c r="F23" i="35"/>
  <c r="AA23" i="35" s="1"/>
  <c r="AB36" i="35"/>
  <c r="U36" i="35"/>
  <c r="W12" i="36"/>
  <c r="AC12" i="36"/>
  <c r="U31" i="36"/>
  <c r="S8" i="37"/>
  <c r="AA8" i="37"/>
  <c r="F14" i="39"/>
  <c r="AA14" i="39"/>
  <c r="H14" i="39"/>
  <c r="AB14" i="39"/>
  <c r="J14" i="39"/>
  <c r="AC14" i="39"/>
  <c r="F16" i="39"/>
  <c r="AA16" i="39" s="1"/>
  <c r="H16" i="39"/>
  <c r="U16" i="39"/>
  <c r="J16" i="39"/>
  <c r="AC16" i="39"/>
  <c r="F23" i="39"/>
  <c r="AA23" i="39" s="1"/>
  <c r="E97" i="39"/>
  <c r="H27" i="39"/>
  <c r="AB27" i="39" s="1"/>
  <c r="F15" i="40"/>
  <c r="AA15" i="40"/>
  <c r="J15" i="40"/>
  <c r="H15" i="40"/>
  <c r="AB15" i="40"/>
  <c r="E92" i="40"/>
  <c r="F92" i="40"/>
  <c r="H23" i="40"/>
  <c r="U23" i="40"/>
  <c r="H41" i="40"/>
  <c r="AB41" i="40"/>
  <c r="F41" i="40"/>
  <c r="AA41" i="40"/>
  <c r="J41" i="40"/>
  <c r="H36" i="33"/>
  <c r="AB36" i="33"/>
  <c r="H37" i="34"/>
  <c r="F15" i="39"/>
  <c r="AA15" i="39" s="1"/>
  <c r="H15" i="39"/>
  <c r="AB15" i="39" s="1"/>
  <c r="U15" i="39"/>
  <c r="J15" i="39"/>
  <c r="AC15" i="39"/>
  <c r="H25" i="39"/>
  <c r="U25" i="39" s="1"/>
  <c r="J25" i="39"/>
  <c r="W25" i="39" s="1"/>
  <c r="F25" i="39"/>
  <c r="S25" i="39" s="1"/>
  <c r="F47" i="39"/>
  <c r="S47" i="39" s="1"/>
  <c r="AA47" i="39"/>
  <c r="H47" i="39"/>
  <c r="AB47" i="39" s="1"/>
  <c r="J47" i="39"/>
  <c r="W47" i="39" s="1"/>
  <c r="F41" i="39"/>
  <c r="AA41" i="39" s="1"/>
  <c r="H41" i="39"/>
  <c r="U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AB38" i="39" s="1"/>
  <c r="J16" i="40"/>
  <c r="W16" i="40"/>
  <c r="J14" i="40"/>
  <c r="W14" i="40"/>
  <c r="H42" i="40"/>
  <c r="H40" i="40"/>
  <c r="U40" i="40"/>
  <c r="H34" i="40"/>
  <c r="U34" i="40"/>
  <c r="AZ391" i="3"/>
  <c r="AZ399" i="3"/>
  <c r="AZ403" i="3"/>
  <c r="AZ407" i="3"/>
  <c r="AZ415" i="3"/>
  <c r="AZ423" i="3"/>
  <c r="AZ431" i="3"/>
  <c r="AZ439" i="3"/>
  <c r="AZ454" i="3"/>
  <c r="B41" i="1"/>
  <c r="F27" i="43" s="1"/>
  <c r="J42" i="40"/>
  <c r="AC42" i="40"/>
  <c r="J40" i="40"/>
  <c r="AC40" i="40"/>
  <c r="J34" i="40"/>
  <c r="AC34" i="40"/>
  <c r="H16" i="40"/>
  <c r="AB16" i="40"/>
  <c r="H14" i="40"/>
  <c r="U14" i="40"/>
  <c r="F32" i="40"/>
  <c r="AA32" i="40"/>
  <c r="AZ401" i="3"/>
  <c r="AZ428" i="3"/>
  <c r="AZ433" i="3"/>
  <c r="AZ436" i="3"/>
  <c r="AZ441" i="3"/>
  <c r="AZ444" i="3"/>
  <c r="AZ449" i="3"/>
  <c r="AZ452" i="3"/>
  <c r="M6" i="46"/>
  <c r="N2" i="46"/>
  <c r="F58" i="46"/>
  <c r="H61"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F69" i="46"/>
  <c r="H71" i="46" s="1"/>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U37" i="34"/>
  <c r="AB37" i="34"/>
  <c r="AC41" i="40"/>
  <c r="W41" i="40"/>
  <c r="U41" i="40"/>
  <c r="J23" i="40"/>
  <c r="AC23" i="40"/>
  <c r="G92" i="40"/>
  <c r="F23" i="40"/>
  <c r="S23" i="40"/>
  <c r="AC15" i="40"/>
  <c r="W15" i="40"/>
  <c r="AB16" i="39"/>
  <c r="W14"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J29" i="39"/>
  <c r="W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H23" i="39"/>
  <c r="U23" i="39" s="1"/>
  <c r="J23" i="39"/>
  <c r="W23" i="39" s="1"/>
  <c r="F97" i="39"/>
  <c r="G97" i="39" s="1"/>
  <c r="S15" i="34"/>
  <c r="AA15" i="34"/>
  <c r="AA41" i="33"/>
  <c r="AA34" i="33"/>
  <c r="F106" i="33"/>
  <c r="G106" i="33"/>
  <c r="H106" i="33"/>
  <c r="I106" i="33"/>
  <c r="J106" i="33"/>
  <c r="K106" i="33"/>
  <c r="L106" i="33"/>
  <c r="M106" i="33"/>
  <c r="J34" i="33"/>
  <c r="AC34" i="33"/>
  <c r="U30" i="40"/>
  <c r="W39" i="39"/>
  <c r="AC33" i="39"/>
  <c r="W33" i="39"/>
  <c r="AA33" i="39"/>
  <c r="S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AP11" i="1"/>
  <c r="B11" i="1"/>
  <c r="E11" i="1"/>
  <c r="K11" i="1"/>
  <c r="M11" i="1" s="1"/>
  <c r="B9" i="1"/>
  <c r="E9" i="1"/>
  <c r="K9" i="1"/>
  <c r="M9" i="1" s="1"/>
  <c r="B7" i="1"/>
  <c r="E7" i="1" s="1"/>
  <c r="C20" i="43"/>
  <c r="F6" i="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S8" i="35"/>
  <c r="U33" i="35"/>
  <c r="S23" i="35"/>
  <c r="U9"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W28" i="21"/>
  <c r="AC46" i="21"/>
  <c r="AC26" i="21"/>
  <c r="J23" i="21"/>
  <c r="W23" i="21" s="1"/>
  <c r="F23" i="21"/>
  <c r="AA23" i="21" s="1"/>
  <c r="H23" i="21"/>
  <c r="AB23" i="21" s="1"/>
  <c r="AC11" i="21"/>
  <c r="AB11" i="21"/>
  <c r="W13" i="21"/>
  <c r="AA11"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31" i="39"/>
  <c r="AB31" i="39"/>
  <c r="S38" i="39"/>
  <c r="S22" i="31"/>
  <c r="M20" i="15"/>
  <c r="D96" i="9"/>
  <c r="F28" i="15"/>
  <c r="BA16" i="3"/>
  <c r="BA17" i="3"/>
  <c r="AZ17" i="3"/>
  <c r="F3" i="35"/>
  <c r="K1" i="43"/>
  <c r="K1" i="12"/>
  <c r="G1" i="44"/>
  <c r="AZ15" i="3"/>
  <c r="BK5" i="3"/>
  <c r="BO5" i="3"/>
  <c r="BP5" i="3"/>
  <c r="BN5" i="3"/>
  <c r="G29" i="6" s="1"/>
  <c r="BL18" i="3"/>
  <c r="AZ18" i="3"/>
  <c r="BC5" i="3"/>
  <c r="BD5" i="3"/>
  <c r="BR5" i="3"/>
  <c r="G28" i="6" s="1"/>
  <c r="BS5" i="3"/>
  <c r="BQ5" i="3"/>
  <c r="BL16" i="3"/>
  <c r="BM5" i="3"/>
  <c r="BA13" i="3"/>
  <c r="G28" i="12"/>
  <c r="G26" i="12"/>
  <c r="D26" i="44"/>
  <c r="G23" i="43"/>
  <c r="N8" i="46"/>
  <c r="N1" i="46"/>
  <c r="M2" i="46"/>
  <c r="N11" i="46"/>
  <c r="F47" i="46" s="1"/>
  <c r="N9" i="46"/>
  <c r="M4" i="46"/>
  <c r="M12" i="46"/>
  <c r="M8" i="46"/>
  <c r="M3" i="46"/>
  <c r="M5" i="46"/>
  <c r="C6" i="46"/>
  <c r="H6" i="48"/>
  <c r="H15" i="48"/>
  <c r="H5" i="48"/>
  <c r="H14" i="48"/>
  <c r="F36" i="46"/>
  <c r="K17" i="46"/>
  <c r="F39" i="46"/>
  <c r="H13" i="48"/>
  <c r="H11" i="48"/>
  <c r="D17" i="46"/>
  <c r="D71" i="46"/>
  <c r="D84" i="46"/>
  <c r="E80" i="46"/>
  <c r="B78" i="46"/>
  <c r="D69" i="46"/>
  <c r="E69" i="46"/>
  <c r="B67" i="46"/>
  <c r="E47" i="46"/>
  <c r="B45" i="46" s="1"/>
  <c r="C24" i="46" s="1"/>
  <c r="E58" i="46"/>
  <c r="B56" i="46"/>
  <c r="A4" i="64"/>
  <c r="C51" i="10"/>
  <c r="I100" i="46"/>
  <c r="N100" i="46"/>
  <c r="H100" i="46"/>
  <c r="F108" i="46"/>
  <c r="H80" i="46"/>
  <c r="E100" i="46"/>
  <c r="G100" i="46"/>
  <c r="H84" i="46"/>
  <c r="C100" i="46"/>
  <c r="J100" i="46"/>
  <c r="M100" i="46"/>
  <c r="AA12" i="36"/>
  <c r="U12" i="35"/>
  <c r="AB12" i="35"/>
  <c r="W11" i="35"/>
  <c r="AA11" i="35"/>
  <c r="S14" i="37"/>
  <c r="U13" i="37"/>
  <c r="S13" i="21"/>
  <c r="C24" i="9"/>
  <c r="C25" i="9"/>
  <c r="I20" i="46"/>
  <c r="B46" i="50"/>
  <c r="B4" i="63"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W31" i="21"/>
  <c r="W29" i="21"/>
  <c r="G96" i="40"/>
  <c r="J27" i="40"/>
  <c r="W37" i="40"/>
  <c r="S17" i="40"/>
  <c r="W30" i="40"/>
  <c r="S34" i="40"/>
  <c r="U17" i="40"/>
  <c r="U38" i="40"/>
  <c r="S40" i="40"/>
  <c r="S42" i="40"/>
  <c r="J31" i="39"/>
  <c r="W31" i="39" s="1"/>
  <c r="W42" i="39"/>
  <c r="W36" i="39"/>
  <c r="AC37" i="39"/>
  <c r="U14" i="39"/>
  <c r="W16" i="39"/>
  <c r="S15" i="39"/>
  <c r="W10"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AT6" i="3"/>
  <c r="BA5" i="3"/>
  <c r="AZ16" i="3"/>
  <c r="A9" i="64"/>
  <c r="A9" i="51"/>
  <c r="B9" i="63" s="1"/>
  <c r="G66" i="36"/>
  <c r="J18" i="36"/>
  <c r="AE8" i="1"/>
  <c r="W18" i="36"/>
  <c r="AC18" i="36"/>
  <c r="AG6" i="1"/>
  <c r="C45" i="9"/>
  <c r="H14" i="66"/>
  <c r="B7" i="66" s="1"/>
  <c r="O40" i="9"/>
  <c r="R7" i="54" s="1"/>
  <c r="B52" i="63" s="1"/>
  <c r="K31" i="9"/>
  <c r="K32" i="9"/>
  <c r="N76" i="9"/>
  <c r="C46" i="9"/>
  <c r="K33" i="9"/>
  <c r="K34" i="9" s="1"/>
  <c r="O41" i="9"/>
  <c r="I14" i="66"/>
  <c r="B8" i="66" s="1"/>
  <c r="R8" i="54"/>
  <c r="B54" i="63" s="1"/>
  <c r="J17" i="46"/>
  <c r="C17" i="46"/>
  <c r="F34" i="46"/>
  <c r="F38" i="46"/>
  <c r="F37" i="46"/>
  <c r="H11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X7" i="46"/>
  <c r="E17" i="46"/>
  <c r="N17" i="46"/>
  <c r="O17" i="46"/>
  <c r="M17" i="46"/>
  <c r="L17" i="46"/>
  <c r="AP7" i="1"/>
  <c r="G13" i="1"/>
  <c r="G6" i="1"/>
  <c r="H73" i="46"/>
  <c r="F35" i="46"/>
  <c r="I17" i="46"/>
  <c r="H63" i="46"/>
  <c r="H64" i="46"/>
  <c r="H66" i="46"/>
  <c r="D100" i="46"/>
  <c r="H62" i="46"/>
  <c r="AF12" i="46"/>
  <c r="K100" i="46"/>
  <c r="AB12" i="46"/>
  <c r="AJ12" i="46"/>
  <c r="H60" i="46"/>
  <c r="H59" i="46"/>
  <c r="H74" i="46"/>
  <c r="H65" i="46"/>
  <c r="H75" i="46"/>
  <c r="H72" i="46"/>
  <c r="H69" i="46"/>
  <c r="H77" i="46"/>
  <c r="H76" i="46"/>
  <c r="AD12" i="46"/>
  <c r="AH12" i="46"/>
  <c r="C13" i="59"/>
  <c r="C12" i="59"/>
  <c r="T12" i="59"/>
  <c r="B13" i="59"/>
  <c r="B12" i="59"/>
  <c r="S12" i="59"/>
  <c r="D13" i="59"/>
  <c r="V12" i="59"/>
  <c r="D12" i="59"/>
  <c r="C7" i="46"/>
  <c r="D11" i="59"/>
  <c r="D10" i="59"/>
  <c r="F28" i="44"/>
  <c r="J3" i="65"/>
  <c r="M22" i="69"/>
  <c r="N7" i="65"/>
  <c r="F38" i="15"/>
  <c r="F9" i="67"/>
  <c r="F36" i="69"/>
  <c r="E10" i="67"/>
  <c r="B9" i="67"/>
  <c r="F10" i="67"/>
  <c r="M8" i="44"/>
  <c r="L48" i="44"/>
  <c r="M10" i="44"/>
  <c r="F38" i="69"/>
  <c r="J15" i="15"/>
  <c r="F36" i="15"/>
  <c r="F6" i="15"/>
  <c r="E11" i="67"/>
  <c r="J36" i="69"/>
  <c r="M6" i="69"/>
  <c r="F42" i="69"/>
  <c r="L49" i="44"/>
  <c r="J17" i="44"/>
  <c r="F6" i="69"/>
  <c r="I7" i="65"/>
  <c r="M9" i="69"/>
  <c r="M29" i="44"/>
  <c r="F13" i="69"/>
  <c r="M27" i="15"/>
  <c r="F40" i="69"/>
  <c r="F40" i="44"/>
  <c r="F12" i="67"/>
  <c r="M8" i="69"/>
  <c r="M27" i="69"/>
  <c r="M26" i="69"/>
  <c r="M26" i="44"/>
  <c r="M28" i="69"/>
  <c r="F8" i="44"/>
  <c r="F16" i="69"/>
  <c r="J15" i="69"/>
  <c r="B10" i="67"/>
  <c r="B14" i="67"/>
  <c r="M23" i="69"/>
  <c r="M24" i="44"/>
  <c r="F7" i="69"/>
  <c r="F26" i="15"/>
  <c r="F8" i="69"/>
  <c r="F37" i="15"/>
  <c r="M24" i="15"/>
  <c r="B13" i="67"/>
  <c r="M28" i="15"/>
  <c r="M11" i="44"/>
  <c r="F40" i="15"/>
  <c r="E14" i="67"/>
  <c r="F11" i="44"/>
  <c r="F10" i="44"/>
  <c r="M25" i="44"/>
  <c r="B12" i="67"/>
  <c r="F13" i="15"/>
  <c r="N4" i="65"/>
  <c r="F39" i="44"/>
  <c r="J7" i="65"/>
  <c r="L48" i="69"/>
  <c r="E12" i="67"/>
  <c r="E9" i="67"/>
  <c r="J4" i="65"/>
  <c r="F8" i="15"/>
  <c r="F8" i="67"/>
  <c r="L47" i="69"/>
  <c r="F26" i="69"/>
  <c r="M30" i="44"/>
  <c r="L47" i="15"/>
  <c r="B11" i="67"/>
  <c r="M24" i="69"/>
  <c r="F13" i="67"/>
  <c r="F42" i="15"/>
  <c r="F15" i="44"/>
  <c r="F38" i="44"/>
  <c r="N5" i="65"/>
  <c r="I5" i="65"/>
  <c r="J5" i="65"/>
  <c r="M9" i="15"/>
  <c r="J6" i="65"/>
  <c r="M28" i="44"/>
  <c r="M8" i="15"/>
  <c r="F16" i="15"/>
  <c r="J36" i="15"/>
  <c r="F18" i="44"/>
  <c r="F37" i="69"/>
  <c r="I4" i="65"/>
  <c r="I3" i="65"/>
  <c r="N6" i="65"/>
  <c r="E13" i="67"/>
  <c r="N3" i="65"/>
  <c r="M26" i="15"/>
  <c r="B8" i="67"/>
  <c r="M22" i="15"/>
  <c r="F43" i="44"/>
  <c r="M6" i="15"/>
  <c r="F11" i="67"/>
  <c r="F14" i="67"/>
  <c r="I6" i="65"/>
  <c r="F45" i="44"/>
  <c r="E8" i="67"/>
  <c r="L48" i="15"/>
  <c r="F9" i="15"/>
  <c r="F9" i="69"/>
  <c r="M23" i="15"/>
  <c r="AP9" i="1" l="1"/>
  <c r="G9" i="1"/>
  <c r="AP6" i="1"/>
  <c r="C12" i="39"/>
  <c r="C42" i="1"/>
  <c r="C28" i="69" s="1"/>
  <c r="J51" i="69"/>
  <c r="J51" i="15"/>
  <c r="AC31" i="35"/>
  <c r="J29" i="35"/>
  <c r="F29" i="35"/>
  <c r="H87" i="35"/>
  <c r="I87" i="35" s="1"/>
  <c r="J87" i="35" s="1"/>
  <c r="K87" i="35" s="1"/>
  <c r="L87" i="35" s="1"/>
  <c r="M87" i="35" s="1"/>
  <c r="H29" i="35"/>
  <c r="F70" i="35"/>
  <c r="G70" i="35" s="1"/>
  <c r="H20" i="35"/>
  <c r="AB20" i="35" s="1"/>
  <c r="J20" i="35"/>
  <c r="AC20" i="35" s="1"/>
  <c r="F20" i="35"/>
  <c r="AA20" i="35" s="1"/>
  <c r="G66" i="35"/>
  <c r="F16" i="35"/>
  <c r="S16" i="35" s="1"/>
  <c r="J16" i="35"/>
  <c r="W16" i="35" s="1"/>
  <c r="H16" i="35"/>
  <c r="U16" i="35" s="1"/>
  <c r="F64" i="35"/>
  <c r="J14" i="35" s="1"/>
  <c r="AC14" i="35" s="1"/>
  <c r="H14" i="35"/>
  <c r="U14" i="35" s="1"/>
  <c r="S31" i="35"/>
  <c r="W35" i="35"/>
  <c r="W32" i="35"/>
  <c r="AC30" i="35"/>
  <c r="AB30" i="35"/>
  <c r="S30" i="35"/>
  <c r="W28" i="35"/>
  <c r="U28" i="35"/>
  <c r="S28" i="35"/>
  <c r="AC9" i="35"/>
  <c r="J26" i="35"/>
  <c r="F26" i="35"/>
  <c r="H26" i="35"/>
  <c r="S18" i="35"/>
  <c r="AC24" i="35"/>
  <c r="U20" i="35"/>
  <c r="W20" i="35"/>
  <c r="AC16" i="35"/>
  <c r="AC13" i="35"/>
  <c r="W13" i="35"/>
  <c r="AB11" i="35"/>
  <c r="H13" i="35"/>
  <c r="AC12" i="35"/>
  <c r="AA13" i="35"/>
  <c r="AB10" i="35"/>
  <c r="AC10" i="35"/>
  <c r="S10" i="35"/>
  <c r="S9" i="35"/>
  <c r="D1" i="46"/>
  <c r="E298" i="3"/>
  <c r="E42" i="3"/>
  <c r="E19" i="3"/>
  <c r="E156" i="3"/>
  <c r="E61" i="3"/>
  <c r="E370" i="3"/>
  <c r="E380" i="3"/>
  <c r="E220" i="3"/>
  <c r="E91" i="3"/>
  <c r="E358" i="3"/>
  <c r="E86" i="3"/>
  <c r="E138" i="3"/>
  <c r="E26" i="3"/>
  <c r="E417" i="3"/>
  <c r="E461" i="3"/>
  <c r="E489" i="3"/>
  <c r="E454" i="3"/>
  <c r="E108" i="3"/>
  <c r="E82" i="3"/>
  <c r="I6" i="3"/>
  <c r="E384" i="3"/>
  <c r="E551" i="3"/>
  <c r="E79" i="3"/>
  <c r="E528" i="3"/>
  <c r="E514" i="3"/>
  <c r="E191" i="3"/>
  <c r="E190" i="3"/>
  <c r="E570" i="3"/>
  <c r="E557" i="3"/>
  <c r="E562" i="3"/>
  <c r="E229" i="3"/>
  <c r="E424" i="3"/>
  <c r="E459" i="3"/>
  <c r="E544" i="3"/>
  <c r="E494" i="3"/>
  <c r="E159" i="3"/>
  <c r="E45" i="3"/>
  <c r="E508" i="3"/>
  <c r="E419" i="3"/>
  <c r="E393" i="3"/>
  <c r="E533" i="3"/>
  <c r="E333" i="3"/>
  <c r="E487" i="3"/>
  <c r="E95" i="3"/>
  <c r="AG6" i="3"/>
  <c r="E110" i="3"/>
  <c r="E147" i="3"/>
  <c r="E155" i="3"/>
  <c r="E496" i="3"/>
  <c r="E277" i="3"/>
  <c r="E74" i="3"/>
  <c r="E467" i="3"/>
  <c r="E490" i="3"/>
  <c r="E262" i="3"/>
  <c r="E186" i="3"/>
  <c r="E114" i="3"/>
  <c r="E341" i="3"/>
  <c r="E340" i="3"/>
  <c r="E315" i="3"/>
  <c r="E183" i="3"/>
  <c r="E29" i="3"/>
  <c r="E96" i="3"/>
  <c r="L6" i="3"/>
  <c r="E213" i="3"/>
  <c r="E124" i="3"/>
  <c r="E18" i="3"/>
  <c r="E267" i="3"/>
  <c r="E314" i="3"/>
  <c r="E372" i="3"/>
  <c r="E127" i="3"/>
  <c r="E269" i="3"/>
  <c r="E306" i="3"/>
  <c r="E434" i="3"/>
  <c r="E195" i="3"/>
  <c r="E421" i="3"/>
  <c r="E564" i="3"/>
  <c r="E511" i="3"/>
  <c r="E167" i="3"/>
  <c r="E35" i="3"/>
  <c r="E16" i="3"/>
  <c r="E128" i="3"/>
  <c r="E308" i="3"/>
  <c r="E203" i="3"/>
  <c r="E99" i="3"/>
  <c r="E388" i="3"/>
  <c r="E321" i="3"/>
  <c r="E359" i="3"/>
  <c r="E439" i="3"/>
  <c r="E135" i="3"/>
  <c r="E20" i="3"/>
  <c r="E346" i="3"/>
  <c r="E519" i="3"/>
  <c r="E542" i="3"/>
  <c r="E567" i="3"/>
  <c r="E330" i="3"/>
  <c r="E335" i="3"/>
  <c r="E495" i="3"/>
  <c r="E354" i="3"/>
  <c r="E474" i="3"/>
  <c r="E50" i="3"/>
  <c r="K6" i="3"/>
  <c r="E554" i="3"/>
  <c r="E76" i="3"/>
  <c r="AI6" i="3"/>
  <c r="E58" i="3"/>
  <c r="E243" i="3"/>
  <c r="E255" i="3"/>
  <c r="E363" i="3"/>
  <c r="E435" i="3"/>
  <c r="Z6" i="3"/>
  <c r="E349" i="3"/>
  <c r="E93" i="3"/>
  <c r="E316" i="3"/>
  <c r="AB6" i="3"/>
  <c r="E312" i="3"/>
  <c r="E524" i="3"/>
  <c r="E271" i="3"/>
  <c r="E453" i="3"/>
  <c r="E275" i="3"/>
  <c r="E164" i="3"/>
  <c r="E68" i="3"/>
  <c r="E352" i="3"/>
  <c r="E181" i="3"/>
  <c r="E286" i="3"/>
  <c r="E502" i="3"/>
  <c r="E134" i="3"/>
  <c r="E400" i="3"/>
  <c r="E145" i="3"/>
  <c r="E67" i="3"/>
  <c r="E401" i="3"/>
  <c r="E98" i="3"/>
  <c r="E215" i="3"/>
  <c r="E475" i="3"/>
  <c r="E322" i="3"/>
  <c r="E512" i="3"/>
  <c r="E212" i="3"/>
  <c r="E493" i="3"/>
  <c r="E242" i="3"/>
  <c r="E288" i="3"/>
  <c r="E225" i="3"/>
  <c r="E263" i="3"/>
  <c r="E115" i="3"/>
  <c r="E509" i="3"/>
  <c r="E328" i="3"/>
  <c r="E518" i="3"/>
  <c r="E284" i="3"/>
  <c r="E150" i="3"/>
  <c r="E146" i="3"/>
  <c r="E391" i="3"/>
  <c r="E22" i="3"/>
  <c r="E252" i="3"/>
  <c r="E329" i="3"/>
  <c r="E501" i="3"/>
  <c r="E498" i="3"/>
  <c r="E246" i="3"/>
  <c r="E87" i="3"/>
  <c r="E25" i="3"/>
  <c r="E104" i="3"/>
  <c r="E57" i="3"/>
  <c r="E231" i="3"/>
  <c r="E523" i="3"/>
  <c r="E515" i="3"/>
  <c r="E182" i="3"/>
  <c r="E81" i="3"/>
  <c r="E386" i="3"/>
  <c r="E276" i="3"/>
  <c r="E469" i="3"/>
  <c r="AK6" i="3"/>
  <c r="E409" i="3"/>
  <c r="E132" i="3"/>
  <c r="E377" i="3"/>
  <c r="E310" i="3"/>
  <c r="E338" i="3"/>
  <c r="E320" i="3"/>
  <c r="E66" i="3"/>
  <c r="E101" i="3"/>
  <c r="E266" i="3"/>
  <c r="E117" i="3"/>
  <c r="E476" i="3"/>
  <c r="E541" i="3"/>
  <c r="E254" i="3"/>
  <c r="E350" i="3"/>
  <c r="E323" i="3"/>
  <c r="E361" i="3"/>
  <c r="E385" i="3"/>
  <c r="E180" i="3"/>
  <c r="E188" i="3"/>
  <c r="E162" i="3"/>
  <c r="V6" i="3"/>
  <c r="E543" i="3"/>
  <c r="E111" i="3"/>
  <c r="E129" i="3"/>
  <c r="E520" i="3"/>
  <c r="E548" i="3"/>
  <c r="E311" i="3"/>
  <c r="E470" i="3"/>
  <c r="E55" i="3"/>
  <c r="E206" i="3"/>
  <c r="AO6" i="3"/>
  <c r="E13" i="3"/>
  <c r="E318" i="3"/>
  <c r="E17" i="3"/>
  <c r="S6" i="3"/>
  <c r="E130" i="3"/>
  <c r="E371" i="3"/>
  <c r="E366" i="3"/>
  <c r="E344" i="3"/>
  <c r="E531" i="3"/>
  <c r="E171" i="3"/>
  <c r="E236" i="3"/>
  <c r="E353" i="3"/>
  <c r="E525" i="3"/>
  <c r="E176" i="3"/>
  <c r="E433" i="3"/>
  <c r="E121" i="3"/>
  <c r="E526" i="3"/>
  <c r="E43" i="3"/>
  <c r="E107" i="3"/>
  <c r="E507" i="3"/>
  <c r="E174" i="3"/>
  <c r="E561" i="3"/>
  <c r="E187" i="3"/>
  <c r="E218" i="3"/>
  <c r="E473" i="3"/>
  <c r="E189" i="3"/>
  <c r="E303" i="3"/>
  <c r="E39" i="3"/>
  <c r="E172" i="3"/>
  <c r="E479" i="3"/>
  <c r="E154" i="3"/>
  <c r="E369" i="3"/>
  <c r="E416" i="3"/>
  <c r="AQ6" i="3"/>
  <c r="E505" i="3"/>
  <c r="E133" i="3"/>
  <c r="E120" i="3"/>
  <c r="E287" i="3"/>
  <c r="E379" i="3"/>
  <c r="E530" i="3"/>
  <c r="E538" i="3"/>
  <c r="E403" i="3"/>
  <c r="E217" i="3"/>
  <c r="E177" i="3"/>
  <c r="E307" i="3"/>
  <c r="E90" i="3"/>
  <c r="E210" i="3"/>
  <c r="E106" i="3"/>
  <c r="E169" i="3"/>
  <c r="E226" i="3"/>
  <c r="E163" i="3"/>
  <c r="E351" i="3"/>
  <c r="AL6" i="3"/>
  <c r="E368" i="3"/>
  <c r="E510" i="3"/>
  <c r="E504" i="3"/>
  <c r="E406" i="3"/>
  <c r="E244" i="3"/>
  <c r="E137" i="3"/>
  <c r="E301" i="3"/>
  <c r="E484" i="3"/>
  <c r="E356" i="3"/>
  <c r="M6" i="3"/>
  <c r="E69" i="3"/>
  <c r="E152" i="3"/>
  <c r="E46" i="3"/>
  <c r="E457" i="3"/>
  <c r="X6" i="3"/>
  <c r="AD6" i="3"/>
  <c r="E327" i="3"/>
  <c r="E200" i="3"/>
  <c r="E389" i="3"/>
  <c r="E143" i="3"/>
  <c r="E283" i="3"/>
  <c r="E253" i="3"/>
  <c r="E442" i="3"/>
  <c r="E422" i="3"/>
  <c r="E560" i="3"/>
  <c r="E233" i="3"/>
  <c r="E102" i="3"/>
  <c r="E116" i="3"/>
  <c r="E486" i="3"/>
  <c r="E480" i="3"/>
  <c r="E347" i="3"/>
  <c r="E448" i="3"/>
  <c r="E540" i="3"/>
  <c r="E285" i="3"/>
  <c r="E123" i="3"/>
  <c r="E234" i="3"/>
  <c r="E300" i="3"/>
  <c r="E256" i="3"/>
  <c r="E491" i="3"/>
  <c r="E319" i="3"/>
  <c r="E456" i="3"/>
  <c r="E569" i="3"/>
  <c r="AJ6" i="3"/>
  <c r="E546" i="3"/>
  <c r="E15" i="3"/>
  <c r="E251" i="3"/>
  <c r="E56" i="3"/>
  <c r="E122" i="3"/>
  <c r="E208" i="3"/>
  <c r="E485" i="3"/>
  <c r="E483" i="3"/>
  <c r="E532" i="3"/>
  <c r="E521" i="3"/>
  <c r="E49" i="3"/>
  <c r="E199" i="3"/>
  <c r="E47" i="3"/>
  <c r="W6" i="3"/>
  <c r="E37" i="3"/>
  <c r="E261" i="3"/>
  <c r="E402" i="3"/>
  <c r="E258" i="3"/>
  <c r="E465" i="3"/>
  <c r="E264" i="3"/>
  <c r="E309" i="3"/>
  <c r="E477" i="3"/>
  <c r="E197" i="3"/>
  <c r="E224" i="3"/>
  <c r="E239" i="3"/>
  <c r="E529" i="3"/>
  <c r="E24" i="3"/>
  <c r="E228" i="3"/>
  <c r="E324" i="3"/>
  <c r="E334" i="3"/>
  <c r="E325" i="3"/>
  <c r="E396" i="3"/>
  <c r="E216" i="3"/>
  <c r="E392" i="3"/>
  <c r="E373" i="3"/>
  <c r="E360" i="3"/>
  <c r="T6" i="3"/>
  <c r="E144" i="3"/>
  <c r="E219" i="3"/>
  <c r="E506" i="3"/>
  <c r="E571" i="3"/>
  <c r="E497" i="3"/>
  <c r="E566" i="3"/>
  <c r="E553" i="3"/>
  <c r="E273" i="3"/>
  <c r="E563" i="3"/>
  <c r="E112" i="3"/>
  <c r="E268" i="3"/>
  <c r="E175" i="3"/>
  <c r="E565" i="3"/>
  <c r="E503" i="3"/>
  <c r="E192" i="3"/>
  <c r="E348" i="3"/>
  <c r="E394" i="3"/>
  <c r="E282" i="3"/>
  <c r="E375" i="3"/>
  <c r="E83" i="3"/>
  <c r="E222" i="3"/>
  <c r="E430" i="3"/>
  <c r="E77" i="3"/>
  <c r="E552" i="3"/>
  <c r="E420" i="3"/>
  <c r="E279" i="3"/>
  <c r="E105" i="3"/>
  <c r="E235" i="3"/>
  <c r="E458" i="3"/>
  <c r="E355" i="3"/>
  <c r="E558" i="3"/>
  <c r="E436" i="3"/>
  <c r="E432" i="3"/>
  <c r="E339" i="3"/>
  <c r="E118" i="3"/>
  <c r="E378" i="3"/>
  <c r="E342" i="3"/>
  <c r="E572" i="3"/>
  <c r="E227" i="3"/>
  <c r="E71" i="3"/>
  <c r="E240" i="3"/>
  <c r="E326" i="3"/>
  <c r="E413" i="3"/>
  <c r="E446" i="3"/>
  <c r="E437" i="3"/>
  <c r="E31" i="3"/>
  <c r="E299" i="3"/>
  <c r="E62" i="3"/>
  <c r="E427" i="3"/>
  <c r="E423" i="3"/>
  <c r="E63" i="3"/>
  <c r="E293" i="3"/>
  <c r="E272" i="3"/>
  <c r="E429" i="3"/>
  <c r="E214" i="3"/>
  <c r="E88" i="3"/>
  <c r="E517" i="3"/>
  <c r="E160" i="3"/>
  <c r="E302" i="3"/>
  <c r="E555" i="3"/>
  <c r="E499" i="3"/>
  <c r="E173" i="3"/>
  <c r="E260" i="3"/>
  <c r="E153" i="3"/>
  <c r="E14" i="3"/>
  <c r="E364" i="3"/>
  <c r="E522" i="3"/>
  <c r="E516" i="3"/>
  <c r="E488" i="3"/>
  <c r="E382" i="3"/>
  <c r="E481" i="3"/>
  <c r="E241" i="3"/>
  <c r="E221" i="3"/>
  <c r="AA6" i="3"/>
  <c r="E103" i="3"/>
  <c r="E230" i="3"/>
  <c r="E559" i="3"/>
  <c r="E40" i="3"/>
  <c r="AF6" i="3"/>
  <c r="E290" i="3"/>
  <c r="E281" i="3"/>
  <c r="E198" i="3"/>
  <c r="E51" i="3"/>
  <c r="E466" i="3"/>
  <c r="Y6" i="3"/>
  <c r="E211" i="3"/>
  <c r="E126" i="3"/>
  <c r="E73" i="3"/>
  <c r="E305" i="3"/>
  <c r="U6" i="3"/>
  <c r="E451" i="3"/>
  <c r="E52" i="3"/>
  <c r="E245" i="3"/>
  <c r="E539" i="3"/>
  <c r="E568" i="3"/>
  <c r="E232" i="3"/>
  <c r="E482" i="3"/>
  <c r="E462" i="3"/>
  <c r="E452" i="3"/>
  <c r="E472" i="3"/>
  <c r="E381" i="3"/>
  <c r="E259" i="3"/>
  <c r="E196" i="3"/>
  <c r="E449" i="3"/>
  <c r="E207" i="3"/>
  <c r="E204" i="3"/>
  <c r="O6" i="3"/>
  <c r="E166" i="3"/>
  <c r="E257" i="3"/>
  <c r="E425" i="3"/>
  <c r="E113" i="3"/>
  <c r="E398" i="3"/>
  <c r="E184" i="3"/>
  <c r="E397" i="3"/>
  <c r="E54" i="3"/>
  <c r="E94" i="3"/>
  <c r="E535" i="3"/>
  <c r="E362" i="3"/>
  <c r="E331" i="3"/>
  <c r="E440" i="3"/>
  <c r="E72" i="3"/>
  <c r="E345" i="3"/>
  <c r="E513" i="3"/>
  <c r="E65" i="3"/>
  <c r="AR6" i="3"/>
  <c r="E336" i="3"/>
  <c r="E248" i="3"/>
  <c r="E365" i="3"/>
  <c r="E527" i="3"/>
  <c r="E291" i="3"/>
  <c r="E556" i="3"/>
  <c r="E445" i="3"/>
  <c r="E139" i="3"/>
  <c r="E332" i="3"/>
  <c r="E85" i="3"/>
  <c r="E136" i="3"/>
  <c r="N6" i="3"/>
  <c r="E545" i="3"/>
  <c r="E536" i="3"/>
  <c r="E537" i="3"/>
  <c r="E278" i="3"/>
  <c r="H70" i="46"/>
  <c r="H58" i="46"/>
  <c r="M9" i="46"/>
  <c r="N4" i="46"/>
  <c r="N10" i="46"/>
  <c r="N3" i="46"/>
  <c r="M7" i="46"/>
  <c r="N7" i="46"/>
  <c r="N5" i="46"/>
  <c r="M10" i="46"/>
  <c r="M1" i="46"/>
  <c r="H8" i="48"/>
  <c r="H16" i="48"/>
  <c r="H7" i="48"/>
  <c r="H12" i="48"/>
  <c r="M43" i="9"/>
  <c r="D18" i="9"/>
  <c r="M44" i="9" s="1"/>
  <c r="S44" i="21"/>
  <c r="AB44" i="21"/>
  <c r="S45" i="21"/>
  <c r="S46" i="21"/>
  <c r="AC23" i="21"/>
  <c r="U23" i="21"/>
  <c r="H42" i="21"/>
  <c r="AB42" i="21" s="1"/>
  <c r="F42" i="21"/>
  <c r="AA42" i="21" s="1"/>
  <c r="G123" i="21"/>
  <c r="H123" i="21" s="1"/>
  <c r="I123" i="21" s="1"/>
  <c r="J123" i="21" s="1"/>
  <c r="K123" i="21" s="1"/>
  <c r="L123" i="21" s="1"/>
  <c r="M123" i="21" s="1"/>
  <c r="J42" i="21"/>
  <c r="AC42" i="21" s="1"/>
  <c r="J39" i="21"/>
  <c r="F39" i="21"/>
  <c r="AA39" i="21" s="1"/>
  <c r="H39" i="21"/>
  <c r="AB39" i="21" s="1"/>
  <c r="H113" i="21"/>
  <c r="J37" i="21"/>
  <c r="H37" i="21"/>
  <c r="F37" i="21"/>
  <c r="F101" i="21"/>
  <c r="G101" i="21" s="1"/>
  <c r="F32" i="21"/>
  <c r="H32" i="21"/>
  <c r="U32" i="21" s="1"/>
  <c r="G81" i="21"/>
  <c r="H19" i="21"/>
  <c r="AB19" i="21" s="1"/>
  <c r="J19" i="21"/>
  <c r="F19" i="21"/>
  <c r="AA19" i="21" s="1"/>
  <c r="F17" i="21"/>
  <c r="S17" i="21" s="1"/>
  <c r="J17" i="21"/>
  <c r="G79" i="21"/>
  <c r="H17" i="21"/>
  <c r="AB17" i="21" s="1"/>
  <c r="J15" i="21"/>
  <c r="F15" i="21"/>
  <c r="S15" i="21" s="1"/>
  <c r="G77" i="21"/>
  <c r="H15" i="21"/>
  <c r="AC40" i="21"/>
  <c r="AA43" i="21"/>
  <c r="U40" i="21"/>
  <c r="AA40" i="21"/>
  <c r="AC38" i="21"/>
  <c r="AB32" i="21"/>
  <c r="U42" i="21"/>
  <c r="S42" i="21"/>
  <c r="AA38" i="21"/>
  <c r="U38" i="21"/>
  <c r="AB36" i="21"/>
  <c r="S35" i="21"/>
  <c r="U35" i="21"/>
  <c r="S34" i="21"/>
  <c r="S21" i="21"/>
  <c r="AB27" i="21"/>
  <c r="U27" i="21"/>
  <c r="F27" i="21"/>
  <c r="J27" i="21"/>
  <c r="AA15" i="21"/>
  <c r="AB14" i="21"/>
  <c r="AB13" i="21"/>
  <c r="AB10" i="21"/>
  <c r="W9" i="21"/>
  <c r="U9" i="21"/>
  <c r="G3" i="46"/>
  <c r="F101" i="46" s="1"/>
  <c r="F106" i="46" s="1"/>
  <c r="C13" i="39"/>
  <c r="H44" i="39"/>
  <c r="AB44" i="39" s="1"/>
  <c r="F44" i="39"/>
  <c r="S44" i="39" s="1"/>
  <c r="H43" i="39"/>
  <c r="AB43" i="39" s="1"/>
  <c r="J43" i="39"/>
  <c r="AC43" i="39" s="1"/>
  <c r="F43" i="39"/>
  <c r="AA43" i="39" s="1"/>
  <c r="H126" i="39"/>
  <c r="I126" i="39" s="1"/>
  <c r="J126" i="39" s="1"/>
  <c r="K126" i="39" s="1"/>
  <c r="L126" i="39" s="1"/>
  <c r="M126" i="39" s="1"/>
  <c r="F27" i="39"/>
  <c r="S27" i="39" s="1"/>
  <c r="F101" i="39"/>
  <c r="G101" i="39" s="1"/>
  <c r="J27" i="39"/>
  <c r="AC27" i="39" s="1"/>
  <c r="J17" i="39"/>
  <c r="W17" i="39" s="1"/>
  <c r="F91" i="39"/>
  <c r="AB37" i="39"/>
  <c r="AB33" i="39"/>
  <c r="AB21" i="39"/>
  <c r="U19" i="39"/>
  <c r="AB39" i="39"/>
  <c r="AC31" i="39"/>
  <c r="S31" i="39"/>
  <c r="AC29" i="39"/>
  <c r="U29" i="39"/>
  <c r="AA29" i="39"/>
  <c r="AA27" i="39"/>
  <c r="U27" i="39"/>
  <c r="AA25" i="39"/>
  <c r="AB25" i="39"/>
  <c r="AC25" i="39"/>
  <c r="AC23" i="39"/>
  <c r="AB23" i="39"/>
  <c r="S23" i="39"/>
  <c r="W11" i="39"/>
  <c r="S10" i="39"/>
  <c r="AC44" i="39"/>
  <c r="U43" i="39"/>
  <c r="W43" i="39"/>
  <c r="W41" i="39"/>
  <c r="AB41" i="39"/>
  <c r="S41" i="39"/>
  <c r="AB34" i="39"/>
  <c r="S34" i="39"/>
  <c r="W34" i="39"/>
  <c r="U45" i="39"/>
  <c r="AB45" i="39"/>
  <c r="U46" i="39"/>
  <c r="AB46" i="39"/>
  <c r="U47" i="39"/>
  <c r="AC47" i="39"/>
  <c r="F45" i="39"/>
  <c r="F46" i="39"/>
  <c r="J45" i="39"/>
  <c r="J46" i="39"/>
  <c r="U40" i="39"/>
  <c r="S40" i="39"/>
  <c r="AA39" i="39"/>
  <c r="S39" i="39"/>
  <c r="U36" i="39"/>
  <c r="U38" i="39"/>
  <c r="AC38" i="39"/>
  <c r="AA19" i="39"/>
  <c r="W21" i="39"/>
  <c r="W19" i="39"/>
  <c r="S21" i="39"/>
  <c r="S16" i="39"/>
  <c r="G7" i="1"/>
  <c r="G41" i="46"/>
  <c r="G21" i="43"/>
  <c r="G27" i="12"/>
  <c r="D24" i="44"/>
  <c r="G22" i="43"/>
  <c r="F50" i="69"/>
  <c r="L59" i="69"/>
  <c r="L58" i="69"/>
  <c r="F49" i="69"/>
  <c r="M7" i="69"/>
  <c r="J6" i="69" s="1"/>
  <c r="J18" i="69" s="1"/>
  <c r="F64" i="69"/>
  <c r="C6" i="69"/>
  <c r="F65" i="69"/>
  <c r="F67" i="69"/>
  <c r="F63" i="69"/>
  <c r="C27" i="69"/>
  <c r="Q72" i="69"/>
  <c r="L57" i="69"/>
  <c r="L60" i="69"/>
  <c r="I54" i="69"/>
  <c r="J53" i="69"/>
  <c r="L56" i="69"/>
  <c r="J59" i="69"/>
  <c r="J57" i="69"/>
  <c r="J55" i="69" s="1"/>
  <c r="J58" i="69" s="1"/>
  <c r="Q51" i="69" s="1"/>
  <c r="J60" i="69"/>
  <c r="Q49" i="69" s="1"/>
  <c r="BL13" i="3"/>
  <c r="AZ13" i="3" s="1"/>
  <c r="AZ5" i="3" s="1"/>
  <c r="E29" i="6"/>
  <c r="K15" i="1" s="1"/>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E296" i="3"/>
  <c r="E158" i="3"/>
  <c r="E390" i="3"/>
  <c r="E337" i="3"/>
  <c r="E78" i="3"/>
  <c r="AM6" i="3"/>
  <c r="E194" i="3"/>
  <c r="E265" i="3"/>
  <c r="E443" i="3"/>
  <c r="E23" i="3"/>
  <c r="E8" i="6"/>
  <c r="E53" i="40" s="1"/>
  <c r="E20" i="6"/>
  <c r="D3" i="21" s="1"/>
  <c r="E19" i="6"/>
  <c r="G27" i="6"/>
  <c r="A30" i="64"/>
  <c r="A30" i="51"/>
  <c r="B22" i="63" s="1"/>
  <c r="P75" i="15"/>
  <c r="E8" i="46"/>
  <c r="E10" i="46"/>
  <c r="E11" i="46"/>
  <c r="E9" i="46"/>
  <c r="H49" i="46"/>
  <c r="H51" i="46"/>
  <c r="H50" i="46"/>
  <c r="H55" i="46"/>
  <c r="H52" i="46"/>
  <c r="H53" i="46"/>
  <c r="H48" i="46"/>
  <c r="H54" i="46"/>
  <c r="H47" i="46"/>
  <c r="G17" i="46"/>
  <c r="C16" i="46" s="1"/>
  <c r="D5" i="46" s="1"/>
  <c r="B54" i="46"/>
  <c r="M18" i="15"/>
  <c r="F31" i="43"/>
  <c r="D86" i="9"/>
  <c r="F29" i="12"/>
  <c r="F71" i="9"/>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D21" i="12"/>
  <c r="C21" i="12" s="1"/>
  <c r="O9" i="1"/>
  <c r="P9" i="1" s="1"/>
  <c r="O11" i="1"/>
  <c r="P11" i="1" s="1"/>
  <c r="O10" i="1"/>
  <c r="P10" i="1" s="1"/>
  <c r="E14" i="6"/>
  <c r="E13" i="6"/>
  <c r="E10" i="6"/>
  <c r="E15" i="6"/>
  <c r="E12" i="6"/>
  <c r="E11" i="6"/>
  <c r="O13" i="1"/>
  <c r="P13" i="1" s="1"/>
  <c r="G30" i="6"/>
  <c r="G31" i="6" s="1"/>
  <c r="E28" i="6"/>
  <c r="O12" i="1"/>
  <c r="P12" i="1" s="1"/>
  <c r="A18" i="64"/>
  <c r="B74" i="63" s="1"/>
  <c r="C53" i="10"/>
  <c r="A25" i="64" s="1"/>
  <c r="T41" i="4"/>
  <c r="A17" i="51" s="1"/>
  <c r="B13" i="63" s="1"/>
  <c r="L5" i="54"/>
  <c r="B39" i="63" s="1"/>
  <c r="K5" i="54"/>
  <c r="A17" i="64"/>
  <c r="A18" i="51"/>
  <c r="B14" i="63" s="1"/>
  <c r="A11" i="55"/>
  <c r="B62" i="63" s="1"/>
  <c r="N16" i="4"/>
  <c r="G8" i="1"/>
  <c r="G10" i="1"/>
  <c r="L16" i="4"/>
  <c r="K17" i="4"/>
  <c r="A22" i="51" s="1"/>
  <c r="B16" i="63" s="1"/>
  <c r="K76" i="9"/>
  <c r="D58" i="33"/>
  <c r="E58" i="33" s="1"/>
  <c r="F58" i="33" s="1"/>
  <c r="G58" i="33" s="1"/>
  <c r="H58" i="33" s="1"/>
  <c r="I58" i="33" s="1"/>
  <c r="J58" i="33" s="1"/>
  <c r="K58" i="33" s="1"/>
  <c r="L58" i="33" s="1"/>
  <c r="M58" i="33" s="1"/>
  <c r="N58" i="33" s="1"/>
  <c r="O58" i="33" s="1"/>
  <c r="F7" i="33"/>
  <c r="H7" i="33"/>
  <c r="C25" i="12"/>
  <c r="C31" i="43"/>
  <c r="C95" i="9"/>
  <c r="C92" i="9" s="1"/>
  <c r="C30" i="44"/>
  <c r="C27" i="43"/>
  <c r="C28" i="15"/>
  <c r="D58" i="21"/>
  <c r="E58" i="21" s="1"/>
  <c r="F58" i="21" s="1"/>
  <c r="G58" i="21" s="1"/>
  <c r="H58" i="21" s="1"/>
  <c r="I58" i="21" s="1"/>
  <c r="J58" i="21" s="1"/>
  <c r="K58" i="21" s="1"/>
  <c r="L58" i="21" s="1"/>
  <c r="M58" i="21" s="1"/>
  <c r="N58" i="21" s="1"/>
  <c r="O58" i="21" s="1"/>
  <c r="H7" i="21"/>
  <c r="D59" i="34"/>
  <c r="C7" i="35"/>
  <c r="C48" i="35" s="1"/>
  <c r="C7" i="36"/>
  <c r="C46" i="36" s="1"/>
  <c r="C7" i="37"/>
  <c r="C52" i="37" s="1"/>
  <c r="C9" i="39"/>
  <c r="C70" i="39" s="1"/>
  <c r="C9" i="40"/>
  <c r="C65" i="40" s="1"/>
  <c r="G12" i="1"/>
  <c r="D38" i="4"/>
  <c r="C39" i="4" s="1"/>
  <c r="G19" i="46"/>
  <c r="O19" i="46" s="1"/>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8" i="59"/>
  <c r="AA8" i="59"/>
  <c r="D8" i="59"/>
  <c r="Y8" i="59"/>
  <c r="Z8" i="59" s="1"/>
  <c r="P22" i="46"/>
  <c r="P24" i="46"/>
  <c r="B68" i="40" s="1"/>
  <c r="P23" i="46"/>
  <c r="P25" i="46"/>
  <c r="B73" i="39" s="1"/>
  <c r="P21" i="46"/>
  <c r="E20"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E2" i="65"/>
  <c r="E3" i="65"/>
  <c r="S39" i="21" l="1"/>
  <c r="U39" i="21"/>
  <c r="S19" i="21"/>
  <c r="AA16" i="35"/>
  <c r="AA17" i="21"/>
  <c r="AB29" i="35"/>
  <c r="U29" i="35"/>
  <c r="S29" i="35"/>
  <c r="AA29" i="35"/>
  <c r="AC29" i="35"/>
  <c r="W29" i="35"/>
  <c r="S20" i="35"/>
  <c r="AB16" i="35"/>
  <c r="W14" i="35"/>
  <c r="F14" i="35"/>
  <c r="G64" i="35"/>
  <c r="AB14" i="35"/>
  <c r="AB26" i="35"/>
  <c r="U26" i="35"/>
  <c r="AA26" i="35"/>
  <c r="S26" i="35"/>
  <c r="W26" i="35"/>
  <c r="AC26" i="35"/>
  <c r="AB13" i="35"/>
  <c r="U13" i="35"/>
  <c r="E101" i="46"/>
  <c r="E104" i="46" s="1"/>
  <c r="D101" i="46"/>
  <c r="D105" i="46" s="1"/>
  <c r="H101" i="46"/>
  <c r="H107" i="46" s="1"/>
  <c r="BL5" i="3"/>
  <c r="E3" i="6"/>
  <c r="D16" i="43" s="1"/>
  <c r="C16" i="43" s="1"/>
  <c r="AY6" i="3"/>
  <c r="BI6" i="3" s="1"/>
  <c r="Z11" i="46"/>
  <c r="Z13" i="46" s="1"/>
  <c r="AC6" i="3"/>
  <c r="H6" i="3"/>
  <c r="J22" i="46"/>
  <c r="K101" i="46"/>
  <c r="K109" i="46" s="1"/>
  <c r="M101" i="46"/>
  <c r="M107" i="46" s="1"/>
  <c r="C101" i="46"/>
  <c r="C109" i="46" s="1"/>
  <c r="AC11" i="46"/>
  <c r="AC13" i="46" s="1"/>
  <c r="N101" i="46"/>
  <c r="N106" i="46" s="1"/>
  <c r="AH11" i="46"/>
  <c r="AH13" i="46" s="1"/>
  <c r="J101" i="46"/>
  <c r="J106" i="46" s="1"/>
  <c r="AF11" i="46"/>
  <c r="AF13" i="46" s="1"/>
  <c r="I101" i="46"/>
  <c r="I103" i="46" s="1"/>
  <c r="Z7" i="46"/>
  <c r="AD11" i="46"/>
  <c r="AD13" i="46" s="1"/>
  <c r="AI11" i="46"/>
  <c r="AI13" i="46" s="1"/>
  <c r="F22" i="46"/>
  <c r="G101" i="46"/>
  <c r="G102" i="46" s="1"/>
  <c r="AE11" i="46"/>
  <c r="AE13" i="46" s="1"/>
  <c r="E22" i="46"/>
  <c r="AG11" i="46"/>
  <c r="AG13" i="46" s="1"/>
  <c r="H22" i="46"/>
  <c r="B113" i="46"/>
  <c r="B117" i="46" s="1"/>
  <c r="C117" i="46" s="1"/>
  <c r="Y11" i="46"/>
  <c r="Y13" i="46" s="1"/>
  <c r="AA11" i="46"/>
  <c r="AA13" i="46" s="1"/>
  <c r="N104" i="45"/>
  <c r="AJ11" i="46"/>
  <c r="AJ13" i="46" s="1"/>
  <c r="L101" i="46"/>
  <c r="L103" i="46" s="1"/>
  <c r="G22" i="46"/>
  <c r="AB11" i="46"/>
  <c r="AB13" i="46" s="1"/>
  <c r="C5" i="46"/>
  <c r="U19" i="21"/>
  <c r="W42" i="21"/>
  <c r="AC39" i="21"/>
  <c r="W39" i="21"/>
  <c r="S37" i="21"/>
  <c r="AA37" i="21"/>
  <c r="W37" i="21"/>
  <c r="AC37" i="21"/>
  <c r="AB37" i="21"/>
  <c r="U37" i="21"/>
  <c r="AA32" i="21"/>
  <c r="S32" i="21"/>
  <c r="H101" i="21"/>
  <c r="I101" i="21" s="1"/>
  <c r="J101" i="21" s="1"/>
  <c r="K101" i="21" s="1"/>
  <c r="L101" i="21" s="1"/>
  <c r="M101" i="21" s="1"/>
  <c r="J32" i="21"/>
  <c r="W19" i="21"/>
  <c r="AC19" i="21"/>
  <c r="AC17" i="21"/>
  <c r="W17" i="21"/>
  <c r="U17" i="21"/>
  <c r="AB15" i="21"/>
  <c r="U15" i="21"/>
  <c r="AC15" i="21"/>
  <c r="W15" i="21"/>
  <c r="AC27" i="21"/>
  <c r="W27" i="21"/>
  <c r="AA27" i="21"/>
  <c r="S27" i="21"/>
  <c r="J13" i="39"/>
  <c r="H13" i="39"/>
  <c r="F13" i="39"/>
  <c r="U44" i="39"/>
  <c r="AA44" i="39"/>
  <c r="S43" i="39"/>
  <c r="W27" i="39"/>
  <c r="AC17" i="39"/>
  <c r="G91" i="39"/>
  <c r="F17" i="39"/>
  <c r="H17" i="39"/>
  <c r="AA46" i="39"/>
  <c r="S46" i="39"/>
  <c r="AA45" i="39"/>
  <c r="S45" i="39"/>
  <c r="W46" i="39"/>
  <c r="AC46" i="39"/>
  <c r="AC45" i="39"/>
  <c r="W45" i="39"/>
  <c r="E32" i="6"/>
  <c r="L19" i="6" s="1"/>
  <c r="C32" i="69"/>
  <c r="C33" i="69"/>
  <c r="Q75" i="69"/>
  <c r="Q62" i="69"/>
  <c r="F1" i="69"/>
  <c r="Q53" i="69"/>
  <c r="Q58" i="69"/>
  <c r="Q67" i="69"/>
  <c r="Q61" i="69"/>
  <c r="Q74" i="69"/>
  <c r="C48" i="69"/>
  <c r="F102" i="46"/>
  <c r="F105" i="46"/>
  <c r="F107" i="46"/>
  <c r="D46" i="9"/>
  <c r="L38" i="9"/>
  <c r="B14" i="66" s="1"/>
  <c r="B1" i="66" s="1"/>
  <c r="E58" i="39"/>
  <c r="E6" i="6"/>
  <c r="D13" i="11" s="1"/>
  <c r="C13" i="11" s="1"/>
  <c r="D16" i="12"/>
  <c r="D19" i="12" s="1"/>
  <c r="C19" i="12" s="1"/>
  <c r="D45" i="9"/>
  <c r="F109" i="46"/>
  <c r="F103" i="46"/>
  <c r="F104" i="46"/>
  <c r="F27" i="6"/>
  <c r="N109" i="46"/>
  <c r="E102" i="46"/>
  <c r="C105" i="46"/>
  <c r="H105" i="46"/>
  <c r="G118" i="46"/>
  <c r="H118" i="46" s="1"/>
  <c r="N107" i="46"/>
  <c r="C104" i="46"/>
  <c r="H103" i="46"/>
  <c r="C9" i="12"/>
  <c r="K6" i="1"/>
  <c r="C103" i="46"/>
  <c r="E103" i="46"/>
  <c r="C106" i="46"/>
  <c r="H104" i="46"/>
  <c r="D9" i="12"/>
  <c r="K7" i="1"/>
  <c r="M11" i="69"/>
  <c r="J10" i="69" s="1"/>
  <c r="J5" i="69" s="1"/>
  <c r="F11" i="69"/>
  <c r="D107" i="46"/>
  <c r="D103" i="46"/>
  <c r="H102" i="46"/>
  <c r="H106" i="46"/>
  <c r="H109" i="46"/>
  <c r="D106" i="46"/>
  <c r="D102" i="46"/>
  <c r="D109" i="46"/>
  <c r="E105" i="46"/>
  <c r="D116" i="46"/>
  <c r="E116" i="46" s="1"/>
  <c r="F116" i="46" s="1"/>
  <c r="G116" i="46" s="1"/>
  <c r="H116" i="46" s="1"/>
  <c r="D115" i="46"/>
  <c r="E115" i="46" s="1"/>
  <c r="F115" i="46" s="1"/>
  <c r="G115" i="46" s="1"/>
  <c r="H115" i="46" s="1"/>
  <c r="E109" i="46"/>
  <c r="E107" i="46"/>
  <c r="D118" i="46"/>
  <c r="E118" i="46" s="1"/>
  <c r="F118" i="46" s="1"/>
  <c r="D104" i="46"/>
  <c r="N105" i="46"/>
  <c r="I116" i="46"/>
  <c r="J116" i="46" s="1"/>
  <c r="K116" i="46" s="1"/>
  <c r="L116" i="46" s="1"/>
  <c r="M116" i="46" s="1"/>
  <c r="I115" i="46"/>
  <c r="J115" i="46" s="1"/>
  <c r="K115" i="46" s="1"/>
  <c r="L115" i="46" s="1"/>
  <c r="M115" i="46" s="1"/>
  <c r="B116" i="46"/>
  <c r="C116" i="46" s="1"/>
  <c r="D3" i="6"/>
  <c r="D12" i="6" s="1"/>
  <c r="AY486" i="3"/>
  <c r="AY82" i="3"/>
  <c r="AY80" i="3"/>
  <c r="AY67" i="3"/>
  <c r="AY41" i="3"/>
  <c r="AY58" i="3"/>
  <c r="AY159" i="3"/>
  <c r="AY128" i="3"/>
  <c r="AY179" i="3"/>
  <c r="AY105" i="3"/>
  <c r="AY504" i="3"/>
  <c r="AY100" i="3"/>
  <c r="AY83" i="3"/>
  <c r="AY182" i="3"/>
  <c r="AY126" i="3"/>
  <c r="AY31" i="3"/>
  <c r="AY175" i="3"/>
  <c r="AY118" i="3"/>
  <c r="AY277" i="3"/>
  <c r="AY234" i="3"/>
  <c r="AY209" i="3"/>
  <c r="AY317" i="3"/>
  <c r="AY467" i="3"/>
  <c r="AY416" i="3"/>
  <c r="AY425" i="3"/>
  <c r="AY402" i="3"/>
  <c r="AY479" i="3"/>
  <c r="AY181" i="3"/>
  <c r="AY139" i="3"/>
  <c r="AY250" i="3"/>
  <c r="AY286" i="3"/>
  <c r="AY343" i="3"/>
  <c r="AY364" i="3"/>
  <c r="AY560" i="3"/>
  <c r="AY70" i="3"/>
  <c r="AY141" i="3"/>
  <c r="AY169" i="3"/>
  <c r="AY265" i="3"/>
  <c r="AY238" i="3"/>
  <c r="AY310" i="3"/>
  <c r="AY350" i="3"/>
  <c r="AY459" i="3"/>
  <c r="AY72" i="3"/>
  <c r="AY50" i="3"/>
  <c r="AY115" i="3"/>
  <c r="AY226" i="3"/>
  <c r="AY346" i="3"/>
  <c r="AY435" i="3"/>
  <c r="AY30" i="3"/>
  <c r="AY161" i="3"/>
  <c r="AY230" i="3"/>
  <c r="AY340" i="3"/>
  <c r="AY101" i="3"/>
  <c r="AY132" i="3"/>
  <c r="AY272" i="3"/>
  <c r="AY305" i="3"/>
  <c r="AY420" i="3"/>
  <c r="AY405" i="3"/>
  <c r="AY429" i="3"/>
  <c r="AY188" i="3"/>
  <c r="AY442" i="3"/>
  <c r="AY549" i="3"/>
  <c r="AY88" i="3"/>
  <c r="AY26" i="3"/>
  <c r="AY529" i="3"/>
  <c r="AY104" i="3"/>
  <c r="AY53" i="3"/>
  <c r="AY74" i="3"/>
  <c r="AY98" i="3"/>
  <c r="AY217" i="3"/>
  <c r="AY383" i="3"/>
  <c r="AY361" i="3"/>
  <c r="AY427" i="3"/>
  <c r="AY422" i="3"/>
  <c r="AY170" i="3"/>
  <c r="AY146" i="3"/>
  <c r="AY476" i="3"/>
  <c r="AY39" i="3"/>
  <c r="AY116" i="3"/>
  <c r="AY258" i="3"/>
  <c r="AY366" i="3"/>
  <c r="AY315" i="3"/>
  <c r="AY548" i="3"/>
  <c r="AY464" i="3"/>
  <c r="AY81" i="3"/>
  <c r="AY295" i="3"/>
  <c r="AY342" i="3"/>
  <c r="AY194" i="3"/>
  <c r="AY279" i="3"/>
  <c r="AY438" i="3"/>
  <c r="AY336" i="3"/>
  <c r="AY201" i="3"/>
  <c r="AY253" i="3"/>
  <c r="AY543" i="3"/>
  <c r="AY352" i="3"/>
  <c r="AY330" i="3"/>
  <c r="AY35" i="3"/>
  <c r="AY124" i="3"/>
  <c r="AY449" i="3"/>
  <c r="AY525" i="3"/>
  <c r="AY13" i="3"/>
  <c r="AY21" i="3"/>
  <c r="AY191" i="3"/>
  <c r="AY92" i="3"/>
  <c r="AY293" i="3"/>
  <c r="AY275" i="3"/>
  <c r="AY386" i="3"/>
  <c r="AY556" i="3"/>
  <c r="AY411" i="3"/>
  <c r="AY414" i="3"/>
  <c r="AY187" i="3"/>
  <c r="AY271" i="3"/>
  <c r="AY304" i="3"/>
  <c r="AY445" i="3"/>
  <c r="AY38" i="3"/>
  <c r="AY200" i="3"/>
  <c r="AY227" i="3"/>
  <c r="AY335" i="3"/>
  <c r="AY111" i="3"/>
  <c r="AY120" i="3"/>
  <c r="AY224" i="3"/>
  <c r="AY424" i="3"/>
  <c r="AY85" i="3"/>
  <c r="AY266" i="3"/>
  <c r="AY369" i="3"/>
  <c r="AY229" i="3"/>
  <c r="AY14" i="3"/>
  <c r="AY430" i="3"/>
  <c r="AY378" i="3"/>
  <c r="AY314" i="3"/>
  <c r="AY193" i="3"/>
  <c r="AY320"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87" i="3"/>
  <c r="AY109" i="3"/>
  <c r="AY142" i="3"/>
  <c r="AY537" i="3"/>
  <c r="AY144" i="3"/>
  <c r="AY136" i="3"/>
  <c r="AY232" i="3"/>
  <c r="AY448" i="3"/>
  <c r="AY49" i="3"/>
  <c r="AY381" i="3"/>
  <c r="AY326" i="3"/>
  <c r="AY178" i="3"/>
  <c r="AY294" i="3"/>
  <c r="AY550" i="3"/>
  <c r="AY269" i="3"/>
  <c r="AY389" i="3"/>
  <c r="AY302" i="3"/>
  <c r="AY122" i="3"/>
  <c r="AY457" i="3"/>
  <c r="BC6"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97" i="3"/>
  <c r="AY198" i="3"/>
  <c r="AY77" i="3"/>
  <c r="AY73" i="3"/>
  <c r="AY57" i="3"/>
  <c r="AY262" i="3"/>
  <c r="AY349" i="3"/>
  <c r="AY397" i="3"/>
  <c r="AY149" i="3"/>
  <c r="AY379" i="3"/>
  <c r="AY463" i="3"/>
  <c r="AY135" i="3"/>
  <c r="AY372" i="3"/>
  <c r="AY62" i="3"/>
  <c r="AY376" i="3"/>
  <c r="AY155" i="3"/>
  <c r="AY450" i="3"/>
  <c r="AY307" i="3"/>
  <c r="AY412"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K14" i="1"/>
  <c r="E30" i="6"/>
  <c r="E58" i="40"/>
  <c r="E63" i="39"/>
  <c r="E62" i="40"/>
  <c r="E67" i="39"/>
  <c r="E16" i="6"/>
  <c r="E66" i="39"/>
  <c r="E61" i="40"/>
  <c r="E59" i="40"/>
  <c r="E64" i="39"/>
  <c r="E65" i="39"/>
  <c r="E60" i="40"/>
  <c r="A25" i="51"/>
  <c r="B18" i="63" s="1"/>
  <c r="B38" i="63"/>
  <c r="A3" i="55"/>
  <c r="B56" i="63" s="1"/>
  <c r="D70" i="39"/>
  <c r="C72" i="39"/>
  <c r="D46" i="36"/>
  <c r="E46" i="36" s="1"/>
  <c r="F46" i="36" s="1"/>
  <c r="G46" i="36" s="1"/>
  <c r="H46" i="36" s="1"/>
  <c r="I46" i="36" s="1"/>
  <c r="J46" i="36" s="1"/>
  <c r="K46" i="36" s="1"/>
  <c r="L46" i="36" s="1"/>
  <c r="M46" i="36" s="1"/>
  <c r="N46" i="36" s="1"/>
  <c r="O46" i="36" s="1"/>
  <c r="H7" i="36"/>
  <c r="J7" i="36"/>
  <c r="U7" i="21"/>
  <c r="AB7" i="21"/>
  <c r="T48" i="21" s="1"/>
  <c r="G48" i="21" s="1"/>
  <c r="F7" i="21"/>
  <c r="AB7" i="33"/>
  <c r="T48" i="33" s="1"/>
  <c r="G48" i="33" s="1"/>
  <c r="U7" i="33"/>
  <c r="J7" i="33"/>
  <c r="C67" i="40"/>
  <c r="D65" i="40"/>
  <c r="D52" i="37"/>
  <c r="E52" i="37" s="1"/>
  <c r="F52" i="37" s="1"/>
  <c r="G52" i="37" s="1"/>
  <c r="H52" i="37" s="1"/>
  <c r="I52" i="37" s="1"/>
  <c r="J52" i="37" s="1"/>
  <c r="K52" i="37" s="1"/>
  <c r="L52" i="37" s="1"/>
  <c r="M52" i="37" s="1"/>
  <c r="N52" i="37" s="1"/>
  <c r="O52" i="37" s="1"/>
  <c r="H7" i="37"/>
  <c r="D48" i="35"/>
  <c r="E48" i="35" s="1"/>
  <c r="F48" i="35" s="1"/>
  <c r="G48" i="35" s="1"/>
  <c r="H48" i="35" s="1"/>
  <c r="I48" i="35" s="1"/>
  <c r="J48" i="35" s="1"/>
  <c r="K48" i="35" s="1"/>
  <c r="L48" i="35" s="1"/>
  <c r="M48" i="35" s="1"/>
  <c r="N48" i="35" s="1"/>
  <c r="O48" i="35" s="1"/>
  <c r="J7" i="35"/>
  <c r="E59" i="34"/>
  <c r="J7" i="21"/>
  <c r="AA7" i="33"/>
  <c r="R48" i="33" s="1"/>
  <c r="S7" i="33"/>
  <c r="D6" i="59"/>
  <c r="C5" i="59"/>
  <c r="D5" i="59" s="1"/>
  <c r="M19" i="44"/>
  <c r="M20" i="46"/>
  <c r="C19" i="46"/>
  <c r="B40" i="1"/>
  <c r="F24" i="69" s="1"/>
  <c r="F17" i="11"/>
  <c r="C17" i="11" s="1"/>
  <c r="C19" i="11" s="1"/>
  <c r="Q62" i="15"/>
  <c r="Q75" i="15"/>
  <c r="M13" i="44"/>
  <c r="J12" i="44" s="1"/>
  <c r="F11" i="15"/>
  <c r="M11" i="15"/>
  <c r="J10" i="15" s="1"/>
  <c r="F13" i="44"/>
  <c r="C12" i="44" s="1"/>
  <c r="Q75" i="44"/>
  <c r="Q62" i="44"/>
  <c r="M28" i="46"/>
  <c r="G20" i="46" s="1"/>
  <c r="P28" i="46"/>
  <c r="O28" i="46"/>
  <c r="N28" i="46"/>
  <c r="F1" i="44"/>
  <c r="Q54" i="44"/>
  <c r="Q63" i="44"/>
  <c r="Q76" i="44"/>
  <c r="F1" i="15"/>
  <c r="Q53" i="15"/>
  <c r="Q61" i="15"/>
  <c r="Q74" i="15"/>
  <c r="AE7" i="1"/>
  <c r="AE6" i="1"/>
  <c r="AE9" i="1"/>
  <c r="M29" i="15"/>
  <c r="M29" i="69"/>
  <c r="F9" i="44"/>
  <c r="F43" i="15"/>
  <c r="F7" i="15"/>
  <c r="F43" i="69"/>
  <c r="M31" i="44"/>
  <c r="F46" i="44"/>
  <c r="AA14" i="35" l="1"/>
  <c r="S14" i="35"/>
  <c r="E106" i="46"/>
  <c r="G7" i="69"/>
  <c r="AY27" i="3"/>
  <c r="AY156" i="3"/>
  <c r="AY558" i="3"/>
  <c r="AY114" i="3"/>
  <c r="AY274" i="3"/>
  <c r="AY91" i="3"/>
  <c r="AY278" i="3"/>
  <c r="AY256" i="3"/>
  <c r="AY214" i="3"/>
  <c r="AY106" i="3"/>
  <c r="AY69" i="3"/>
  <c r="AY382" i="3"/>
  <c r="AY400" i="3"/>
  <c r="BK6" i="3"/>
  <c r="AY65" i="3"/>
  <c r="AY55" i="3"/>
  <c r="AY264" i="3"/>
  <c r="AY47" i="3"/>
  <c r="AY203" i="3"/>
  <c r="L105" i="46"/>
  <c r="AY16" i="3"/>
  <c r="AY168" i="3"/>
  <c r="AY324" i="3"/>
  <c r="AY291" i="3"/>
  <c r="AY129" i="3"/>
  <c r="AY555" i="3"/>
  <c r="AY542" i="3"/>
  <c r="AY241" i="3"/>
  <c r="AY348" i="3"/>
  <c r="AY398" i="3"/>
  <c r="AY202" i="3"/>
  <c r="AY384" i="3"/>
  <c r="AY45" i="3"/>
  <c r="AY95" i="3"/>
  <c r="AY37" i="3"/>
  <c r="I117" i="46"/>
  <c r="J117" i="46" s="1"/>
  <c r="K117" i="46" s="1"/>
  <c r="L117" i="46" s="1"/>
  <c r="M117" i="46" s="1"/>
  <c r="B118" i="46"/>
  <c r="C118" i="46" s="1"/>
  <c r="G103" i="46"/>
  <c r="I118" i="46"/>
  <c r="J118" i="46" s="1"/>
  <c r="K118" i="46" s="1"/>
  <c r="L118" i="46" s="1"/>
  <c r="M118" i="46" s="1"/>
  <c r="D28" i="6"/>
  <c r="C102" i="46"/>
  <c r="C107" i="46"/>
  <c r="C21" i="4"/>
  <c r="O5" i="54" s="1"/>
  <c r="B45" i="63" s="1"/>
  <c r="G107" i="46"/>
  <c r="G109" i="46"/>
  <c r="E6" i="3"/>
  <c r="L102" i="46"/>
  <c r="K104" i="46"/>
  <c r="G106" i="46"/>
  <c r="D11" i="6"/>
  <c r="G105" i="46"/>
  <c r="I105" i="46"/>
  <c r="D15" i="6"/>
  <c r="K103" i="46"/>
  <c r="I109" i="46"/>
  <c r="K106" i="46"/>
  <c r="D22" i="46"/>
  <c r="C21" i="46" s="1"/>
  <c r="M103" i="46"/>
  <c r="M104" i="46"/>
  <c r="L109" i="46"/>
  <c r="M102" i="46"/>
  <c r="K102" i="46"/>
  <c r="M109" i="46"/>
  <c r="K105" i="46"/>
  <c r="I106" i="46"/>
  <c r="G104" i="46"/>
  <c r="I104" i="46"/>
  <c r="I107" i="46"/>
  <c r="K107" i="46"/>
  <c r="I102" i="46"/>
  <c r="L107" i="46"/>
  <c r="J104" i="46"/>
  <c r="M105" i="46"/>
  <c r="M106" i="46"/>
  <c r="L104" i="46"/>
  <c r="L106" i="46"/>
  <c r="J107" i="46"/>
  <c r="J102" i="46"/>
  <c r="J103" i="46"/>
  <c r="N102" i="46"/>
  <c r="J105" i="46"/>
  <c r="N103" i="46"/>
  <c r="D117" i="46"/>
  <c r="E117" i="46" s="1"/>
  <c r="F117" i="46" s="1"/>
  <c r="G117" i="46" s="1"/>
  <c r="H117" i="46" s="1"/>
  <c r="B115" i="46"/>
  <c r="C115" i="46" s="1"/>
  <c r="J109" i="46"/>
  <c r="N104" i="46"/>
  <c r="H43" i="69"/>
  <c r="AC32" i="21"/>
  <c r="W32" i="21"/>
  <c r="S13" i="39"/>
  <c r="AA13" i="39"/>
  <c r="AB13" i="39"/>
  <c r="U13" i="39"/>
  <c r="AC13" i="39"/>
  <c r="W13" i="39"/>
  <c r="U17" i="39"/>
  <c r="AB17" i="39"/>
  <c r="S17" i="39"/>
  <c r="AA17" i="39"/>
  <c r="L21" i="6"/>
  <c r="L20" i="6"/>
  <c r="M9" i="44"/>
  <c r="J8" i="44" s="1"/>
  <c r="J20" i="44" s="1"/>
  <c r="C8" i="44"/>
  <c r="C34" i="44" s="1"/>
  <c r="C16" i="12"/>
  <c r="D22" i="12"/>
  <c r="C22" i="12" s="1"/>
  <c r="C20" i="12" s="1"/>
  <c r="C7" i="66"/>
  <c r="C8" i="66"/>
  <c r="F31" i="6"/>
  <c r="E27" i="6"/>
  <c r="E31" i="6" s="1"/>
  <c r="S3" i="46"/>
  <c r="G16" i="1"/>
  <c r="H12" i="40" s="1"/>
  <c r="C23" i="46"/>
  <c r="F70" i="69"/>
  <c r="F70" i="15"/>
  <c r="M7" i="15"/>
  <c r="C6" i="15"/>
  <c r="C32" i="15" s="1"/>
  <c r="F49" i="15"/>
  <c r="S2" i="46"/>
  <c r="S6" i="46"/>
  <c r="S5" i="46"/>
  <c r="M7" i="1"/>
  <c r="M6" i="1"/>
  <c r="H16" i="1"/>
  <c r="Q16" i="1"/>
  <c r="AP16" i="1"/>
  <c r="F22" i="11" s="1"/>
  <c r="C24" i="69"/>
  <c r="C52" i="69"/>
  <c r="C47" i="69" s="1"/>
  <c r="C10" i="69"/>
  <c r="C5" i="69" s="1"/>
  <c r="J24" i="69"/>
  <c r="J26" i="69"/>
  <c r="S4" i="46"/>
  <c r="S7" i="46"/>
  <c r="E41" i="46"/>
  <c r="C41" i="46" s="1"/>
  <c r="C39" i="46" s="1"/>
  <c r="E39" i="46" s="1"/>
  <c r="C20" i="46"/>
  <c r="C34" i="46" s="1"/>
  <c r="E63" i="40"/>
  <c r="D25" i="6"/>
  <c r="D5" i="6"/>
  <c r="C22" i="4"/>
  <c r="D10" i="6"/>
  <c r="D14" i="6"/>
  <c r="F45" i="9"/>
  <c r="D26" i="6"/>
  <c r="D29" i="6"/>
  <c r="E46" i="9"/>
  <c r="E68" i="39"/>
  <c r="D23" i="6"/>
  <c r="D19" i="6"/>
  <c r="D24" i="6"/>
  <c r="E45" i="9"/>
  <c r="D21" i="6"/>
  <c r="D6" i="6"/>
  <c r="D20" i="6"/>
  <c r="K38" i="9"/>
  <c r="C14" i="66" s="1"/>
  <c r="B2" i="66" s="1"/>
  <c r="D9" i="6"/>
  <c r="F46" i="9"/>
  <c r="D22" i="6"/>
  <c r="D8" i="6"/>
  <c r="D13" i="6"/>
  <c r="M14" i="1"/>
  <c r="K16" i="1"/>
  <c r="R49" i="33"/>
  <c r="E48" i="33"/>
  <c r="H7" i="35"/>
  <c r="F7" i="35"/>
  <c r="J7" i="37"/>
  <c r="F7" i="37"/>
  <c r="E65" i="40"/>
  <c r="D67" i="40"/>
  <c r="AC7" i="33"/>
  <c r="V48" i="33" s="1"/>
  <c r="I48" i="33" s="1"/>
  <c r="G53" i="33" s="1"/>
  <c r="H53" i="33" s="1"/>
  <c r="W7" i="33"/>
  <c r="G52" i="33"/>
  <c r="H52" i="33" s="1"/>
  <c r="G52" i="21"/>
  <c r="H52" i="21" s="1"/>
  <c r="AC7" i="36"/>
  <c r="V36" i="36" s="1"/>
  <c r="I36" i="36" s="1"/>
  <c r="W7" i="36"/>
  <c r="F7" i="36"/>
  <c r="W7" i="21"/>
  <c r="AC7" i="21"/>
  <c r="V48" i="21" s="1"/>
  <c r="I48" i="21" s="1"/>
  <c r="F59" i="34"/>
  <c r="G59" i="34" s="1"/>
  <c r="H59" i="34" s="1"/>
  <c r="I59" i="34" s="1"/>
  <c r="J59" i="34" s="1"/>
  <c r="K59" i="34" s="1"/>
  <c r="L59" i="34" s="1"/>
  <c r="M59" i="34" s="1"/>
  <c r="N59" i="34" s="1"/>
  <c r="O59" i="34" s="1"/>
  <c r="H7" i="34"/>
  <c r="J7" i="34"/>
  <c r="W7" i="35"/>
  <c r="AC7" i="35"/>
  <c r="V38" i="35" s="1"/>
  <c r="I38" i="35" s="1"/>
  <c r="AB7" i="37"/>
  <c r="T42" i="37" s="1"/>
  <c r="G42" i="37" s="1"/>
  <c r="U7" i="37"/>
  <c r="AA7" i="21"/>
  <c r="R48" i="21" s="1"/>
  <c r="S7" i="21"/>
  <c r="U7" i="36"/>
  <c r="AB7" i="36"/>
  <c r="T36" i="36" s="1"/>
  <c r="G36" i="36" s="1"/>
  <c r="D72" i="39"/>
  <c r="E70" i="39"/>
  <c r="C52" i="15"/>
  <c r="C20" i="11"/>
  <c r="C21" i="11" s="1"/>
  <c r="F21" i="43"/>
  <c r="C23" i="43" s="1"/>
  <c r="D21" i="43" s="1"/>
  <c r="F24" i="15"/>
  <c r="C24" i="15" s="1"/>
  <c r="F26" i="12"/>
  <c r="F26" i="44"/>
  <c r="C26" i="44" s="1"/>
  <c r="C18" i="44"/>
  <c r="C16" i="69"/>
  <c r="C16" i="15"/>
  <c r="F41" i="69"/>
  <c r="F41" i="15"/>
  <c r="D30" i="6" l="1"/>
  <c r="C15" i="43"/>
  <c r="C22" i="11"/>
  <c r="C23" i="11" s="1"/>
  <c r="B2" i="11" s="1"/>
  <c r="B4" i="11" s="1"/>
  <c r="D113" i="46"/>
  <c r="C7" i="44"/>
  <c r="C40" i="44" s="1"/>
  <c r="F68" i="69"/>
  <c r="J29" i="69"/>
  <c r="J7" i="44"/>
  <c r="L27" i="6"/>
  <c r="F12" i="39"/>
  <c r="H12" i="39"/>
  <c r="K20" i="6"/>
  <c r="K19" i="6"/>
  <c r="K25" i="6"/>
  <c r="M25" i="6" s="1"/>
  <c r="I25" i="6" s="1"/>
  <c r="K26" i="6"/>
  <c r="M26" i="6" s="1"/>
  <c r="I26" i="6" s="1"/>
  <c r="K24" i="6"/>
  <c r="M24" i="6" s="1"/>
  <c r="I24" i="6" s="1"/>
  <c r="K23" i="6"/>
  <c r="M23" i="6" s="1"/>
  <c r="I23" i="6" s="1"/>
  <c r="K21" i="6"/>
  <c r="K22" i="6"/>
  <c r="J12" i="39"/>
  <c r="J12" i="40"/>
  <c r="C10" i="15"/>
  <c r="C5" i="15" s="1"/>
  <c r="C38" i="15" s="1"/>
  <c r="U12" i="40"/>
  <c r="AB12" i="40"/>
  <c r="F12" i="40"/>
  <c r="T7" i="46"/>
  <c r="V7" i="46" s="1"/>
  <c r="D16" i="6"/>
  <c r="F33" i="12"/>
  <c r="C34" i="12" s="1"/>
  <c r="D33" i="12" s="1"/>
  <c r="F24" i="43"/>
  <c r="C26" i="43" s="1"/>
  <c r="D24" i="43" s="1"/>
  <c r="O6" i="1"/>
  <c r="P6" i="1" s="1"/>
  <c r="O7" i="1"/>
  <c r="P7" i="1" s="1"/>
  <c r="F58" i="15"/>
  <c r="C48" i="15"/>
  <c r="C47" i="15" s="1"/>
  <c r="M17" i="15"/>
  <c r="J6" i="15"/>
  <c r="F68" i="15"/>
  <c r="C38" i="69"/>
  <c r="C60" i="69"/>
  <c r="C59" i="69"/>
  <c r="C65" i="69"/>
  <c r="T2" i="46"/>
  <c r="V2" i="46" s="1"/>
  <c r="T13" i="46"/>
  <c r="V13" i="46" s="1"/>
  <c r="T6" i="46"/>
  <c r="V6" i="46" s="1"/>
  <c r="C37" i="46"/>
  <c r="G37" i="46" s="1"/>
  <c r="I37" i="46" s="1"/>
  <c r="T10" i="46"/>
  <c r="V10" i="46" s="1"/>
  <c r="C29" i="46"/>
  <c r="C30" i="46" s="1"/>
  <c r="E30" i="46" s="1"/>
  <c r="T12" i="46"/>
  <c r="V12" i="46" s="1"/>
  <c r="T15" i="46"/>
  <c r="V15" i="46" s="1"/>
  <c r="T11" i="46"/>
  <c r="V11" i="46" s="1"/>
  <c r="T9" i="46"/>
  <c r="V9" i="46" s="1"/>
  <c r="C33" i="46"/>
  <c r="E33" i="46" s="1"/>
  <c r="T14" i="46"/>
  <c r="V14" i="46" s="1"/>
  <c r="T5" i="46"/>
  <c r="V5" i="46" s="1"/>
  <c r="C35" i="46"/>
  <c r="G35" i="46" s="1"/>
  <c r="I35" i="46" s="1"/>
  <c r="T8" i="46"/>
  <c r="V8" i="46" s="1"/>
  <c r="T16" i="46"/>
  <c r="V16" i="46" s="1"/>
  <c r="T3" i="46"/>
  <c r="V3" i="46" s="1"/>
  <c r="C36" i="46"/>
  <c r="G36" i="46" s="1"/>
  <c r="I36" i="46" s="1"/>
  <c r="T4" i="46"/>
  <c r="V4" i="46" s="1"/>
  <c r="C38" i="46"/>
  <c r="G38" i="46" s="1"/>
  <c r="I38" i="46" s="1"/>
  <c r="G34" i="46"/>
  <c r="I34" i="46" s="1"/>
  <c r="E34" i="46"/>
  <c r="D27" i="6"/>
  <c r="D31" i="6" s="1"/>
  <c r="I6" i="6" s="1"/>
  <c r="D8" i="66"/>
  <c r="D7" i="66"/>
  <c r="A20" i="64"/>
  <c r="A20" i="51"/>
  <c r="B15" i="63" s="1"/>
  <c r="A6" i="51"/>
  <c r="B7" i="63" s="1"/>
  <c r="A6" i="64"/>
  <c r="N5" i="54"/>
  <c r="B43" i="63" s="1"/>
  <c r="O14" i="1"/>
  <c r="M16" i="1"/>
  <c r="F70" i="39"/>
  <c r="E72" i="39"/>
  <c r="G41" i="36"/>
  <c r="H41" i="36" s="1"/>
  <c r="G40" i="36"/>
  <c r="H40" i="36" s="1"/>
  <c r="G39" i="46"/>
  <c r="I39" i="46" s="1"/>
  <c r="R49" i="21"/>
  <c r="E48" i="21"/>
  <c r="I53" i="21" s="1"/>
  <c r="J53" i="21" s="1"/>
  <c r="I42" i="35"/>
  <c r="J42" i="35" s="1"/>
  <c r="AC7" i="34"/>
  <c r="V49" i="34" s="1"/>
  <c r="I49" i="34" s="1"/>
  <c r="W7" i="34"/>
  <c r="AA7" i="36"/>
  <c r="R36" i="36" s="1"/>
  <c r="S7" i="36"/>
  <c r="I40" i="36"/>
  <c r="J40" i="36" s="1"/>
  <c r="I52" i="33"/>
  <c r="J52" i="33" s="1"/>
  <c r="I53" i="33"/>
  <c r="J53" i="33" s="1"/>
  <c r="E67" i="40"/>
  <c r="F65" i="40"/>
  <c r="W7" i="37"/>
  <c r="AC7" i="37"/>
  <c r="V42" i="37" s="1"/>
  <c r="I42" i="37" s="1"/>
  <c r="AB7" i="35"/>
  <c r="T38" i="35" s="1"/>
  <c r="G38" i="35" s="1"/>
  <c r="U7" i="35"/>
  <c r="C48" i="33"/>
  <c r="C49" i="33"/>
  <c r="B3" i="33" s="1"/>
  <c r="B2" i="33" s="1"/>
  <c r="G46" i="37"/>
  <c r="H46" i="37" s="1"/>
  <c r="G47" i="37"/>
  <c r="H47" i="37" s="1"/>
  <c r="U7" i="34"/>
  <c r="AB7" i="34"/>
  <c r="T49" i="34" s="1"/>
  <c r="G49" i="34" s="1"/>
  <c r="I52" i="21"/>
  <c r="J52" i="21" s="1"/>
  <c r="G53" i="21"/>
  <c r="H53" i="21" s="1"/>
  <c r="AA7" i="37"/>
  <c r="R42" i="37" s="1"/>
  <c r="S7" i="37"/>
  <c r="AA7" i="35"/>
  <c r="R38" i="35" s="1"/>
  <c r="S7" i="35"/>
  <c r="E52" i="33"/>
  <c r="F52" i="33" s="1"/>
  <c r="E53" i="33"/>
  <c r="F53" i="33" s="1"/>
  <c r="F7" i="34"/>
  <c r="C27" i="12"/>
  <c r="D26" i="12" s="1"/>
  <c r="C32" i="12" s="1"/>
  <c r="D30" i="12" s="1"/>
  <c r="F7" i="67"/>
  <c r="B3" i="11" l="1"/>
  <c r="B5" i="11"/>
  <c r="C15" i="12"/>
  <c r="G33" i="46"/>
  <c r="I33" i="46" s="1"/>
  <c r="C27" i="46" s="1"/>
  <c r="E35" i="46"/>
  <c r="J26" i="44"/>
  <c r="J28" i="44"/>
  <c r="J31" i="44" s="1"/>
  <c r="M22" i="6"/>
  <c r="I22" i="6" s="1"/>
  <c r="H22" i="6" s="1"/>
  <c r="R22" i="6" s="1"/>
  <c r="R9" i="1" s="1"/>
  <c r="S9" i="1"/>
  <c r="M21" i="6"/>
  <c r="I21" i="6" s="1"/>
  <c r="H21" i="6" s="1"/>
  <c r="R21" i="6" s="1"/>
  <c r="R8" i="1" s="1"/>
  <c r="S8" i="1"/>
  <c r="S12" i="39"/>
  <c r="AA12" i="39"/>
  <c r="AB12" i="39"/>
  <c r="U12" i="39"/>
  <c r="O16" i="1"/>
  <c r="S22" i="6"/>
  <c r="H23" i="6"/>
  <c r="R23" i="6" s="1"/>
  <c r="S23" i="6"/>
  <c r="H26" i="6"/>
  <c r="R26" i="6" s="1"/>
  <c r="S26" i="6"/>
  <c r="S6" i="1"/>
  <c r="M19" i="6"/>
  <c r="K27" i="6"/>
  <c r="H24" i="6"/>
  <c r="R24" i="6" s="1"/>
  <c r="S24" i="6"/>
  <c r="H25" i="6"/>
  <c r="R25" i="6" s="1"/>
  <c r="S25" i="6"/>
  <c r="M20" i="6"/>
  <c r="I20" i="6" s="1"/>
  <c r="S7" i="1"/>
  <c r="W12" i="40"/>
  <c r="AC12" i="40"/>
  <c r="W12" i="39"/>
  <c r="AC12" i="39"/>
  <c r="S12" i="40"/>
  <c r="AA12" i="40"/>
  <c r="C65" i="15"/>
  <c r="C59" i="15"/>
  <c r="J18" i="15"/>
  <c r="J5" i="15"/>
  <c r="E29" i="46"/>
  <c r="E37" i="46"/>
  <c r="E36" i="46"/>
  <c r="E38" i="46"/>
  <c r="I5" i="6"/>
  <c r="L16" i="1"/>
  <c r="N16" i="1"/>
  <c r="C29" i="43" s="1"/>
  <c r="C13" i="43"/>
  <c r="P14" i="1"/>
  <c r="P16" i="1" s="1"/>
  <c r="C13" i="12" s="1"/>
  <c r="AA7" i="34"/>
  <c r="R49" i="34" s="1"/>
  <c r="S7" i="34"/>
  <c r="R39" i="35"/>
  <c r="E38" i="35"/>
  <c r="R43" i="37"/>
  <c r="E42" i="37"/>
  <c r="G42" i="35"/>
  <c r="H42" i="35" s="1"/>
  <c r="G43" i="35"/>
  <c r="H43" i="35" s="1"/>
  <c r="R37" i="36"/>
  <c r="E36" i="36"/>
  <c r="E53" i="21"/>
  <c r="F53" i="21" s="1"/>
  <c r="E52" i="21"/>
  <c r="F52" i="21" s="1"/>
  <c r="F72" i="39"/>
  <c r="G70" i="39"/>
  <c r="G54" i="34"/>
  <c r="H54" i="34" s="1"/>
  <c r="G53" i="34"/>
  <c r="H53" i="34" s="1"/>
  <c r="I46" i="37"/>
  <c r="J46" i="37" s="1"/>
  <c r="I47" i="37"/>
  <c r="J47" i="37" s="1"/>
  <c r="G65" i="40"/>
  <c r="F67" i="40"/>
  <c r="I53" i="34"/>
  <c r="J53" i="34" s="1"/>
  <c r="C49" i="21"/>
  <c r="C48" i="21"/>
  <c r="E4" i="67"/>
  <c r="D77" i="9"/>
  <c r="N75" i="9" s="1"/>
  <c r="C17" i="69"/>
  <c r="E7" i="67"/>
  <c r="C17" i="15"/>
  <c r="B7" i="67"/>
  <c r="C19" i="44"/>
  <c r="S21" i="6" l="1"/>
  <c r="B3" i="21"/>
  <c r="D8" i="12" s="1"/>
  <c r="C8" i="12" s="1"/>
  <c r="M42" i="21"/>
  <c r="Q67" i="44"/>
  <c r="Q58" i="44"/>
  <c r="Q49" i="44"/>
  <c r="Q55" i="44" s="1"/>
  <c r="S16" i="1"/>
  <c r="T6" i="1" s="1"/>
  <c r="H20" i="6"/>
  <c r="R20" i="6" s="1"/>
  <c r="S20" i="6"/>
  <c r="I19" i="6"/>
  <c r="M27" i="6"/>
  <c r="J26" i="15"/>
  <c r="J29" i="15" s="1"/>
  <c r="J24" i="15"/>
  <c r="C26" i="46"/>
  <c r="B2" i="46" s="1"/>
  <c r="D4" i="46" s="1"/>
  <c r="C17" i="12"/>
  <c r="C14" i="12"/>
  <c r="C14" i="43"/>
  <c r="C17" i="43"/>
  <c r="G72" i="39"/>
  <c r="H70" i="39"/>
  <c r="E40" i="36"/>
  <c r="F40" i="36" s="1"/>
  <c r="E41" i="36"/>
  <c r="F41" i="36" s="1"/>
  <c r="I41" i="36"/>
  <c r="J41" i="36" s="1"/>
  <c r="C43" i="37"/>
  <c r="B3" i="37" s="1"/>
  <c r="B2" i="37" s="1"/>
  <c r="C42" i="37"/>
  <c r="C39" i="35"/>
  <c r="C38" i="35"/>
  <c r="R50" i="34"/>
  <c r="E49" i="34"/>
  <c r="G67" i="40"/>
  <c r="H65" i="40"/>
  <c r="C37" i="36"/>
  <c r="B3" i="36" s="1"/>
  <c r="B2" i="36" s="1"/>
  <c r="C36" i="36"/>
  <c r="E47" i="37"/>
  <c r="F47" i="37" s="1"/>
  <c r="E46" i="37"/>
  <c r="F46" i="37" s="1"/>
  <c r="E43" i="35"/>
  <c r="F43" i="35" s="1"/>
  <c r="E42" i="35"/>
  <c r="F42" i="35" s="1"/>
  <c r="I43" i="35"/>
  <c r="J43" i="35" s="1"/>
  <c r="E3" i="67"/>
  <c r="B2" i="67"/>
  <c r="F35" i="69"/>
  <c r="M21" i="69"/>
  <c r="C14" i="15"/>
  <c r="E8" i="12" l="1"/>
  <c r="E10" i="12" s="1"/>
  <c r="C10" i="12"/>
  <c r="B2" i="21"/>
  <c r="D10" i="12" s="1"/>
  <c r="T7" i="1"/>
  <c r="C18" i="15"/>
  <c r="C15" i="15"/>
  <c r="C19" i="15" s="1"/>
  <c r="C20" i="15" s="1"/>
  <c r="C26" i="15" s="1"/>
  <c r="J20" i="69"/>
  <c r="C34" i="69"/>
  <c r="C31" i="69" s="1"/>
  <c r="F62" i="69"/>
  <c r="C61" i="69" s="1"/>
  <c r="C58" i="69" s="1"/>
  <c r="S19" i="6"/>
  <c r="S27" i="6" s="1"/>
  <c r="I27" i="6"/>
  <c r="H19" i="6"/>
  <c r="T13" i="1"/>
  <c r="T11" i="1"/>
  <c r="T8" i="1"/>
  <c r="T12" i="1"/>
  <c r="T10" i="1"/>
  <c r="T9" i="1"/>
  <c r="B3" i="46"/>
  <c r="B4" i="46"/>
  <c r="C18" i="43"/>
  <c r="C19" i="43" s="1"/>
  <c r="C18" i="12"/>
  <c r="I65" i="40"/>
  <c r="H67" i="40"/>
  <c r="C50" i="34"/>
  <c r="B3" i="34" s="1"/>
  <c r="B2" i="34" s="1"/>
  <c r="C49" i="34"/>
  <c r="E54" i="34"/>
  <c r="F54" i="34" s="1"/>
  <c r="E53" i="34"/>
  <c r="F53" i="34" s="1"/>
  <c r="I54" i="34"/>
  <c r="J54" i="34" s="1"/>
  <c r="H72" i="39"/>
  <c r="I70" i="39"/>
  <c r="B3" i="67"/>
  <c r="B4" i="67"/>
  <c r="C16" i="44"/>
  <c r="C14" i="69"/>
  <c r="C18" i="69" l="1"/>
  <c r="C15" i="69"/>
  <c r="C17" i="44"/>
  <c r="C20" i="44"/>
  <c r="R19" i="6"/>
  <c r="R7" i="1" s="1"/>
  <c r="H27" i="6"/>
  <c r="C23" i="15"/>
  <c r="C29" i="15" s="1"/>
  <c r="J19" i="15" s="1"/>
  <c r="T16" i="1"/>
  <c r="C25" i="43"/>
  <c r="C24" i="43" s="1"/>
  <c r="C22" i="43"/>
  <c r="C21" i="43" s="1"/>
  <c r="C23" i="12"/>
  <c r="J59" i="15"/>
  <c r="J60" i="15" s="1"/>
  <c r="C33" i="15"/>
  <c r="J65" i="40"/>
  <c r="I67" i="40"/>
  <c r="J70" i="39"/>
  <c r="I72" i="39"/>
  <c r="C19" i="69" l="1"/>
  <c r="C20" i="69" s="1"/>
  <c r="C26" i="69" s="1"/>
  <c r="C13" i="15"/>
  <c r="Q71" i="15" s="1"/>
  <c r="Q50" i="15"/>
  <c r="C56" i="15"/>
  <c r="C63" i="15" s="1"/>
  <c r="C36" i="15"/>
  <c r="J14" i="15"/>
  <c r="J13" i="15" s="1"/>
  <c r="J23" i="15" s="1"/>
  <c r="C21" i="44"/>
  <c r="C22" i="44" s="1"/>
  <c r="C25" i="44" s="1"/>
  <c r="R27" i="6"/>
  <c r="R6" i="1"/>
  <c r="C28" i="43"/>
  <c r="C30" i="43" s="1"/>
  <c r="C32" i="43" s="1"/>
  <c r="B2" i="43" s="1"/>
  <c r="B3" i="43" s="1"/>
  <c r="Q49" i="15"/>
  <c r="C60" i="15"/>
  <c r="K70" i="39"/>
  <c r="J72" i="39"/>
  <c r="J67" i="40"/>
  <c r="K65" i="40"/>
  <c r="M23" i="44"/>
  <c r="F35" i="15"/>
  <c r="F37" i="44"/>
  <c r="M21" i="15"/>
  <c r="C23" i="69" l="1"/>
  <c r="C29" i="69" s="1"/>
  <c r="J19" i="69" s="1"/>
  <c r="J17" i="69" s="1"/>
  <c r="C37" i="15"/>
  <c r="J22" i="15"/>
  <c r="J35" i="15"/>
  <c r="C55" i="15"/>
  <c r="C64" i="15" s="1"/>
  <c r="J22" i="44"/>
  <c r="C36" i="44"/>
  <c r="C28" i="44"/>
  <c r="C31" i="44" s="1"/>
  <c r="Q51" i="44" s="1"/>
  <c r="J20" i="15"/>
  <c r="J17" i="15" s="1"/>
  <c r="F62" i="15"/>
  <c r="C61" i="15" s="1"/>
  <c r="C58" i="15" s="1"/>
  <c r="C34" i="15"/>
  <c r="C31" i="15" s="1"/>
  <c r="R16" i="1"/>
  <c r="B4" i="43"/>
  <c r="B5" i="43"/>
  <c r="L57" i="15"/>
  <c r="L60" i="15" s="1"/>
  <c r="Q58" i="15" s="1"/>
  <c r="K67" i="40"/>
  <c r="L65" i="40"/>
  <c r="L70" i="39"/>
  <c r="K72" i="39"/>
  <c r="C36" i="69" l="1"/>
  <c r="J14" i="69"/>
  <c r="J22" i="69" s="1"/>
  <c r="C56" i="69"/>
  <c r="C63" i="69" s="1"/>
  <c r="C13" i="69"/>
  <c r="J35" i="69" s="1"/>
  <c r="Q50" i="69"/>
  <c r="J16" i="15"/>
  <c r="J25" i="15" s="1"/>
  <c r="J21" i="44"/>
  <c r="J19" i="44" s="1"/>
  <c r="C30" i="15"/>
  <c r="C39" i="15" s="1"/>
  <c r="C40" i="15" s="1"/>
  <c r="Q57" i="15" s="1"/>
  <c r="Q63" i="15" s="1"/>
  <c r="C35" i="44"/>
  <c r="C33" i="44" s="1"/>
  <c r="C57" i="15"/>
  <c r="C66" i="15" s="1"/>
  <c r="C67" i="15" s="1"/>
  <c r="C70" i="15" s="1"/>
  <c r="J16" i="44"/>
  <c r="J15" i="44" s="1"/>
  <c r="J25" i="44" s="1"/>
  <c r="C38" i="44"/>
  <c r="C15" i="44"/>
  <c r="C43" i="44" s="1"/>
  <c r="Q67" i="15"/>
  <c r="L46" i="15"/>
  <c r="M65" i="40"/>
  <c r="L67" i="40"/>
  <c r="L72" i="39"/>
  <c r="M70" i="39"/>
  <c r="C55" i="69" l="1"/>
  <c r="C64" i="69" s="1"/>
  <c r="C57" i="69" s="1"/>
  <c r="C66" i="69" s="1"/>
  <c r="C67" i="69" s="1"/>
  <c r="C70" i="69" s="1"/>
  <c r="J13" i="69"/>
  <c r="J23" i="69" s="1"/>
  <c r="J16" i="69" s="1"/>
  <c r="J25" i="69" s="1"/>
  <c r="C37" i="69"/>
  <c r="C30" i="69" s="1"/>
  <c r="C39" i="69" s="1"/>
  <c r="C40" i="69" s="1"/>
  <c r="Q71" i="69"/>
  <c r="Q70" i="15"/>
  <c r="Q69" i="15" s="1"/>
  <c r="J39" i="15"/>
  <c r="J40" i="15" s="1"/>
  <c r="Q48" i="15"/>
  <c r="Q54" i="15" s="1"/>
  <c r="C43" i="15"/>
  <c r="B2" i="15"/>
  <c r="C39" i="44"/>
  <c r="C32" i="44" s="1"/>
  <c r="C42" i="44" s="1"/>
  <c r="C44" i="44" s="1"/>
  <c r="C45" i="44" s="1"/>
  <c r="J42" i="15"/>
  <c r="J43" i="15" s="1"/>
  <c r="Q66" i="15"/>
  <c r="Q76" i="15" s="1"/>
  <c r="J24" i="44"/>
  <c r="J18" i="44" s="1"/>
  <c r="J27" i="44" s="1"/>
  <c r="C46" i="15"/>
  <c r="Q72" i="44"/>
  <c r="N70" i="39"/>
  <c r="N72" i="39" s="1"/>
  <c r="M72" i="39"/>
  <c r="N65" i="40"/>
  <c r="N67" i="40" s="1"/>
  <c r="M67" i="40"/>
  <c r="L51" i="15"/>
  <c r="Q70" i="69" l="1"/>
  <c r="Q69" i="69" s="1"/>
  <c r="J39" i="69"/>
  <c r="J40" i="69" s="1"/>
  <c r="Q68" i="15"/>
  <c r="B3" i="15"/>
  <c r="Q71" i="44"/>
  <c r="Q70" i="44" s="1"/>
  <c r="C43" i="69"/>
  <c r="Q48" i="69"/>
  <c r="Q54" i="69" s="1"/>
  <c r="J42" i="69"/>
  <c r="J43" i="69" s="1"/>
  <c r="Q57" i="69"/>
  <c r="Q63" i="69" s="1"/>
  <c r="Q66" i="69"/>
  <c r="Q76" i="69" s="1"/>
  <c r="B2" i="69"/>
  <c r="C46" i="69"/>
  <c r="B2" i="44"/>
  <c r="L52" i="44"/>
  <c r="J9" i="40"/>
  <c r="F9" i="40"/>
  <c r="H9" i="40"/>
  <c r="J9" i="39"/>
  <c r="F9" i="39"/>
  <c r="H9" i="39"/>
  <c r="L51" i="69"/>
  <c r="Q68" i="69" l="1"/>
  <c r="B3" i="69"/>
  <c r="L58" i="44"/>
  <c r="L61" i="44" s="1"/>
  <c r="L47" i="44" s="1"/>
  <c r="Q69" i="44"/>
  <c r="B4" i="44"/>
  <c r="B3" i="44"/>
  <c r="B5" i="44"/>
  <c r="U9" i="39"/>
  <c r="AB9" i="39"/>
  <c r="T49" i="39" s="1"/>
  <c r="G49" i="39" s="1"/>
  <c r="W9" i="39"/>
  <c r="AC9" i="39"/>
  <c r="V49" i="39" s="1"/>
  <c r="I49" i="39" s="1"/>
  <c r="S9" i="40"/>
  <c r="AA9" i="40"/>
  <c r="R44" i="40" s="1"/>
  <c r="S9" i="39"/>
  <c r="AA9" i="39"/>
  <c r="R49" i="39" s="1"/>
  <c r="U9" i="40"/>
  <c r="AB9" i="40"/>
  <c r="T44" i="40" s="1"/>
  <c r="G44" i="40" s="1"/>
  <c r="AC9" i="40"/>
  <c r="V44" i="40" s="1"/>
  <c r="I44" i="40" s="1"/>
  <c r="I48" i="40" s="1"/>
  <c r="J48" i="40" s="1"/>
  <c r="W9" i="40"/>
  <c r="Q68" i="44" l="1"/>
  <c r="Q77" i="44" s="1"/>
  <c r="Q59" i="44"/>
  <c r="Q64" i="44" s="1"/>
  <c r="G49" i="40"/>
  <c r="H49" i="40" s="1"/>
  <c r="G48" i="40"/>
  <c r="H48" i="40" s="1"/>
  <c r="R50" i="39"/>
  <c r="E49" i="39"/>
  <c r="I54" i="39" s="1"/>
  <c r="J54" i="39" s="1"/>
  <c r="R45" i="40"/>
  <c r="E44" i="40"/>
  <c r="I53" i="39"/>
  <c r="J53" i="39" s="1"/>
  <c r="G53" i="39"/>
  <c r="H53" i="39" s="1"/>
  <c r="G54" i="39"/>
  <c r="H54" i="39" s="1"/>
  <c r="C45" i="40" l="1"/>
  <c r="C44" i="40"/>
  <c r="C50" i="39"/>
  <c r="C49" i="39"/>
  <c r="I49" i="40"/>
  <c r="J49" i="40" s="1"/>
  <c r="E48" i="40"/>
  <c r="F48" i="40" s="1"/>
  <c r="E49" i="40"/>
  <c r="F49" i="40" s="1"/>
  <c r="E53" i="39"/>
  <c r="F53" i="39" s="1"/>
  <c r="E54" i="39"/>
  <c r="F54" i="39" s="1"/>
  <c r="B59" i="39" l="1"/>
  <c r="F59" i="39" s="1"/>
  <c r="B63" i="39"/>
  <c r="F63" i="39" s="1"/>
  <c r="B66" i="39"/>
  <c r="F66" i="39" s="1"/>
  <c r="B67" i="39"/>
  <c r="F67" i="39" s="1"/>
  <c r="B62" i="39"/>
  <c r="F62" i="39" s="1"/>
  <c r="B58" i="39"/>
  <c r="F58" i="39" s="1"/>
  <c r="B65" i="39"/>
  <c r="F65" i="39" s="1"/>
  <c r="B64" i="39"/>
  <c r="F64" i="39" s="1"/>
  <c r="B61" i="39"/>
  <c r="F61" i="39" s="1"/>
  <c r="B60" i="39"/>
  <c r="F60" i="39" s="1"/>
  <c r="B57" i="40"/>
  <c r="F57" i="40" s="1"/>
  <c r="B61" i="40"/>
  <c r="F61" i="40" s="1"/>
  <c r="B62" i="40"/>
  <c r="F62" i="40" s="1"/>
  <c r="F63" i="40"/>
  <c r="B2" i="40" s="1"/>
  <c r="B58" i="40"/>
  <c r="F58" i="40" s="1"/>
  <c r="B55" i="40"/>
  <c r="F55" i="40" s="1"/>
  <c r="B56" i="40"/>
  <c r="F56" i="40" s="1"/>
  <c r="B59" i="40"/>
  <c r="F59" i="40" s="1"/>
  <c r="B53" i="40"/>
  <c r="F53" i="40" s="1"/>
  <c r="B60" i="40"/>
  <c r="F60" i="40" s="1"/>
  <c r="B54" i="40"/>
  <c r="F54" i="40" s="1"/>
  <c r="F68" i="39" l="1"/>
  <c r="B2" i="39" s="1"/>
  <c r="B5" i="39" s="1"/>
  <c r="B5" i="40"/>
  <c r="B4" i="40"/>
  <c r="B3" i="40"/>
  <c r="C19" i="9"/>
  <c r="B4" i="39" l="1"/>
  <c r="B3" i="39"/>
  <c r="L43" i="9"/>
  <c r="C21" i="9"/>
  <c r="C20" i="9"/>
  <c r="B2" i="35" l="1"/>
  <c r="F10" i="12" s="1"/>
  <c r="C6" i="12" s="1"/>
  <c r="B3" i="35" l="1"/>
  <c r="F8" i="12" s="1"/>
  <c r="C29" i="12"/>
  <c r="C24" i="12"/>
  <c r="C35" i="12" l="1"/>
  <c r="C33" i="12" s="1"/>
  <c r="C28" i="12"/>
  <c r="C26" i="12" s="1"/>
  <c r="C31" i="12" s="1"/>
  <c r="C30" i="12" s="1"/>
  <c r="C36" i="12" l="1"/>
  <c r="B2" i="12" s="1"/>
  <c r="B3" i="12" s="1"/>
  <c r="D20" i="9"/>
  <c r="D19" i="9"/>
  <c r="L44" i="9" l="1"/>
  <c r="D22" i="9"/>
  <c r="G19" i="9"/>
  <c r="C32" i="9" s="1"/>
  <c r="B4" i="12"/>
  <c r="B5" i="12"/>
  <c r="G20" i="9"/>
  <c r="D21" i="9"/>
  <c r="G22" i="9" l="1"/>
  <c r="M19" i="9"/>
  <c r="N43" i="9"/>
  <c r="G21" i="9"/>
  <c r="O43" i="9"/>
  <c r="O38" i="9"/>
  <c r="C33" i="9"/>
  <c r="C34" i="9"/>
  <c r="C35" i="9"/>
  <c r="F42" i="9" s="1"/>
  <c r="C42" i="9"/>
  <c r="N68" i="9" l="1"/>
  <c r="C44" i="9"/>
  <c r="D14" i="66"/>
  <c r="D63" i="9"/>
  <c r="R5" i="54"/>
  <c r="B48" i="63" s="1"/>
  <c r="E42" i="9"/>
  <c r="P5" i="54" s="1"/>
  <c r="B46" i="63" s="1"/>
  <c r="M38" i="9"/>
  <c r="K27" i="9" s="1"/>
  <c r="K26" i="9"/>
  <c r="K25" i="9"/>
  <c r="D42" i="9"/>
  <c r="Q5" i="54" s="1"/>
  <c r="B47" i="63" s="1"/>
  <c r="N38" i="9"/>
  <c r="K28" i="9" l="1"/>
  <c r="D73" i="9"/>
  <c r="N73" i="9" s="1"/>
  <c r="C103" i="9"/>
  <c r="C111" i="9"/>
  <c r="C104" i="9" s="1"/>
  <c r="C96" i="9"/>
  <c r="C91" i="9" s="1"/>
  <c r="D70" i="9"/>
  <c r="C90" i="9"/>
  <c r="C82" i="9"/>
  <c r="C81" i="9" s="1"/>
  <c r="C85" i="9" s="1"/>
  <c r="C86" i="9" s="1"/>
  <c r="D72" i="9" s="1"/>
  <c r="D71" i="9"/>
  <c r="D66" i="9" s="1"/>
  <c r="N72" i="9" s="1"/>
  <c r="F44" i="9"/>
  <c r="O39" i="9"/>
  <c r="D44" i="9"/>
  <c r="E44" i="9"/>
  <c r="N69" i="9"/>
  <c r="G14" i="66"/>
  <c r="B5" i="66"/>
  <c r="F14" i="66"/>
  <c r="E14" i="66"/>
  <c r="C5" i="66" l="1"/>
  <c r="D5" i="66"/>
  <c r="M83" i="9"/>
  <c r="N83" i="9" s="1"/>
  <c r="M87" i="9"/>
  <c r="N87" i="9" s="1"/>
  <c r="M84" i="9"/>
  <c r="N84" i="9" s="1"/>
  <c r="M85" i="9"/>
  <c r="N85" i="9" s="1"/>
  <c r="M86" i="9"/>
  <c r="N86" i="9" s="1"/>
  <c r="M88" i="9"/>
  <c r="N88" i="9" s="1"/>
  <c r="B6" i="66"/>
  <c r="C97" i="9"/>
  <c r="R6" i="54"/>
  <c r="B50" i="63" s="1"/>
  <c r="K29" i="9"/>
  <c r="K30" i="9" s="1"/>
  <c r="C113" i="9"/>
  <c r="C98" i="9" l="1"/>
  <c r="E98" i="9" s="1"/>
  <c r="E99" i="9" s="1"/>
  <c r="N89" i="9"/>
  <c r="O89" i="9" s="1"/>
  <c r="C114" i="9"/>
  <c r="E114" i="9" s="1"/>
  <c r="E115" i="9" s="1"/>
  <c r="C6" i="66"/>
  <c r="D6" i="66"/>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<sst xmlns="http://schemas.openxmlformats.org/spreadsheetml/2006/main" count="8417" uniqueCount="3484">
  <si>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</si>
  <si>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</si>
  <si>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</si>
  <si>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</si>
  <si>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</si>
  <si>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</si>
  <si>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</si>
  <si>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</si>
  <si>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</si>
  <si>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</si>
  <si>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</si>
  <si>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</si>
  <si>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</si>
  <si>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</si>
  <si>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</si>
  <si>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</si>
  <si>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</si>
  <si>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</si>
  <si>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</si>
  <si>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</si>
  <si>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</si>
  <si>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</si>
  <si>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</si>
  <si>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</si>
  <si>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</si>
  <si>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</si>
  <si>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</si>
  <si>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</si>
  <si>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</si>
  <si>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</si>
  <si>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</si>
  <si>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</si>
  <si>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</si>
  <si>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</si>
  <si>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</si>
  <si>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</si>
  <si>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</si>
  <si>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</si>
  <si>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</si>
  <si>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</si>
  <si>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</si>
  <si>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</si>
  <si>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</si>
  <si>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</si>
  <si>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</si>
  <si>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</si>
  <si>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</si>
  <si>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</si>
  <si>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</si>
  <si>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</si>
  <si>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</si>
  <si>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</si>
  <si>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</si>
  <si>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</si>
  <si>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</si>
  <si>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</si>
  <si>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</si>
  <si>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</si>
  <si>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</si>
  <si>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</si>
  <si>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</si>
  <si>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</si>
  <si>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</si>
  <si>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</si>
  <si>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</si>
  <si>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</si>
  <si>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</si>
  <si>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</si>
  <si>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</si>
  <si>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</si>
  <si>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</si>
  <si>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</si>
  <si>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</si>
  <si>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</si>
  <si>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</si>
  <si>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</si>
  <si>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</si>
  <si>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</si>
  <si>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</si>
  <si>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</si>
  <si>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</si>
  <si>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</si>
  <si>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</si>
  <si>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</si>
  <si>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</si>
  <si>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</si>
  <si>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</si>
  <si>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</si>
  <si>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</si>
  <si>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</si>
  <si>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</si>
  <si>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</si>
  <si>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</si>
  <si>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</si>
  <si>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</si>
  <si>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</si>
  <si>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</si>
  <si>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</si>
  <si>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</si>
  <si>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</si>
  <si>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</si>
  <si>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</si>
  <si>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</si>
  <si>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</si>
  <si>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</si>
  <si>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</si>
  <si>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</si>
  <si>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</si>
  <si>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</si>
  <si>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</si>
  <si>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</si>
  <si>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</si>
  <si>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</si>
  <si>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</si>
  <si>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</si>
  <si>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</si>
  <si>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</si>
  <si>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</si>
  <si>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</si>
  <si>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</si>
  <si>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</si>
  <si>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</si>
  <si>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</si>
  <si>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</si>
  <si>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</si>
  <si>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</si>
  <si>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</si>
  <si>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</si>
  <si>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</si>
  <si>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</si>
  <si>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</si>
  <si>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</si>
  <si>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</si>
  <si>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</si>
  <si>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</si>
  <si>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</si>
  <si>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</si>
  <si>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</si>
  <si>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</si>
  <si>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</si>
  <si>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</si>
  <si>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</si>
  <si>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</si>
  <si>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</si>
  <si>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</si>
  <si>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</si>
  <si>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</si>
  <si>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</si>
  <si>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</si>
  <si>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</si>
  <si>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</si>
  <si>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</si>
  <si>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</si>
  <si>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</si>
  <si>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</si>
  <si>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</si>
  <si>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</si>
  <si>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</si>
  <si>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</si>
  <si>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</si>
  <si>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</si>
  <si>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</si>
  <si>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</si>
  <si>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</si>
  <si>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</si>
  <si>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</si>
  <si>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</si>
  <si>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</si>
  <si>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</si>
  <si>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</si>
  <si>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</si>
  <si>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</si>
  <si>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</si>
  <si>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</si>
  <si>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</si>
  <si>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</si>
  <si>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</si>
  <si>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</si>
  <si>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</si>
  <si>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</si>
  <si>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</si>
  <si>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</si>
  <si>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</si>
  <si>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</si>
  <si>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</si>
  <si>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</si>
  <si>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</si>
  <si>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</si>
  <si>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</si>
  <si>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</si>
  <si>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</si>
  <si>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</si>
  <si>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</si>
  <si>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</si>
  <si>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</si>
  <si>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</si>
  <si>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</si>
  <si>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</si>
  <si>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</si>
  <si>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</si>
  <si>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</si>
  <si>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</si>
  <si>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</si>
  <si>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</si>
  <si>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</si>
  <si>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</si>
  <si>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</si>
  <si>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</si>
  <si>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</si>
  <si>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</si>
  <si>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</si>
  <si>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</si>
  <si>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</si>
  <si>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</si>
  <si>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</si>
  <si>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</si>
  <si>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</si>
  <si>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</si>
  <si>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</si>
  <si>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</si>
  <si>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</si>
  <si>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</si>
  <si>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</si>
  <si>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</si>
  <si>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</si>
  <si>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</si>
  <si>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</si>
  <si>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</si>
  <si>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</si>
  <si>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</si>
  <si>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</si>
  <si>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</si>
  <si>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</si>
  <si>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</si>
  <si>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</si>
  <si>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</si>
  <si>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</si>
  <si>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</si>
  <si>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</si>
  <si>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</si>
  <si>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</si>
  <si>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</si>
  <si>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</si>
  <si>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</si>
  <si>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</si>
  <si>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</si>
  <si>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</si>
  <si>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</si>
  <si>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</si>
  <si>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</si>
  <si>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</si>
  <si>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</si>
  <si>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</si>
  <si>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</si>
  <si>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</si>
  <si>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</si>
  <si>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</si>
  <si>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</si>
  <si>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</si>
  <si>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</si>
  <si>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</si>
  <si>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</si>
  <si>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</si>
  <si>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</si>
  <si>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</si>
  <si>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</si>
  <si>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</si>
  <si>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</si>
  <si>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</si>
  <si>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</si>
  <si>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</si>
  <si>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</si>
  <si>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</si>
  <si>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</si>
  <si>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</si>
  <si>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</si>
  <si>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</si>
  <si>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</si>
  <si>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</si>
  <si>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</si>
  <si>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</si>
  <si>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</si>
  <si>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</si>
  <si>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</si>
  <si>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</si>
  <si>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</si>
  <si>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</si>
  <si>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</si>
  <si>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</si>
  <si>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</si>
  <si>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</si>
  <si>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</si>
  <si>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</si>
  <si>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</si>
  <si>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</si>
  <si>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</si>
  <si>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</si>
  <si>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</si>
  <si>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</si>
  <si>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</si>
  <si>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</si>
  <si>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</si>
  <si>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</si>
  <si>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</si>
  <si>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</si>
  <si>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</si>
  <si>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</si>
  <si>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</si>
  <si>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</si>
  <si>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</si>
  <si>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</si>
  <si>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</si>
  <si>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</si>
  <si>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</si>
  <si>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</si>
  <si>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</si>
  <si>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</si>
  <si>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</si>
  <si>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</si>
  <si>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</si>
  <si>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</si>
  <si>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</si>
  <si>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</si>
  <si>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</si>
  <si>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</si>
  <si>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</si>
  <si>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</si>
  <si>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</si>
  <si>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</si>
  <si>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</si>
  <si>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</si>
  <si>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</si>
  <si>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</si>
  <si>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</si>
  <si>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</si>
  <si>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</si>
  <si>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</si>
  <si>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</si>
  <si>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</si>
  <si>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</si>
  <si>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</si>
  <si>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</si>
  <si>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</si>
  <si>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</si>
  <si>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</si>
  <si>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</si>
  <si>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</si>
  <si>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</si>
  <si>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</si>
  <si>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</si>
  <si>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</si>
  <si>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</si>
  <si>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</si>
  <si>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</si>
  <si>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</si>
  <si>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</si>
  <si>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</si>
  <si>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</si>
  <si>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</si>
  <si>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</si>
  <si>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</si>
  <si>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</si>
  <si>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</si>
  <si>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</si>
  <si>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</si>
  <si>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</si>
  <si>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</si>
  <si>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</si>
  <si>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</si>
  <si>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</si>
  <si>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</si>
  <si>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</si>
  <si>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</si>
  <si>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</si>
  <si>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</si>
  <si>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</si>
  <si>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</si>
  <si>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</si>
  <si>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</si>
  <si>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</si>
  <si>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</si>
  <si>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</si>
  <si>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</si>
  <si>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</si>
  <si>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</si>
  <si>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</si>
  <si>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</si>
  <si>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</si>
  <si>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</si>
  <si>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</si>
  <si>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</si>
  <si>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</si>
  <si>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</si>
  <si>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</si>
  <si>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</si>
  <si>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</si>
  <si>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</si>
  <si>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</si>
  <si>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</si>
  <si>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</si>
  <si>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</si>
  <si>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</si>
  <si>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</si>
  <si>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</si>
  <si>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</si>
  <si>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</si>
  <si>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</si>
  <si>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</si>
  <si>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</si>
  <si>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</si>
  <si>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</si>
  <si>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</si>
  <si>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</si>
  <si>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</si>
  <si>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</si>
  <si>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</si>
  <si>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</si>
  <si>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</si>
  <si>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</si>
  <si>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</si>
  <si>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</si>
  <si>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</si>
  <si>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</si>
  <si>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</si>
  <si>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</si>
  <si>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</si>
  <si>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</si>
  <si>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</si>
  <si>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</si>
  <si>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</si>
  <si>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</si>
  <si>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</si>
  <si>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</si>
  <si>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</si>
  <si>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</si>
  <si>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</si>
  <si>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</si>
  <si>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</si>
  <si>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</si>
  <si>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</si>
  <si>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</si>
  <si>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</si>
  <si>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</si>
  <si>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</si>
  <si>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</si>
  <si>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</si>
  <si>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</si>
  <si>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</si>
  <si>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</si>
  <si>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</si>
  <si>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</si>
  <si>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</si>
  <si>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</si>
  <si>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</si>
  <si>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</si>
  <si>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</si>
  <si>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</si>
  <si>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</si>
  <si>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</si>
  <si>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</si>
  <si>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</si>
  <si>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</si>
  <si>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</si>
  <si>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</si>
  <si>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</si>
  <si>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</si>
  <si>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</si>
  <si>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</si>
  <si>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</si>
  <si>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</si>
  <si>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</si>
  <si>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</si>
  <si>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</si>
  <si>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</si>
  <si>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</si>
  <si>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</si>
  <si>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</si>
  <si>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</si>
  <si>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</si>
  <si>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</si>
  <si>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</si>
  <si>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</si>
  <si>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</si>
  <si>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</si>
  <si>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</si>
  <si>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</si>
  <si>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</si>
  <si>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</si>
  <si>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</si>
  <si>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</si>
  <si>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</si>
  <si>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</si>
  <si>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</si>
  <si>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</si>
  <si>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</si>
  <si>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</si>
  <si>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</si>
  <si>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</si>
  <si>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</si>
  <si>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</si>
  <si>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</si>
  <si>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</si>
  <si>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</si>
  <si>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</si>
  <si>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</si>
  <si>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</si>
  <si>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</si>
  <si>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</si>
  <si>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</si>
  <si>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</si>
  <si>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</si>
  <si>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</si>
  <si>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</si>
  <si>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</si>
  <si>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</si>
  <si>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</si>
  <si>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</si>
  <si>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</si>
  <si>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</si>
  <si>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</si>
  <si>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</si>
  <si>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</si>
  <si>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</si>
  <si>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</si>
  <si>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</si>
  <si>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</si>
  <si>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</si>
  <si>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</si>
  <si>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</si>
  <si>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</si>
  <si>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</si>
  <si>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</si>
  <si>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</si>
  <si>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</si>
  <si>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</si>
  <si>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</si>
  <si>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</si>
  <si>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</si>
  <si>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</si>
  <si>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</si>
  <si>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</si>
  <si>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</si>
  <si>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</si>
  <si>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</si>
  <si>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</si>
  <si>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</si>
  <si>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</si>
  <si>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</si>
  <si>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</si>
  <si>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</si>
  <si>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</si>
  <si>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</si>
  <si>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</si>
  <si>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</si>
  <si>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</si>
  <si>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</si>
  <si>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</si>
  <si>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</si>
  <si>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</si>
  <si>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</si>
  <si>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</si>
  <si>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</si>
  <si>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</si>
  <si>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</si>
  <si>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</si>
  <si>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</si>
  <si>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</si>
  <si>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</si>
  <si>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</si>
  <si>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</si>
  <si>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</si>
  <si>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</si>
  <si>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</si>
  <si>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</si>
  <si>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</si>
  <si>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</si>
  <si>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</si>
  <si>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</si>
  <si>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</si>
  <si>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</si>
  <si>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</si>
  <si>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</si>
  <si>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</si>
  <si>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</si>
  <si>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</si>
  <si>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</si>
  <si>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</si>
  <si>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</si>
  <si>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</si>
  <si>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</si>
  <si>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</si>
  <si>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</si>
  <si>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</si>
  <si>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</si>
  <si>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</si>
  <si>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</si>
  <si>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</si>
  <si>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</si>
  <si>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</si>
  <si>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</si>
  <si>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</si>
  <si>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</si>
  <si>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</si>
  <si>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</si>
  <si>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</si>
  <si>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</si>
  <si>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</si>
  <si>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</si>
  <si>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</si>
  <si>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</si>
  <si>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</si>
  <si>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</si>
  <si>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</si>
  <si>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</si>
  <si>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</si>
  <si>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</si>
  <si>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</si>
  <si>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</si>
  <si>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</si>
  <si>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</si>
  <si>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</si>
  <si>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</si>
  <si>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</si>
  <si>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</si>
  <si>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</si>
  <si>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</si>
  <si>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</si>
  <si>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</si>
  <si>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</si>
  <si>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</si>
  <si>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</si>
  <si>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</si>
  <si>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</si>
  <si>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</si>
  <si>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</si>
  <si>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</si>
  <si>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</si>
  <si>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</si>
  <si>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</si>
  <si>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</si>
  <si>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</si>
  <si>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</si>
  <si>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</si>
  <si>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</si>
  <si>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</si>
  <si>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</si>
  <si>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</si>
  <si>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</si>
  <si>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</si>
  <si>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</si>
  <si>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</si>
  <si>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</si>
  <si>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</si>
  <si>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</si>
  <si>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</si>
  <si>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</si>
  <si>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</si>
  <si>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</si>
  <si>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</si>
  <si>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</si>
  <si>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</si>
  <si>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</si>
  <si>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</si>
  <si>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</si>
  <si>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</si>
  <si>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</si>
  <si>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</si>
  <si>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</si>
  <si>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</si>
  <si>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</si>
  <si>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</si>
  <si>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</si>
  <si>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</si>
  <si>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</si>
  <si>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</si>
  <si>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</si>
  <si>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</si>
  <si>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</si>
  <si>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</si>
  <si>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</si>
  <si>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</si>
  <si>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</si>
  <si>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</si>
  <si>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</si>
  <si>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</si>
  <si>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</si>
  <si>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</si>
  <si>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</si>
  <si>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</si>
  <si>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</si>
  <si>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</si>
  <si>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</si>
  <si>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</si>
  <si>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</si>
  <si>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</si>
  <si>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</si>
  <si>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</si>
  <si>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</si>
  <si>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</si>
  <si>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</si>
  <si>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</si>
  <si>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</si>
  <si>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</si>
  <si>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</si>
  <si>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</si>
  <si>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</si>
  <si>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</si>
  <si>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</si>
  <si>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</si>
  <si>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</si>
  <si>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</si>
  <si>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</si>
  <si>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</si>
  <si>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</si>
  <si>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</si>
  <si>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</si>
  <si>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</si>
  <si>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</si>
  <si>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</si>
  <si>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</si>
  <si>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</si>
  <si>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</si>
  <si>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</si>
  <si>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</si>
  <si>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</si>
  <si>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</si>
  <si>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</si>
  <si>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</si>
  <si>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</si>
  <si>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</si>
  <si>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</si>
  <si>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</si>
  <si>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</si>
  <si>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</si>
  <si>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</si>
  <si>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</si>
  <si>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</si>
  <si>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</si>
  <si>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</si>
  <si>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</si>
  <si>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</si>
  <si>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</si>
  <si>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</si>
  <si>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</si>
  <si>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</si>
  <si>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</si>
  <si>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</si>
  <si>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</si>
  <si>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</si>
  <si>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</si>
  <si>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</si>
  <si>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</si>
  <si>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</si>
  <si>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</si>
  <si>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</si>
  <si>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</si>
  <si>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</si>
  <si>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</si>
  <si>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</si>
  <si>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</si>
  <si>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</si>
  <si>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</si>
  <si>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</si>
  <si>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</si>
  <si>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</si>
  <si>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</si>
  <si>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</si>
  <si>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</si>
  <si>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</si>
  <si>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</si>
  <si>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</si>
  <si>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</si>
  <si>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</si>
  <si>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</si>
  <si>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</si>
  <si>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</si>
  <si>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</si>
  <si>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</si>
  <si>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</si>
  <si>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</si>
  <si>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</si>
  <si>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</si>
  <si>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</si>
  <si>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</si>
  <si>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</si>
  <si>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</si>
  <si>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</si>
  <si>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</si>
  <si>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</si>
  <si>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</si>
  <si>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</si>
  <si>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</si>
  <si>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</si>
  <si>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</si>
  <si>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</si>
  <si>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</si>
  <si>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</si>
  <si>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</si>
  <si>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</si>
  <si>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</si>
  <si>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</si>
  <si>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</si>
  <si>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</si>
  <si>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</si>
  <si>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</si>
  <si>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</si>
  <si>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</si>
  <si>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</si>
  <si>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</si>
  <si>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</si>
  <si>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</si>
  <si>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</si>
  <si>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</si>
  <si>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</si>
  <si>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</si>
  <si>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</si>
  <si>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</si>
  <si>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</si>
  <si>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</si>
  <si>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</si>
  <si>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</si>
  <si>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</si>
  <si>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</si>
  <si>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</si>
  <si>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</si>
  <si>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</si>
  <si>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</si>
  <si>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</si>
  <si>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</si>
  <si>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</si>
  <si>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</si>
  <si>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</si>
  <si>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</si>
  <si>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</si>
  <si>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</si>
  <si>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</si>
  <si>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</si>
  <si>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</si>
  <si>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</si>
  <si>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</si>
  <si>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</si>
  <si>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</si>
  <si>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</si>
  <si>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</si>
  <si>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</si>
  <si>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</si>
  <si>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</si>
  <si>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</si>
  <si>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</si>
  <si>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</si>
  <si>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</si>
  <si>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</si>
  <si>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</si>
  <si>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</si>
  <si>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</si>
  <si>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</si>
  <si>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</si>
  <si>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</si>
  <si>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</si>
  <si>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</si>
  <si>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</si>
  <si>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</si>
  <si>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</si>
  <si>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</si>
  <si>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</si>
  <si>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</si>
  <si>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</si>
  <si>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</si>
  <si>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</si>
  <si>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</si>
  <si>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</si>
  <si>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</si>
  <si>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</si>
  <si>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</si>
  <si>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</si>
  <si>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</si>
  <si>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</si>
  <si>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</si>
  <si>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</si>
  <si>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</si>
  <si>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</si>
  <si>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</si>
  <si>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</si>
  <si>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</si>
  <si>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</si>
  <si>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</si>
  <si>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</si>
  <si>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</si>
  <si>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</si>
  <si>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</si>
  <si>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</si>
  <si>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</si>
  <si>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</si>
  <si>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</si>
  <si>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</si>
  <si>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</si>
  <si>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</si>
  <si>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</si>
  <si>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</si>
  <si>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</si>
  <si>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</si>
  <si>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</si>
  <si>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</si>
  <si>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</si>
  <si>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</si>
  <si>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</si>
  <si>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</si>
  <si>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</si>
  <si>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</si>
  <si>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</si>
  <si>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</si>
  <si>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</si>
  <si>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</si>
  <si>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</si>
  <si>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</si>
  <si>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</si>
  <si>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</si>
  <si>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</si>
  <si>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</si>
  <si>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</si>
  <si>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</si>
  <si>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</si>
  <si>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</si>
  <si>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</si>
  <si>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</si>
  <si>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</si>
  <si>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</si>
  <si>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</si>
  <si>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</si>
  <si>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</si>
  <si>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</si>
  <si>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</si>
  <si>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</si>
  <si>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</si>
  <si>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</si>
  <si>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</si>
  <si>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</si>
  <si>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</si>
  <si>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</si>
  <si>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</si>
  <si>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</si>
  <si>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</si>
  <si>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</si>
  <si>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</si>
  <si>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</si>
  <si>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</si>
  <si>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</si>
  <si>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</si>
  <si>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</si>
  <si>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</si>
  <si>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</si>
  <si>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</si>
  <si>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</si>
  <si>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</si>
  <si>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</si>
  <si>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</si>
  <si>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</si>
  <si>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</si>
  <si>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</si>
  <si>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</si>
  <si>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</si>
  <si>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</si>
  <si>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</si>
  <si>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</si>
  <si>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</si>
  <si>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</si>
  <si>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</si>
  <si>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</si>
  <si>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</si>
  <si>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</si>
  <si>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</si>
  <si>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</si>
  <si>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</si>
  <si>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</si>
  <si>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</si>
  <si>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</si>
  <si>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</si>
  <si>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</si>
  <si>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</si>
  <si>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</si>
  <si>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</si>
  <si>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</si>
  <si>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</si>
  <si>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</si>
  <si>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</si>
  <si>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</si>
  <si>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</si>
  <si>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</si>
  <si>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</si>
  <si>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</si>
  <si>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</si>
  <si>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</si>
  <si>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</si>
  <si>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</si>
  <si>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</si>
  <si>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</si>
  <si>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</si>
  <si>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</si>
  <si>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</si>
  <si>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</si>
  <si>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</si>
  <si>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</si>
  <si>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</si>
  <si>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</si>
  <si>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</si>
  <si>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</si>
  <si>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</si>
  <si>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</si>
  <si>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</si>
  <si>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</si>
  <si>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</si>
  <si>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</si>
  <si>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</si>
  <si>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</si>
  <si>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</si>
  <si>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</si>
  <si>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</si>
  <si>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</si>
  <si>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</si>
  <si>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</si>
  <si>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</si>
  <si>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</si>
  <si>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</si>
  <si>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</si>
  <si>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</si>
  <si>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</si>
  <si>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</si>
  <si>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</si>
  <si>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</si>
  <si>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</si>
  <si>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</si>
  <si>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</si>
  <si>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</si>
  <si>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</si>
  <si>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</si>
  <si>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</si>
  <si>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</si>
  <si>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</si>
  <si>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</si>
  <si>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</si>
  <si>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</si>
  <si>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</si>
  <si>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</si>
  <si>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</si>
  <si>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</si>
  <si>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</si>
  <si>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</si>
  <si>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</si>
  <si>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</si>
  <si>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</si>
  <si>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</si>
  <si>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</si>
  <si>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</si>
  <si>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</si>
  <si>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</si>
  <si>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</si>
  <si>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</si>
  <si>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</si>
  <si>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</si>
  <si>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</si>
  <si>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</si>
  <si>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</si>
  <si>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</si>
  <si>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</si>
  <si>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</si>
  <si>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</si>
  <si>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</si>
  <si>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</si>
  <si>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</si>
  <si>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</si>
  <si>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</si>
  <si>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</si>
  <si>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</si>
  <si>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</si>
  <si>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</si>
  <si>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</si>
  <si>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</si>
  <si>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</si>
  <si>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</si>
  <si>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</si>
  <si>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</si>
  <si>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</si>
  <si>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</si>
  <si>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</si>
  <si>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</si>
  <si>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</si>
  <si>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</si>
  <si>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</si>
  <si>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</si>
  <si>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</si>
  <si>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</si>
  <si>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</si>
  <si>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</si>
  <si>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</si>
  <si>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</si>
  <si>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</si>
  <si>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</si>
  <si>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</si>
  <si>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</si>
  <si>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</si>
  <si>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</si>
  <si>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</si>
  <si>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</si>
  <si>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</si>
  <si>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</si>
  <si>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</si>
  <si>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</si>
  <si>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</si>
  <si>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</si>
  <si>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</si>
  <si>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</si>
  <si>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</si>
  <si>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</si>
  <si>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</si>
  <si>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</si>
  <si>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</si>
  <si>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</si>
  <si>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</si>
  <si>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</si>
  <si>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</si>
  <si>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</si>
  <si>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</si>
  <si>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</si>
  <si>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</si>
  <si>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</si>
  <si>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</si>
  <si>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</si>
  <si>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</si>
  <si>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</si>
  <si>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</si>
  <si>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</si>
  <si>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</si>
  <si>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</si>
  <si>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</si>
  <si>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</si>
  <si>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</si>
  <si>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</si>
  <si>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</si>
  <si>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</si>
  <si>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</si>
  <si>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</si>
  <si>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</si>
  <si>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</si>
  <si>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</si>
  <si>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</si>
  <si>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</si>
  <si>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</si>
  <si>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</si>
  <si>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</si>
  <si>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</si>
  <si>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</si>
  <si>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</si>
  <si>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</si>
  <si>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</si>
  <si>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</si>
  <si>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</si>
  <si>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</si>
  <si>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</si>
  <si>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</si>
  <si>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</si>
  <si>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</si>
  <si>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</si>
  <si>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</si>
  <si>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</si>
  <si>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</si>
  <si>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</si>
  <si>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</si>
  <si>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</si>
  <si>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</si>
  <si>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</si>
  <si>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</si>
  <si>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</si>
  <si>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</si>
  <si>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</si>
  <si>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</si>
  <si>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</si>
  <si>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</si>
  <si>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</si>
  <si>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</si>
  <si>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</si>
  <si>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</si>
  <si>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</si>
  <si>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</si>
  <si>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</si>
  <si>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</si>
  <si>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</si>
  <si>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</si>
  <si>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</si>
  <si>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</si>
  <si>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</si>
  <si>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</si>
  <si>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</si>
  <si>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</si>
  <si>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</si>
  <si>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</si>
  <si>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</si>
  <si>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</si>
  <si>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</si>
  <si>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</si>
  <si>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</si>
  <si>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</si>
  <si>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</si>
  <si>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</si>
  <si>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</si>
  <si>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</si>
  <si>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</si>
  <si>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</si>
  <si>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</si>
  <si>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</si>
  <si>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</si>
  <si>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</si>
  <si>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</si>
  <si>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</si>
  <si>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</si>
  <si>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</si>
  <si>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</si>
  <si>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</si>
  <si>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</si>
  <si>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</si>
  <si>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</si>
  <si>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</si>
  <si>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</si>
  <si>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</si>
  <si>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</si>
  <si>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</si>
  <si>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</si>
  <si>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</si>
  <si>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</si>
  <si>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</si>
  <si>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</si>
  <si>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</si>
  <si>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</si>
  <si>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</si>
  <si>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</si>
  <si>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</si>
  <si>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</si>
  <si>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</si>
  <si>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</si>
  <si>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</si>
  <si>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</si>
  <si>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</si>
  <si>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</si>
  <si>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</si>
  <si>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</si>
  <si>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</si>
  <si>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</si>
  <si>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</si>
  <si>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</si>
  <si>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</si>
  <si>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</si>
  <si>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</si>
  <si>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</si>
  <si>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</si>
  <si>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</si>
  <si>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</si>
  <si>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</si>
  <si>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</si>
  <si>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</si>
  <si>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</si>
  <si>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</si>
  <si>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</si>
  <si>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</si>
  <si>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</si>
  <si>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</si>
  <si>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</si>
  <si>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</si>
  <si>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</si>
  <si>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</si>
  <si>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</si>
  <si>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</si>
  <si>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</si>
  <si>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</si>
  <si>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</si>
  <si>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</si>
  <si>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</si>
  <si>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</si>
  <si>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</si>
  <si>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</si>
  <si>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</si>
  <si>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</si>
  <si>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</si>
  <si>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</si>
  <si>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</si>
  <si>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</si>
  <si>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</si>
  <si>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</si>
  <si>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</si>
  <si>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</si>
  <si>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</si>
  <si>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</si>
  <si>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</si>
  <si>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</si>
  <si>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</si>
  <si>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</si>
  <si>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</si>
  <si>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</si>
  <si>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</si>
  <si>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</si>
  <si>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</si>
  <si>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</si>
  <si>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</si>
  <si>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</si>
  <si>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</si>
  <si>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</si>
  <si>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</si>
  <si>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</si>
  <si>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</si>
  <si>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</si>
  <si>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</si>
  <si>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</si>
  <si>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</si>
  <si>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</si>
  <si>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</si>
  <si>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</si>
  <si>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</si>
  <si>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</si>
  <si>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</si>
  <si>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</si>
  <si>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</si>
  <si>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</si>
  <si>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</si>
  <si>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</si>
  <si>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</si>
  <si>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</si>
  <si>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</si>
  <si>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</si>
  <si>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</si>
  <si>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</si>
  <si>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</si>
  <si>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</si>
  <si>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</si>
  <si>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</si>
  <si>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</si>
  <si>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</si>
  <si>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</si>
  <si>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</si>
  <si>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</si>
  <si>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</si>
  <si>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</si>
  <si>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</si>
  <si>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</si>
  <si>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</si>
  <si>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</si>
  <si>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</si>
  <si>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</si>
  <si>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</si>
  <si>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</si>
  <si>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</si>
  <si>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</si>
  <si>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</si>
  <si>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</si>
  <si>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</si>
  <si>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</si>
  <si>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</si>
  <si>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</si>
  <si>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</si>
  <si>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</si>
  <si>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</si>
  <si>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</si>
  <si>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</si>
  <si>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</si>
  <si>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</si>
  <si>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</si>
  <si>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</si>
  <si>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</si>
  <si>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</si>
  <si>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</si>
  <si>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</si>
  <si>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</si>
  <si>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</si>
  <si>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</si>
  <si>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</si>
  <si>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</si>
  <si>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</si>
  <si>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</si>
  <si>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</si>
  <si>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</si>
  <si>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</si>
  <si>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</si>
  <si>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</si>
  <si>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</si>
  <si>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</si>
  <si>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</si>
  <si>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</si>
  <si>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</si>
  <si>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</si>
  <si>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</si>
  <si>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</si>
  <si>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</si>
  <si>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</si>
  <si>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</si>
  <si>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</si>
  <si>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</si>
  <si>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</si>
  <si>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</si>
  <si>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</si>
  <si>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</si>
  <si>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</si>
  <si>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</si>
  <si>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</si>
  <si>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</si>
  <si>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</si>
  <si>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</si>
  <si>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</si>
  <si>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</si>
  <si>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</si>
  <si>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</si>
  <si>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</si>
  <si>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</si>
  <si>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</si>
  <si>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</si>
  <si>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</si>
  <si>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</si>
  <si>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</si>
  <si>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</si>
  <si>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</si>
  <si>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</si>
  <si>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</si>
  <si>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</si>
  <si>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</si>
  <si>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</si>
  <si>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</si>
  <si>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</si>
  <si>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</si>
  <si>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</si>
  <si>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</si>
  <si>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</si>
  <si>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</si>
  <si>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</si>
  <si>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</si>
  <si>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</si>
  <si>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</si>
  <si>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</si>
  <si>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</si>
  <si>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</si>
  <si>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</si>
  <si>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</si>
  <si>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</si>
  <si>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</si>
  <si>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</si>
  <si>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</si>
  <si>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</si>
  <si>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</si>
  <si>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</si>
  <si>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</si>
  <si>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</si>
  <si>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</si>
  <si>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</si>
  <si>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</si>
  <si>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</si>
  <si>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</si>
  <si>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</si>
  <si>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</si>
  <si>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</si>
  <si>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</si>
  <si>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</si>
  <si>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</si>
  <si>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</si>
  <si>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</si>
  <si>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</si>
  <si>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</si>
  <si>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</si>
  <si>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</si>
  <si>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</si>
  <si>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</si>
  <si>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</si>
  <si>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</si>
  <si>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</si>
  <si>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</si>
  <si>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</si>
  <si>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</si>
  <si>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</si>
  <si>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</si>
  <si>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</si>
  <si>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</si>
  <si>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</si>
  <si>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</si>
  <si>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</si>
  <si>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</si>
  <si>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</si>
  <si>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</si>
  <si>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</si>
  <si>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</si>
  <si>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</si>
  <si>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</si>
  <si>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</si>
  <si>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</si>
  <si>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</si>
  <si>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</si>
  <si>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</si>
  <si>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</si>
  <si>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</si>
  <si>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</si>
  <si>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</si>
  <si>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</si>
  <si>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</si>
  <si>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</si>
  <si>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</si>
  <si>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</si>
  <si>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</si>
  <si>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</si>
  <si>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</si>
  <si>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</si>
  <si>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</si>
  <si>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</si>
  <si>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</si>
  <si>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</si>
  <si>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</si>
  <si>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</si>
  <si>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</si>
  <si>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</si>
  <si>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</si>
  <si>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</si>
  <si>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</si>
  <si>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</si>
  <si>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</si>
  <si>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</si>
  <si>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</si>
  <si>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</si>
  <si>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</si>
  <si>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</si>
  <si>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</si>
  <si>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</si>
  <si>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</si>
  <si>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</si>
  <si>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</si>
  <si>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</si>
  <si>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</si>
  <si>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</si>
  <si>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</si>
  <si>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</si>
  <si>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</si>
  <si>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</si>
  <si>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</si>
  <si>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</si>
  <si>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</si>
  <si>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</si>
  <si>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</si>
  <si>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</si>
  <si>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</si>
  <si>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</si>
  <si>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</si>
  <si>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</si>
  <si>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</si>
  <si>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</si>
  <si>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</si>
  <si>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</si>
  <si>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</si>
  <si>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</si>
  <si>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</si>
  <si>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</si>
  <si>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</si>
  <si>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</si>
  <si>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</si>
  <si>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</si>
  <si>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</si>
  <si>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</si>
  <si>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</si>
  <si>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</si>
  <si>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</si>
  <si>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</si>
  <si>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</si>
  <si>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</si>
  <si>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</si>
  <si>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</si>
  <si>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</si>
  <si>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</si>
  <si>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</si>
  <si>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</si>
  <si>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</si>
  <si>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</si>
  <si>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</si>
  <si>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</si>
  <si>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</si>
  <si>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</si>
  <si>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</si>
  <si>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</si>
  <si>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</si>
  <si>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</si>
  <si>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</si>
  <si>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</si>
  <si>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</si>
  <si>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</si>
  <si>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</si>
  <si>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</si>
  <si>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</si>
  <si>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</si>
  <si>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</si>
  <si>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</si>
  <si>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</si>
  <si>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</si>
  <si>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</si>
  <si>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</si>
  <si>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</si>
  <si>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</si>
  <si>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</si>
  <si>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</si>
  <si>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</si>
  <si>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</si>
  <si>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</si>
  <si>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</si>
  <si>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</si>
  <si>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</si>
  <si>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</si>
  <si>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</si>
  <si>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</si>
  <si>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</si>
  <si>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</si>
  <si>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</si>
  <si>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</si>
  <si>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</si>
  <si>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</si>
  <si>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</si>
  <si>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</si>
  <si>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</si>
  <si>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</si>
  <si>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</si>
  <si>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</si>
  <si>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</si>
  <si>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</si>
  <si>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</si>
  <si>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</si>
  <si>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</si>
  <si>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</si>
  <si>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</si>
  <si>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</si>
  <si>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</si>
  <si>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</si>
  <si>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</si>
  <si>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</si>
  <si>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</si>
  <si>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</si>
  <si>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</si>
  <si>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</si>
  <si>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</si>
  <si>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</si>
  <si>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</si>
  <si>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</si>
  <si>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</si>
  <si>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</si>
  <si>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</si>
  <si>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</si>
  <si>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</si>
  <si>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</si>
  <si>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</si>
  <si>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</si>
  <si>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</si>
  <si>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</si>
  <si>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</si>
  <si>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</si>
  <si>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</si>
  <si>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</si>
  <si>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</si>
  <si>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</si>
  <si>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</si>
  <si>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</si>
  <si>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</si>
  <si>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</si>
  <si>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</si>
  <si>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</si>
  <si>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</si>
  <si>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</si>
  <si>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</si>
  <si>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</si>
  <si>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</si>
  <si>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</si>
  <si>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</si>
  <si>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</si>
  <si>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</si>
  <si>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</si>
  <si>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</si>
  <si>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</si>
  <si>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</si>
  <si>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</si>
  <si>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</si>
  <si>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</si>
  <si>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</si>
  <si>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</si>
  <si>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</si>
  <si>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</si>
  <si>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</si>
  <si>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</si>
  <si>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</si>
  <si>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</si>
  <si>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</si>
  <si>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</si>
  <si>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</si>
  <si>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</si>
  <si>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</si>
  <si>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</si>
  <si>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</si>
  <si>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</si>
  <si>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</si>
  <si>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</si>
  <si>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</si>
  <si>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</si>
  <si>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</si>
  <si>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</si>
  <si>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</si>
  <si>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</si>
  <si>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</si>
  <si>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</si>
  <si>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</si>
  <si>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</si>
  <si>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</si>
  <si>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</si>
  <si>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</si>
  <si>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</si>
  <si>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</si>
  <si>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</si>
  <si>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</si>
  <si>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</si>
  <si>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</si>
  <si>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</si>
  <si>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</si>
  <si>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</si>
  <si>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</si>
  <si>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</si>
  <si>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</si>
  <si>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</si>
  <si>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</si>
  <si>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</si>
  <si>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</si>
  <si>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</si>
  <si>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</si>
  <si>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</si>
  <si>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</si>
  <si>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</si>
  <si>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</si>
  <si>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</si>
  <si>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</si>
  <si>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</si>
  <si>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</si>
  <si>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</si>
  <si>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</si>
  <si>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</si>
  <si>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</si>
  <si>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</si>
  <si>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</si>
  <si>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</si>
  <si>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</si>
  <si>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</si>
  <si>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</si>
  <si>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</si>
  <si>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</si>
  <si>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</si>
  <si>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</si>
  <si>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</si>
  <si>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</si>
  <si>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</si>
  <si>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</si>
  <si>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</si>
  <si>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</si>
  <si>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</si>
  <si>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</si>
  <si>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</si>
  <si>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</si>
  <si>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</si>
  <si>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</si>
  <si>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</si>
  <si>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</si>
  <si>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</si>
  <si>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</si>
  <si>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</si>
  <si>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</si>
  <si>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</si>
  <si>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</si>
  <si>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</si>
  <si>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</si>
  <si>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</si>
  <si>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</si>
  <si>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</si>
  <si>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</si>
  <si>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</si>
  <si>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</si>
  <si>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</si>
  <si>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</si>
  <si>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</si>
  <si>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</si>
  <si>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</si>
  <si>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</si>
  <si>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</si>
  <si>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</si>
  <si>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</si>
  <si>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</si>
  <si>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</si>
  <si>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</si>
  <si>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</si>
  <si>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</si>
  <si>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</si>
  <si>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</si>
  <si>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</si>
  <si>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</si>
  <si>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</si>
  <si>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</si>
  <si>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</si>
  <si>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</si>
  <si>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</si>
  <si>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</si>
  <si>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</si>
  <si>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</si>
  <si>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</si>
  <si>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</si>
  <si>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</si>
  <si>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</si>
  <si>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</si>
  <si>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</si>
  <si>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</si>
  <si>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</si>
  <si>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</si>
  <si>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</si>
  <si>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</si>
  <si>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</si>
  <si>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</si>
  <si>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</si>
  <si>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</si>
  <si>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</si>
  <si>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</si>
  <si>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</si>
  <si>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</si>
  <si>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</si>
  <si>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</si>
  <si>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</si>
  <si>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</si>
  <si>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</si>
  <si>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</si>
  <si>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</si>
  <si>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</si>
  <si>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</si>
  <si>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</si>
  <si>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</si>
  <si>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</si>
  <si>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</si>
  <si>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</si>
  <si>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</si>
  <si>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</si>
  <si>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</si>
  <si>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</si>
  <si>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</si>
  <si>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</si>
  <si>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</si>
  <si>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</si>
  <si>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</si>
  <si>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</si>
  <si>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</si>
  <si>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</si>
  <si>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</si>
  <si>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</si>
  <si>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</si>
  <si>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</si>
  <si>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</si>
  <si>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</si>
  <si>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</si>
  <si>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</si>
  <si>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</si>
  <si>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</si>
  <si>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</si>
  <si>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</si>
  <si>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</si>
  <si>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</si>
  <si>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</si>
  <si>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</si>
  <si>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</si>
  <si>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</si>
  <si>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</si>
  <si>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</si>
  <si>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</si>
  <si>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</si>
  <si>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</si>
  <si>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</si>
  <si>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</si>
  <si>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</si>
  <si>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</si>
  <si>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</si>
  <si>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</si>
  <si>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</si>
  <si>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</si>
  <si>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</si>
  <si>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</si>
  <si>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</si>
  <si>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</si>
  <si>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</si>
  <si>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</si>
  <si>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</si>
  <si>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</si>
  <si>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</si>
  <si>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</si>
  <si>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</si>
  <si>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</si>
  <si>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</si>
  <si>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</si>
  <si>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</si>
  <si>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</si>
  <si>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</si>
  <si>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</si>
  <si>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</si>
  <si>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</si>
  <si>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</si>
  <si>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</si>
  <si>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</si>
  <si>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</si>
  <si>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</si>
  <si>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</si>
  <si>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</si>
  <si>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</si>
  <si>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</si>
  <si>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</si>
  <si>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</si>
  <si>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</si>
  <si>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</si>
  <si>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</si>
  <si>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</si>
  <si>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</si>
  <si>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</si>
  <si>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</si>
  <si>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</si>
  <si>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</si>
  <si>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</si>
  <si>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</si>
  <si>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</si>
  <si>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</si>
  <si>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</si>
  <si>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</si>
  <si>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</si>
  <si>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</si>
  <si>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</si>
  <si>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</si>
  <si>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</si>
  <si>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</si>
  <si>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</si>
  <si>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</si>
  <si>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</si>
  <si>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</si>
  <si>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</si>
  <si>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</si>
  <si>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</si>
  <si>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</si>
  <si>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</si>
  <si>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</si>
  <si>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</si>
  <si>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</si>
  <si>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</si>
  <si>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</si>
  <si>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</si>
  <si>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</si>
  <si>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</si>
  <si>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</si>
  <si>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</si>
  <si>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</si>
  <si>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</si>
  <si>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</si>
  <si>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</si>
  <si>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</si>
  <si>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</si>
  <si>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</si>
  <si>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</si>
  <si>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</si>
  <si>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</si>
  <si>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</si>
  <si>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</si>
  <si>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</si>
  <si>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</si>
  <si>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</si>
  <si>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</si>
  <si>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</si>
  <si>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</si>
  <si>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</si>
  <si>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</si>
  <si>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</si>
  <si>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</si>
  <si>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</si>
  <si>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</si>
  <si>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</si>
  <si>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</si>
  <si>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</si>
  <si>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</si>
  <si>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</si>
  <si>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</si>
  <si>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</si>
  <si>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</si>
  <si>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</si>
  <si>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</si>
  <si>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</si>
  <si>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</si>
  <si>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</si>
  <si>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</si>
  <si>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</si>
  <si>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</si>
  <si>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</si>
  <si>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</si>
  <si>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</si>
  <si>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</si>
  <si>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</si>
  <si>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</si>
  <si>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</si>
  <si>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</si>
  <si>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</si>
  <si>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</si>
  <si>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</si>
  <si>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</si>
  <si>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</si>
  <si>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</si>
  <si>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</si>
  <si>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</si>
  <si>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</si>
  <si>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</si>
  <si>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</si>
  <si>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</si>
  <si>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</si>
  <si>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</si>
  <si>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</si>
  <si>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</si>
  <si>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</si>
  <si>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</si>
  <si>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</si>
  <si>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</si>
  <si>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</si>
  <si>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</si>
  <si>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</si>
  <si>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</si>
  <si>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</si>
  <si>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</si>
  <si>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</si>
  <si>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</si>
  <si>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</si>
  <si>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</si>
  <si>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</si>
  <si>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</si>
  <si>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</si>
  <si>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</si>
  <si>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</si>
  <si>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</si>
  <si>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</si>
  <si>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</si>
  <si>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</si>
  <si>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</si>
  <si>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</si>
  <si>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</si>
  <si>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</si>
  <si>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</si>
  <si>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</si>
  <si>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</si>
  <si>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</si>
  <si>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</si>
  <si>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</si>
  <si>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</si>
  <si>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</si>
  <si>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</si>
  <si>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</si>
  <si>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</si>
  <si>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</si>
  <si>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</si>
  <si>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</si>
  <si>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</si>
  <si>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</si>
  <si>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</si>
  <si>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</si>
  <si>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</si>
  <si>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</si>
  <si>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</si>
  <si>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</si>
  <si>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</si>
  <si>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</si>
  <si>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</si>
  <si>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</si>
  <si>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</si>
  <si>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</si>
  <si>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</si>
  <si>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</si>
  <si>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</si>
  <si>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</si>
  <si>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</si>
  <si>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</si>
  <si>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</si>
  <si>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</si>
  <si>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</si>
  <si>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</si>
  <si>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</si>
  <si>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</si>
  <si>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</si>
  <si>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</si>
  <si>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</si>
  <si>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</si>
  <si>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</si>
  <si>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</si>
  <si>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</si>
  <si>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</si>
  <si>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</si>
  <si>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</si>
  <si>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</si>
  <si>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</si>
  <si>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</si>
  <si>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</si>
  <si>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</si>
  <si>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</si>
  <si>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</si>
  <si>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</si>
  <si>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</si>
  <si>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</si>
  <si>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</si>
  <si>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</si>
  <si>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</si>
  <si>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</si>
  <si>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</si>
  <si>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</si>
  <si>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</si>
  <si>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</si>
  <si>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</si>
  <si>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</si>
  <si>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</si>
  <si>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</si>
  <si>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</si>
  <si>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</si>
  <si>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</si>
  <si>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</si>
  <si>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</si>
  <si>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</si>
  <si>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</si>
  <si>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</si>
  <si>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</si>
  <si>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</si>
  <si>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</si>
  <si>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</si>
  <si>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</si>
  <si>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</si>
  <si>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</si>
  <si>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</si>
  <si>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</si>
  <si>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</si>
  <si>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</si>
  <si>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</si>
  <si>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</si>
  <si>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</si>
  <si>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</si>
  <si>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</si>
  <si>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</si>
  <si>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</si>
  <si>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</si>
  <si>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</si>
  <si>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</si>
  <si>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</si>
  <si>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</si>
  <si>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</si>
  <si>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</si>
  <si>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</si>
  <si>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</si>
  <si>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</si>
  <si>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</si>
  <si>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</si>
  <si>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</si>
  <si>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</si>
  <si>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</si>
  <si>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</si>
  <si>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</si>
  <si>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</si>
  <si>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</si>
  <si>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</si>
  <si>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</si>
  <si>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</si>
  <si>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</si>
  <si>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</si>
  <si>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</si>
  <si>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</si>
  <si>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</si>
  <si>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</si>
  <si>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</si>
  <si>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</si>
  <si>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</si>
  <si>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</si>
  <si>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</si>
  <si>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</si>
  <si>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</si>
  <si>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</si>
  <si>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</si>
  <si>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</si>
  <si>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</si>
  <si>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</si>
  <si>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</si>
  <si>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</si>
  <si>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</si>
  <si>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</si>
  <si>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</si>
  <si>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</si>
  <si>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</si>
  <si>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</si>
  <si>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</si>
  <si>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</si>
  <si>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</si>
  <si>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</si>
  <si>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</si>
  <si>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</si>
  <si>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</si>
  <si>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</si>
  <si>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</si>
  <si>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</si>
  <si>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</si>
  <si>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</si>
  <si>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</si>
  <si>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</si>
  <si>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</si>
  <si>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</si>
  <si>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</si>
  <si>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</si>
  <si>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</si>
  <si>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</si>
  <si>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</si>
  <si>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</si>
  <si>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</si>
  <si>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</si>
  <si>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</si>
  <si>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</si>
  <si>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</si>
  <si>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</si>
  <si>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</si>
  <si>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</si>
  <si>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</si>
  <si>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</si>
  <si>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</si>
  <si>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</si>
  <si>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</si>
  <si>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</si>
  <si>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</si>
  <si>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</si>
  <si>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</si>
  <si>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</si>
  <si>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</si>
  <si>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</si>
  <si>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</si>
  <si>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</si>
  <si>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</si>
  <si>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</si>
  <si>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</si>
  <si>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</si>
  <si>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</si>
  <si>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</si>
  <si>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</si>
  <si>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</si>
  <si>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</si>
  <si>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</si>
  <si>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</si>
  <si>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</si>
  <si>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</si>
  <si>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</si>
  <si>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</si>
  <si>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</si>
  <si>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</si>
  <si>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</si>
  <si>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</si>
  <si>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</si>
  <si>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</si>
  <si>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</si>
  <si>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</si>
  <si>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</si>
  <si>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</si>
  <si>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</si>
  <si>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</si>
  <si>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</si>
  <si>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</si>
  <si>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</si>
  <si>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</si>
  <si>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</si>
  <si>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</si>
  <si>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</si>
  <si>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</si>
  <si>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</si>
  <si>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</si>
  <si>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</si>
  <si>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</si>
  <si>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</si>
  <si>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</si>
  <si>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</si>
  <si>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</si>
  <si>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</si>
  <si>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</si>
  <si>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</si>
  <si>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</si>
  <si>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</si>
  <si>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</si>
  <si>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</si>
  <si>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</si>
  <si>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</si>
  <si>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</si>
  <si>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</si>
  <si>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</si>
  <si>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</si>
  <si>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</si>
  <si>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</si>
  <si>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</si>
  <si>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</si>
  <si>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</si>
  <si>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</si>
  <si>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</si>
  <si>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</si>
  <si>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</si>
  <si>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</si>
  <si>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</si>
  <si>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</si>
  <si>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</si>
  <si>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</si>
  <si>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</si>
  <si>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</si>
  <si>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</si>
  <si>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</si>
  <si>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</si>
  <si>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</si>
  <si>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</si>
  <si>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</si>
  <si>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</si>
  <si>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</si>
  <si>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</si>
  <si>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</si>
  <si>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</si>
  <si>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</si>
  <si>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</si>
  <si>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</si>
  <si>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</si>
  <si>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</si>
  <si>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</si>
  <si>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</si>
  <si>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</si>
  <si>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</si>
  <si>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</si>
  <si>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</si>
  <si>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</si>
  <si>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</si>
  <si>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</si>
  <si>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</si>
  <si>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</si>
  <si>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</si>
  <si>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</si>
  <si>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</si>
  <si>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</si>
  <si>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</si>
  <si>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</si>
  <si>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</si>
  <si>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</si>
  <si>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</si>
  <si>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</si>
  <si>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</si>
  <si>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</si>
  <si>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</si>
  <si>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</si>
  <si>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</si>
  <si>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</si>
  <si>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</si>
  <si>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</si>
  <si>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</si>
  <si>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</si>
  <si>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</si>
  <si>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</si>
  <si>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</si>
  <si>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</si>
  <si>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</si>
  <si>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</si>
  <si>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</si>
  <si>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</si>
  <si>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</si>
  <si>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</si>
  <si>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</si>
  <si>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</si>
  <si>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</si>
  <si>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</si>
  <si>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</si>
  <si>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</si>
  <si>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</si>
  <si>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</si>
  <si>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</si>
  <si>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</si>
  <si>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</si>
  <si>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</si>
  <si>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</si>
  <si>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</si>
  <si>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</si>
  <si>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</si>
  <si>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</si>
  <si>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</si>
  <si>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</si>
  <si>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</si>
  <si>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</si>
  <si>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</si>
  <si>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</si>
  <si>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</si>
  <si>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</si>
  <si>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</si>
  <si>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</si>
  <si>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</si>
  <si>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</si>
  <si>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</si>
  <si>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</si>
  <si>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</si>
  <si>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</si>
  <si>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</si>
  <si>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</si>
  <si>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</si>
  <si>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</si>
  <si>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</si>
  <si>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</si>
  <si>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</si>
  <si>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</si>
  <si>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</si>
  <si>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</si>
  <si>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</si>
  <si>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</si>
  <si>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</si>
  <si>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</si>
  <si>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</si>
  <si>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</si>
  <si>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</si>
  <si>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</si>
  <si>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</si>
  <si>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</si>
  <si>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</si>
  <si>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</si>
  <si>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</si>
  <si>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</si>
  <si>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</si>
  <si>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</si>
  <si>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</si>
  <si>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</si>
  <si>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</si>
  <si>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</si>
  <si>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</si>
  <si>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</si>
  <si>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</si>
  <si>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</si>
  <si>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</si>
  <si>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</si>
  <si>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</si>
  <si>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</si>
  <si>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</si>
  <si>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</si>
  <si>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</si>
  <si>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</si>
  <si>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</si>
  <si>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</si>
  <si>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</si>
  <si>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</si>
  <si>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</si>
  <si>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</si>
  <si>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</si>
  <si>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</si>
  <si>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</si>
  <si>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</si>
  <si>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</si>
  <si>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</si>
  <si>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</si>
  <si>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</si>
  <si>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</si>
  <si>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</si>
  <si>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</si>
  <si>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</si>
  <si>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</si>
  <si>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</si>
  <si>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</si>
  <si>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</si>
  <si>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</si>
  <si>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</si>
  <si>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</si>
  <si>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</si>
  <si>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</si>
  <si>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</si>
  <si>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</si>
  <si>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</si>
  <si>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</si>
  <si>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</si>
  <si>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</si>
  <si>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</si>
  <si>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</si>
  <si>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</si>
  <si>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</si>
  <si>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</si>
  <si>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</si>
  <si>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</si>
  <si>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</si>
  <si>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</si>
  <si>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</si>
  <si>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</si>
  <si>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</si>
  <si>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</si>
  <si>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</si>
  <si>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</si>
  <si>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</si>
  <si>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</si>
  <si>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</si>
  <si>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</si>
  <si>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</si>
  <si>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</si>
  <si>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</si>
  <si>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</si>
  <si>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</si>
  <si>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</si>
  <si>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</si>
  <si>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</si>
  <si>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</si>
  <si>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</si>
  <si>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</si>
  <si>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</si>
  <si>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</si>
  <si>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</si>
  <si>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</si>
  <si>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</si>
  <si>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</si>
  <si>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</si>
  <si>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</si>
  <si>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</si>
  <si>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</si>
  <si>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</si>
  <si>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</si>
  <si>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</si>
  <si>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</si>
  <si>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</si>
  <si>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</si>
  <si>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</si>
  <si>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</si>
  <si>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</si>
  <si>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</si>
  <si>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</si>
  <si>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</si>
  <si>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</si>
  <si>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</si>
  <si>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</si>
  <si>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</si>
  <si>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</si>
  <si>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</si>
  <si>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</si>
  <si>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</si>
  <si>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</si>
  <si>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</si>
  <si>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</si>
  <si>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</si>
  <si>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</si>
  <si>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</si>
  <si>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</si>
  <si>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</si>
  <si>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</si>
  <si>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</si>
  <si>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</si>
  <si>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</si>
  <si>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</si>
  <si>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</si>
  <si>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</si>
  <si>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</si>
  <si>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</si>
  <si>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</si>
  <si>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</si>
  <si>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</si>
  <si>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</si>
  <si>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</si>
  <si>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</si>
  <si>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</si>
  <si>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</si>
  <si>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</si>
  <si>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</si>
  <si>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</si>
  <si>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</si>
  <si>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</si>
  <si>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</si>
  <si>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</si>
  <si>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</si>
  <si>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</si>
  <si>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</si>
  <si>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</si>
  <si>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</si>
  <si>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</si>
  <si>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</si>
  <si>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</si>
  <si>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</si>
  <si>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</si>
  <si>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</si>
  <si>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</si>
  <si>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</si>
  <si>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</si>
  <si>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</si>
  <si>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</si>
  <si>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</si>
  <si>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</si>
  <si>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</si>
  <si>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</si>
  <si>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</si>
  <si>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</si>
  <si>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</si>
  <si>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</si>
  <si>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</si>
  <si>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</si>
  <si>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</si>
  <si>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</si>
  <si>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</si>
  <si>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</si>
  <si>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</si>
  <si>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</si>
  <si>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</si>
  <si>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</si>
  <si>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</si>
  <si>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</si>
  <si>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</si>
  <si>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</si>
  <si>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</si>
  <si>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</si>
  <si>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</si>
  <si>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</si>
  <si>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</si>
  <si>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</si>
  <si>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</si>
  <si>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</si>
  <si>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</si>
  <si>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</si>
  <si>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</si>
  <si>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</si>
  <si>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</si>
  <si>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</si>
  <si>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</si>
  <si>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</si>
  <si>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</si>
  <si>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</si>
  <si>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</si>
  <si>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</si>
  <si>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</si>
  <si>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</si>
  <si>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</si>
  <si>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</si>
  <si>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</si>
  <si>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</si>
  <si>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</si>
  <si>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</si>
  <si>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</si>
  <si>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</si>
  <si>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</si>
  <si>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</si>
  <si>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</si>
  <si>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</si>
  <si>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</si>
  <si>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</si>
  <si>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</si>
  <si>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</si>
  <si>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</si>
  <si>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</si>
  <si>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</si>
  <si>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</si>
  <si>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</si>
  <si>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</si>
  <si>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</si>
  <si>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</si>
  <si>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</si>
  <si>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</si>
  <si>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</si>
  <si>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</si>
  <si>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</si>
  <si>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</si>
  <si>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</si>
  <si>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</si>
  <si>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</si>
  <si>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</si>
  <si>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</si>
  <si>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</si>
  <si>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</si>
  <si>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</si>
  <si>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</si>
  <si>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</si>
  <si>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</si>
  <si>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</si>
  <si>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</si>
  <si>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</si>
  <si>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</si>
  <si>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</si>
  <si>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</si>
  <si>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</si>
  <si>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</si>
  <si>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</si>
  <si>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</si>
  <si>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</si>
  <si>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</si>
  <si>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</si>
  <si>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</si>
  <si>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</si>
  <si>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</si>
  <si>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</si>
  <si>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</si>
  <si>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</si>
  <si>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</si>
  <si>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</si>
  <si>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</si>
  <si>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</si>
  <si>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</si>
  <si>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</si>
  <si>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</si>
  <si>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</si>
  <si>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</si>
  <si>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</si>
  <si>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</si>
  <si>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</si>
  <si>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</si>
  <si>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</si>
  <si>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</si>
  <si>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</si>
  <si>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</si>
  <si>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</si>
  <si>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</si>
  <si>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</si>
  <si>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</si>
  <si>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</si>
  <si>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</si>
  <si>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</si>
  <si>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</si>
  <si>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</si>
  <si>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</si>
  <si>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</si>
  <si>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</si>
  <si>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</si>
  <si>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</si>
  <si>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</si>
  <si>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</si>
  <si>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</si>
  <si>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</si>
  <si>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</si>
  <si>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</si>
  <si>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</si>
  <si>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</si>
  <si>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</si>
  <si>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</si>
  <si>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</si>
  <si>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</si>
  <si>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</si>
  <si>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</si>
  <si>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</si>
  <si>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</si>
  <si>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</si>
  <si>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</si>
  <si>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</si>
  <si>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</si>
  <si>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</si>
  <si>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</si>
  <si>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</si>
  <si>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</si>
  <si>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</si>
  <si>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</si>
  <si>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</si>
  <si>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</si>
  <si>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</si>
  <si>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</si>
  <si>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</si>
  <si>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</si>
  <si>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</si>
  <si>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</si>
  <si>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</si>
  <si>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</si>
  <si>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</si>
  <si>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</si>
  <si>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</si>
  <si>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</si>
  <si>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</si>
  <si>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</si>
  <si>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</si>
  <si>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</si>
  <si>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</si>
  <si>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</si>
  <si>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</si>
  <si>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</si>
  <si>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</si>
  <si>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</si>
  <si>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</si>
  <si>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</si>
  <si>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</si>
  <si>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</si>
  <si>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</si>
  <si>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</si>
  <si>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</si>
  <si>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</si>
  <si>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</si>
  <si>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</si>
  <si>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</si>
  <si>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</si>
  <si>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</si>
  <si>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</si>
  <si>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</si>
  <si>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</si>
  <si>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</si>
  <si>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</si>
  <si>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</si>
  <si>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</si>
  <si>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</si>
  <si>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</si>
  <si>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</si>
  <si>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</si>
  <si>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</si>
  <si>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</si>
  <si>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</si>
  <si>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</si>
  <si>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</si>
  <si>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</si>
  <si>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</si>
  <si>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</si>
  <si>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</si>
  <si>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</si>
  <si>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</si>
  <si>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</si>
  <si>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</si>
  <si>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</si>
  <si>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</si>
  <si>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</si>
  <si>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</si>
  <si>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</si>
  <si>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</si>
  <si>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</si>
  <si>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</si>
  <si>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</si>
  <si>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</si>
  <si>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</si>
  <si>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</si>
  <si>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</si>
  <si>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</si>
  <si>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</si>
  <si>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</si>
  <si>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</si>
  <si>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</si>
  <si>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</si>
  <si>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</si>
  <si>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</si>
  <si>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</si>
  <si>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</si>
  <si>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</si>
  <si>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</si>
  <si>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</si>
  <si>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</si>
  <si>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</si>
  <si>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</si>
  <si>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</si>
  <si>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</si>
  <si>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</si>
  <si>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</si>
  <si>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</si>
  <si>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</si>
  <si>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</si>
  <si>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</si>
  <si>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</si>
  <si>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</si>
  <si>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</si>
  <si>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</si>
  <si>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</si>
  <si>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</si>
  <si>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</si>
  <si>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</si>
  <si>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</si>
  <si>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</si>
  <si>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</si>
  <si>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</si>
  <si>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</si>
  <si>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</si>
  <si>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</si>
  <si>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</si>
  <si>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</si>
  <si>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</si>
  <si>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</si>
  <si>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</si>
  <si>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</si>
  <si>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</si>
  <si>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</si>
  <si>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</si>
  <si>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</si>
  <si>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</si>
  <si>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</si>
  <si>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</si>
  <si>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</si>
  <si>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</si>
  <si>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</si>
  <si>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</si>
  <si>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</si>
  <si>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</si>
  <si>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</si>
  <si>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</si>
  <si>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</si>
  <si>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</si>
  <si>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</si>
  <si>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</si>
  <si>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</si>
  <si>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</si>
  <si>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</si>
  <si>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</si>
  <si>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</si>
  <si>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</si>
  <si>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</si>
  <si>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</si>
  <si>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</si>
  <si>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</si>
  <si>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</si>
  <si>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</si>
  <si>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</si>
  <si>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</si>
  <si>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</si>
  <si>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</si>
  <si>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</si>
  <si>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</si>
  <si>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</si>
  <si>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</si>
  <si>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</si>
  <si>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</si>
  <si>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</si>
  <si>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</si>
  <si>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</si>
  <si>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</si>
  <si>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</si>
  <si>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</si>
  <si>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</si>
  <si>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</si>
  <si>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</si>
  <si>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</si>
  <si>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</si>
  <si>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</si>
  <si>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</si>
  <si>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</si>
  <si>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</si>
  <si>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</si>
  <si>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</si>
  <si>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</si>
  <si>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</si>
  <si>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</si>
  <si>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</si>
  <si>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</si>
  <si>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</si>
  <si>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</si>
  <si>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</si>
  <si>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</si>
  <si>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</si>
  <si>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</si>
  <si>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</si>
  <si>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</si>
  <si>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</si>
  <si>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</si>
  <si>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</si>
  <si>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</si>
  <si>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</si>
  <si>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</si>
  <si>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</si>
  <si>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</si>
  <si>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</si>
  <si>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</si>
  <si>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</si>
  <si>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</si>
  <si>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</si>
  <si>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</si>
  <si>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</si>
  <si>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</si>
  <si>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</si>
  <si>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</si>
  <si>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</si>
  <si>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</si>
  <si>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</si>
  <si>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</si>
  <si>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</si>
  <si>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</si>
  <si>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</si>
  <si>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</si>
  <si>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</si>
  <si>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</si>
  <si>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</si>
  <si>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</si>
  <si>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</si>
  <si>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</si>
  <si>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</si>
  <si>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</si>
  <si>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</si>
  <si>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</si>
  <si>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</si>
  <si>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</si>
  <si>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</si>
  <si>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</si>
  <si>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</si>
  <si>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</si>
  <si>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</si>
  <si>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</si>
  <si>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</si>
  <si>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</si>
  <si>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</si>
  <si>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</si>
  <si>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</si>
  <si>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</si>
  <si>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</si>
  <si>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</si>
  <si>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</si>
  <si>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</si>
  <si>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</si>
  <si>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</si>
  <si>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</si>
  <si>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</si>
  <si>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</si>
  <si>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</si>
  <si>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</si>
  <si>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</si>
  <si>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</si>
  <si>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</si>
  <si>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</si>
  <si>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</si>
  <si>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</si>
  <si>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</si>
  <si>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</si>
  <si>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</si>
  <si>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2020-1-0527-F01DYGJ1</t>
    <phoneticPr fontId="6" type="noConversion"/>
  </si>
  <si>
    <t>吴薇</t>
  </si>
  <si>
    <t>崔锴</t>
  </si>
  <si>
    <t>北京金谷创展置业有限责任公司</t>
    <phoneticPr fontId="6" type="noConversion"/>
  </si>
  <si>
    <t>建设银行总行北京分行城建支行</t>
    <phoneticPr fontId="6" type="noConversion"/>
  </si>
  <si>
    <t>抵押价格</t>
  </si>
  <si>
    <t>平谷区金海湖镇PG06-0100-6020、6021、6024地块3宗住宅、地下仓储、地下车库用地及PG06-0100-6019地块1宗商业、地下车库用地</t>
    <phoneticPr fontId="6" type="noConversion"/>
  </si>
  <si>
    <t>企业</t>
  </si>
  <si>
    <t>办公（公共服务设施）、住宅、地下仓储、商业、地下车库</t>
    <phoneticPr fontId="6" type="noConversion"/>
  </si>
  <si>
    <t>一致</t>
  </si>
  <si>
    <t>符合</t>
  </si>
  <si>
    <t>商业</t>
  </si>
  <si>
    <t>车库</t>
  </si>
  <si>
    <t>仓储</t>
  </si>
  <si>
    <t>《建设工程规划许可证》[]、《出让合同》[]</t>
    <phoneticPr fontId="3" type="noConversion"/>
  </si>
  <si>
    <t>否</t>
  </si>
  <si>
    <t>无</t>
  </si>
  <si>
    <t>场地平整</t>
  </si>
  <si>
    <t>平整</t>
  </si>
  <si>
    <t>十一级</t>
  </si>
  <si>
    <t>通路</t>
  </si>
  <si>
    <t>通电</t>
  </si>
  <si>
    <t>通讯</t>
  </si>
  <si>
    <t>通上水</t>
  </si>
  <si>
    <t>通下水</t>
  </si>
  <si>
    <t>通热</t>
  </si>
  <si>
    <t>燃气</t>
  </si>
  <si>
    <t>估价对象</t>
  </si>
  <si>
    <t>坐落</t>
  </si>
  <si>
    <t>不动产权证号</t>
  </si>
  <si>
    <t>建筑面积依据</t>
  </si>
  <si>
    <t>楼号</t>
  </si>
  <si>
    <t>土地面积</t>
  </si>
  <si>
    <t>住宅（洋房）</t>
  </si>
  <si>
    <t>住宅（叠拼）</t>
  </si>
  <si>
    <t>住宅（合院）</t>
  </si>
  <si>
    <t>地下仓储</t>
  </si>
  <si>
    <t>设备及其他用房</t>
  </si>
  <si>
    <t>公共配套及物业用房</t>
  </si>
  <si>
    <r>
      <t>北京市平谷区金海湖镇</t>
    </r>
    <r>
      <rPr>
        <sz val="7.5"/>
        <color theme="1"/>
        <rFont val="Arial"/>
        <family val="2"/>
      </rPr>
      <t>PG06-0100-6019</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</si>
  <si>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0006433</t>
    </r>
    <r>
      <rPr>
        <sz val="7.5"/>
        <color theme="1"/>
        <rFont val="仿宋_GB2312"/>
        <family val="3"/>
        <charset val="134"/>
      </rPr>
      <t>号</t>
    </r>
  </si>
  <si>
    <r>
      <t>2019</t>
    </r>
    <r>
      <rPr>
        <sz val="7.5"/>
        <color theme="1"/>
        <rFont val="仿宋_GB2312"/>
        <family val="3"/>
        <charset val="134"/>
      </rPr>
      <t>规自（平）建字</t>
    </r>
    <r>
      <rPr>
        <sz val="7.5"/>
        <color theme="1"/>
        <rFont val="Arial"/>
        <family val="2"/>
      </rPr>
      <t>0011</t>
    </r>
    <r>
      <rPr>
        <sz val="7.5"/>
        <color theme="1"/>
        <rFont val="仿宋_GB2312"/>
        <family val="3"/>
        <charset val="134"/>
      </rPr>
      <t>号</t>
    </r>
  </si>
  <si>
    <r>
      <t>A-1#</t>
    </r>
    <r>
      <rPr>
        <sz val="7.5"/>
        <color theme="1"/>
        <rFont val="仿宋_GB2312"/>
        <family val="3"/>
        <charset val="134"/>
      </rPr>
      <t>居住配套商业服务楼</t>
    </r>
  </si>
  <si>
    <r>
      <t>A-2#</t>
    </r>
    <r>
      <rPr>
        <sz val="7.5"/>
        <color theme="1"/>
        <rFont val="仿宋_GB2312"/>
        <family val="3"/>
        <charset val="134"/>
      </rPr>
      <t>商业楼</t>
    </r>
  </si>
  <si>
    <r>
      <t>A-3#</t>
    </r>
    <r>
      <rPr>
        <sz val="7.5"/>
        <color theme="1"/>
        <rFont val="仿宋_GB2312"/>
        <family val="3"/>
        <charset val="134"/>
      </rPr>
      <t>商业楼</t>
    </r>
  </si>
  <si>
    <r>
      <t>A-4#</t>
    </r>
    <r>
      <rPr>
        <sz val="7.5"/>
        <color theme="1"/>
        <rFont val="仿宋_GB2312"/>
        <family val="3"/>
        <charset val="134"/>
      </rPr>
      <t>商业楼</t>
    </r>
  </si>
  <si>
    <r>
      <t>A-5#</t>
    </r>
    <r>
      <rPr>
        <sz val="7.5"/>
        <color theme="1"/>
        <rFont val="仿宋_GB2312"/>
        <family val="3"/>
        <charset val="134"/>
      </rPr>
      <t>商业楼</t>
    </r>
  </si>
  <si>
    <t>设备夹层</t>
  </si>
  <si>
    <r>
      <t>1#</t>
    </r>
    <r>
      <rPr>
        <sz val="7.5"/>
        <color theme="1"/>
        <rFont val="仿宋_GB2312"/>
        <family val="3"/>
        <charset val="134"/>
      </rPr>
      <t>地库</t>
    </r>
  </si>
  <si>
    <r>
      <t>北京市平谷区金海湖镇</t>
    </r>
    <r>
      <rPr>
        <sz val="7.5"/>
        <color theme="1"/>
        <rFont val="Arial"/>
        <family val="2"/>
      </rPr>
      <t>PG06-0100-6020</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</si>
  <si>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0006435</t>
    </r>
    <r>
      <rPr>
        <sz val="7.5"/>
        <color theme="1"/>
        <rFont val="仿宋_GB2312"/>
        <family val="3"/>
        <charset val="134"/>
      </rPr>
      <t>号</t>
    </r>
  </si>
  <si>
    <r>
      <t>B-1#</t>
    </r>
    <r>
      <rPr>
        <sz val="7.5"/>
        <color theme="1"/>
        <rFont val="仿宋_GB2312"/>
        <family val="3"/>
        <charset val="134"/>
      </rPr>
      <t>住宅楼</t>
    </r>
  </si>
  <si>
    <r>
      <t>B-2#</t>
    </r>
    <r>
      <rPr>
        <sz val="7.5"/>
        <color theme="1"/>
        <rFont val="仿宋_GB2312"/>
        <family val="3"/>
        <charset val="134"/>
      </rPr>
      <t>住宅楼</t>
    </r>
  </si>
  <si>
    <r>
      <t>B-3#</t>
    </r>
    <r>
      <rPr>
        <sz val="7.5"/>
        <color theme="1"/>
        <rFont val="仿宋_GB2312"/>
        <family val="3"/>
        <charset val="134"/>
      </rPr>
      <t>住宅楼</t>
    </r>
  </si>
  <si>
    <r>
      <t>B-4#</t>
    </r>
    <r>
      <rPr>
        <sz val="7.5"/>
        <color theme="1"/>
        <rFont val="仿宋_GB2312"/>
        <family val="3"/>
        <charset val="134"/>
      </rPr>
      <t>住宅楼</t>
    </r>
  </si>
  <si>
    <r>
      <t>B-5#</t>
    </r>
    <r>
      <rPr>
        <sz val="7.5"/>
        <color theme="1"/>
        <rFont val="仿宋_GB2312"/>
        <family val="3"/>
        <charset val="134"/>
      </rPr>
      <t>住宅楼</t>
    </r>
  </si>
  <si>
    <r>
      <t>B-6#</t>
    </r>
    <r>
      <rPr>
        <sz val="7.5"/>
        <color theme="1"/>
        <rFont val="仿宋_GB2312"/>
        <family val="3"/>
        <charset val="134"/>
      </rPr>
      <t>住宅楼</t>
    </r>
  </si>
  <si>
    <r>
      <t>B-7#</t>
    </r>
    <r>
      <rPr>
        <sz val="7.5"/>
        <color theme="1"/>
        <rFont val="仿宋_GB2312"/>
        <family val="3"/>
        <charset val="134"/>
      </rPr>
      <t>住宅楼</t>
    </r>
  </si>
  <si>
    <r>
      <t>B-8#</t>
    </r>
    <r>
      <rPr>
        <sz val="7.5"/>
        <color theme="1"/>
        <rFont val="仿宋_GB2312"/>
        <family val="3"/>
        <charset val="134"/>
      </rPr>
      <t>住宅楼</t>
    </r>
  </si>
  <si>
    <r>
      <t>B-9#</t>
    </r>
    <r>
      <rPr>
        <sz val="7.5"/>
        <color theme="1"/>
        <rFont val="仿宋_GB2312"/>
        <family val="3"/>
        <charset val="134"/>
      </rPr>
      <t>住宅楼</t>
    </r>
  </si>
  <si>
    <r>
      <t>B-10#</t>
    </r>
    <r>
      <rPr>
        <sz val="7.5"/>
        <color theme="1"/>
        <rFont val="仿宋_GB2312"/>
        <family val="3"/>
        <charset val="134"/>
      </rPr>
      <t>住宅楼</t>
    </r>
  </si>
  <si>
    <r>
      <t>B-11#</t>
    </r>
    <r>
      <rPr>
        <sz val="7.5"/>
        <color theme="1"/>
        <rFont val="仿宋_GB2312"/>
        <family val="3"/>
        <charset val="134"/>
      </rPr>
      <t>住宅楼</t>
    </r>
  </si>
  <si>
    <r>
      <t>B-12#</t>
    </r>
    <r>
      <rPr>
        <sz val="7.5"/>
        <color theme="1"/>
        <rFont val="仿宋_GB2312"/>
        <family val="3"/>
        <charset val="134"/>
      </rPr>
      <t>住宅楼</t>
    </r>
  </si>
  <si>
    <r>
      <t>B-13#</t>
    </r>
    <r>
      <rPr>
        <sz val="7.5"/>
        <color theme="1"/>
        <rFont val="仿宋_GB2312"/>
        <family val="3"/>
        <charset val="134"/>
      </rPr>
      <t>住宅楼</t>
    </r>
  </si>
  <si>
    <r>
      <t>B-14#</t>
    </r>
    <r>
      <rPr>
        <sz val="7.5"/>
        <color theme="1"/>
        <rFont val="仿宋_GB2312"/>
        <family val="3"/>
        <charset val="134"/>
      </rPr>
      <t>住宅楼</t>
    </r>
  </si>
  <si>
    <r>
      <t>B-15#</t>
    </r>
    <r>
      <rPr>
        <sz val="7.5"/>
        <color theme="1"/>
        <rFont val="仿宋_GB2312"/>
        <family val="3"/>
        <charset val="134"/>
      </rPr>
      <t>住宅楼</t>
    </r>
  </si>
  <si>
    <r>
      <t>B-16#</t>
    </r>
    <r>
      <rPr>
        <sz val="7.5"/>
        <color theme="1"/>
        <rFont val="仿宋_GB2312"/>
        <family val="3"/>
        <charset val="134"/>
      </rPr>
      <t>住宅楼</t>
    </r>
  </si>
  <si>
    <r>
      <t>B-17#</t>
    </r>
    <r>
      <rPr>
        <sz val="7.5"/>
        <color theme="1"/>
        <rFont val="仿宋_GB2312"/>
        <family val="3"/>
        <charset val="134"/>
      </rPr>
      <t>住宅楼</t>
    </r>
  </si>
  <si>
    <r>
      <t>B-18#</t>
    </r>
    <r>
      <rPr>
        <sz val="7.5"/>
        <color theme="1"/>
        <rFont val="仿宋_GB2312"/>
        <family val="3"/>
        <charset val="134"/>
      </rPr>
      <t>住宅楼</t>
    </r>
  </si>
  <si>
    <r>
      <t>B-19#</t>
    </r>
    <r>
      <rPr>
        <sz val="7.5"/>
        <color theme="1"/>
        <rFont val="仿宋_GB2312"/>
        <family val="3"/>
        <charset val="134"/>
      </rPr>
      <t>住宅楼</t>
    </r>
  </si>
  <si>
    <r>
      <t>B-20#</t>
    </r>
    <r>
      <rPr>
        <sz val="7.5"/>
        <color theme="1"/>
        <rFont val="仿宋_GB2312"/>
        <family val="3"/>
        <charset val="134"/>
      </rPr>
      <t>住宅楼</t>
    </r>
  </si>
  <si>
    <r>
      <t>B-21#</t>
    </r>
    <r>
      <rPr>
        <sz val="7.5"/>
        <color theme="1"/>
        <rFont val="仿宋_GB2312"/>
        <family val="3"/>
        <charset val="134"/>
      </rPr>
      <t>住宅楼</t>
    </r>
  </si>
  <si>
    <r>
      <t>B-22#</t>
    </r>
    <r>
      <rPr>
        <sz val="7.5"/>
        <color theme="1"/>
        <rFont val="仿宋_GB2312"/>
        <family val="3"/>
        <charset val="134"/>
      </rPr>
      <t>住宅楼</t>
    </r>
  </si>
  <si>
    <r>
      <t>B-23#</t>
    </r>
    <r>
      <rPr>
        <sz val="7.5"/>
        <color theme="1"/>
        <rFont val="仿宋_GB2312"/>
        <family val="3"/>
        <charset val="134"/>
      </rPr>
      <t>住宅楼</t>
    </r>
  </si>
  <si>
    <r>
      <t>B-24#</t>
    </r>
    <r>
      <rPr>
        <sz val="7.5"/>
        <color theme="1"/>
        <rFont val="仿宋_GB2312"/>
        <family val="3"/>
        <charset val="134"/>
      </rPr>
      <t>住宅楼</t>
    </r>
  </si>
  <si>
    <r>
      <t>B-25#</t>
    </r>
    <r>
      <rPr>
        <sz val="7.5"/>
        <color theme="1"/>
        <rFont val="仿宋_GB2312"/>
        <family val="3"/>
        <charset val="134"/>
      </rPr>
      <t>住宅楼</t>
    </r>
  </si>
  <si>
    <r>
      <t>B-26#</t>
    </r>
    <r>
      <rPr>
        <sz val="7.5"/>
        <color theme="1"/>
        <rFont val="仿宋_GB2312"/>
        <family val="3"/>
        <charset val="134"/>
      </rPr>
      <t>住宅楼</t>
    </r>
  </si>
  <si>
    <r>
      <t>B-27#</t>
    </r>
    <r>
      <rPr>
        <sz val="7.5"/>
        <color theme="1"/>
        <rFont val="仿宋_GB2312"/>
        <family val="3"/>
        <charset val="134"/>
      </rPr>
      <t>住宅楼</t>
    </r>
  </si>
  <si>
    <r>
      <t>B-28#</t>
    </r>
    <r>
      <rPr>
        <sz val="7.5"/>
        <color theme="1"/>
        <rFont val="仿宋_GB2312"/>
        <family val="3"/>
        <charset val="134"/>
      </rPr>
      <t>住宅楼</t>
    </r>
  </si>
  <si>
    <r>
      <t>B-29#</t>
    </r>
    <r>
      <rPr>
        <sz val="7.5"/>
        <color theme="1"/>
        <rFont val="仿宋_GB2312"/>
        <family val="3"/>
        <charset val="134"/>
      </rPr>
      <t>住宅楼</t>
    </r>
  </si>
  <si>
    <r>
      <t>B-30#</t>
    </r>
    <r>
      <rPr>
        <sz val="7.5"/>
        <color theme="1"/>
        <rFont val="仿宋_GB2312"/>
        <family val="3"/>
        <charset val="134"/>
      </rPr>
      <t>配套设施楼</t>
    </r>
  </si>
  <si>
    <r>
      <t>B-31#</t>
    </r>
    <r>
      <rPr>
        <sz val="7.5"/>
        <color theme="1"/>
        <rFont val="仿宋_GB2312"/>
        <family val="3"/>
        <charset val="134"/>
      </rPr>
      <t>配电室楼</t>
    </r>
  </si>
  <si>
    <r>
      <t>2#</t>
    </r>
    <r>
      <rPr>
        <sz val="7.5"/>
        <color theme="1"/>
        <rFont val="仿宋_GB2312"/>
        <family val="3"/>
        <charset val="134"/>
      </rPr>
      <t>地库</t>
    </r>
  </si>
  <si>
    <r>
      <t>北京市平谷区金海湖镇</t>
    </r>
    <r>
      <rPr>
        <sz val="7.5"/>
        <color theme="1"/>
        <rFont val="Arial"/>
        <family val="2"/>
      </rPr>
      <t>PG06-0100-6021</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</si>
  <si>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0006432</t>
    </r>
    <r>
      <rPr>
        <sz val="7.5"/>
        <color theme="1"/>
        <rFont val="仿宋_GB2312"/>
        <family val="3"/>
        <charset val="134"/>
      </rPr>
      <t>号</t>
    </r>
  </si>
  <si>
    <r>
      <t>2019</t>
    </r>
    <r>
      <rPr>
        <sz val="7.5"/>
        <color theme="1"/>
        <rFont val="仿宋_GB2312"/>
        <family val="3"/>
        <charset val="134"/>
      </rPr>
      <t>规自（平）建字</t>
    </r>
    <r>
      <rPr>
        <sz val="7.5"/>
        <color theme="1"/>
        <rFont val="Arial"/>
        <family val="2"/>
      </rPr>
      <t>0012</t>
    </r>
    <r>
      <rPr>
        <sz val="7.5"/>
        <color theme="1"/>
        <rFont val="仿宋_GB2312"/>
        <family val="3"/>
        <charset val="134"/>
      </rPr>
      <t>号</t>
    </r>
  </si>
  <si>
    <r>
      <t>C-1#</t>
    </r>
    <r>
      <rPr>
        <sz val="7.5"/>
        <color theme="1"/>
        <rFont val="仿宋_GB2312"/>
        <family val="3"/>
        <charset val="134"/>
      </rPr>
      <t>住宅楼</t>
    </r>
  </si>
  <si>
    <r>
      <t>C-2#</t>
    </r>
    <r>
      <rPr>
        <sz val="7.5"/>
        <color theme="1"/>
        <rFont val="仿宋_GB2312"/>
        <family val="3"/>
        <charset val="134"/>
      </rPr>
      <t>住宅楼</t>
    </r>
  </si>
  <si>
    <r>
      <t>C-3#</t>
    </r>
    <r>
      <rPr>
        <sz val="7.5"/>
        <color theme="1"/>
        <rFont val="仿宋_GB2312"/>
        <family val="3"/>
        <charset val="134"/>
      </rPr>
      <t>住宅楼</t>
    </r>
  </si>
  <si>
    <r>
      <t>C-4#</t>
    </r>
    <r>
      <rPr>
        <sz val="7.5"/>
        <color theme="1"/>
        <rFont val="仿宋_GB2312"/>
        <family val="3"/>
        <charset val="134"/>
      </rPr>
      <t>住宅楼</t>
    </r>
  </si>
  <si>
    <r>
      <t>C-5#</t>
    </r>
    <r>
      <rPr>
        <sz val="7.5"/>
        <color theme="1"/>
        <rFont val="仿宋_GB2312"/>
        <family val="3"/>
        <charset val="134"/>
      </rPr>
      <t>住宅楼</t>
    </r>
  </si>
  <si>
    <r>
      <t>C-6#</t>
    </r>
    <r>
      <rPr>
        <sz val="7.5"/>
        <color theme="1"/>
        <rFont val="仿宋_GB2312"/>
        <family val="3"/>
        <charset val="134"/>
      </rPr>
      <t>住宅楼</t>
    </r>
  </si>
  <si>
    <r>
      <t>C-7#</t>
    </r>
    <r>
      <rPr>
        <sz val="7.5"/>
        <color theme="1"/>
        <rFont val="仿宋_GB2312"/>
        <family val="3"/>
        <charset val="134"/>
      </rPr>
      <t>住宅楼</t>
    </r>
  </si>
  <si>
    <r>
      <t>C-8#</t>
    </r>
    <r>
      <rPr>
        <sz val="7.5"/>
        <color theme="1"/>
        <rFont val="仿宋_GB2312"/>
        <family val="3"/>
        <charset val="134"/>
      </rPr>
      <t>住宅楼</t>
    </r>
  </si>
  <si>
    <r>
      <t>C-9#</t>
    </r>
    <r>
      <rPr>
        <sz val="7.5"/>
        <color theme="1"/>
        <rFont val="仿宋_GB2312"/>
        <family val="3"/>
        <charset val="134"/>
      </rPr>
      <t>住宅楼</t>
    </r>
  </si>
  <si>
    <r>
      <t>C-10#</t>
    </r>
    <r>
      <rPr>
        <sz val="7.5"/>
        <color theme="1"/>
        <rFont val="仿宋_GB2312"/>
        <family val="3"/>
        <charset val="134"/>
      </rPr>
      <t>住宅楼</t>
    </r>
  </si>
  <si>
    <r>
      <t>C-11#</t>
    </r>
    <r>
      <rPr>
        <sz val="7.5"/>
        <color theme="1"/>
        <rFont val="仿宋_GB2312"/>
        <family val="3"/>
        <charset val="134"/>
      </rPr>
      <t>住宅楼</t>
    </r>
  </si>
  <si>
    <r>
      <t>C-12#</t>
    </r>
    <r>
      <rPr>
        <sz val="7.5"/>
        <color theme="1"/>
        <rFont val="仿宋_GB2312"/>
        <family val="3"/>
        <charset val="134"/>
      </rPr>
      <t>住宅楼</t>
    </r>
  </si>
  <si>
    <r>
      <t>C-13#</t>
    </r>
    <r>
      <rPr>
        <sz val="7.5"/>
        <color theme="1"/>
        <rFont val="仿宋_GB2312"/>
        <family val="3"/>
        <charset val="134"/>
      </rPr>
      <t>住宅楼</t>
    </r>
  </si>
  <si>
    <r>
      <t>C-14#</t>
    </r>
    <r>
      <rPr>
        <sz val="7.5"/>
        <color theme="1"/>
        <rFont val="仿宋_GB2312"/>
        <family val="3"/>
        <charset val="134"/>
      </rPr>
      <t>住宅楼</t>
    </r>
  </si>
  <si>
    <r>
      <t>C-15#</t>
    </r>
    <r>
      <rPr>
        <sz val="7.5"/>
        <color theme="1"/>
        <rFont val="仿宋_GB2312"/>
        <family val="3"/>
        <charset val="134"/>
      </rPr>
      <t>住宅楼</t>
    </r>
  </si>
  <si>
    <r>
      <t>C-16#</t>
    </r>
    <r>
      <rPr>
        <sz val="7.5"/>
        <color theme="1"/>
        <rFont val="仿宋_GB2312"/>
        <family val="3"/>
        <charset val="134"/>
      </rPr>
      <t>住宅楼</t>
    </r>
  </si>
  <si>
    <r>
      <t>C-17#</t>
    </r>
    <r>
      <rPr>
        <sz val="7.5"/>
        <color theme="1"/>
        <rFont val="仿宋_GB2312"/>
        <family val="3"/>
        <charset val="134"/>
      </rPr>
      <t>住宅楼</t>
    </r>
  </si>
  <si>
    <r>
      <t>C-18#</t>
    </r>
    <r>
      <rPr>
        <sz val="7.5"/>
        <color theme="1"/>
        <rFont val="仿宋_GB2312"/>
        <family val="3"/>
        <charset val="134"/>
      </rPr>
      <t>住宅楼</t>
    </r>
  </si>
  <si>
    <r>
      <t>C-19#</t>
    </r>
    <r>
      <rPr>
        <sz val="7.5"/>
        <color theme="1"/>
        <rFont val="仿宋_GB2312"/>
        <family val="3"/>
        <charset val="134"/>
      </rPr>
      <t>住宅楼</t>
    </r>
  </si>
  <si>
    <r>
      <t>C-20#</t>
    </r>
    <r>
      <rPr>
        <sz val="7.5"/>
        <color theme="1"/>
        <rFont val="仿宋_GB2312"/>
        <family val="3"/>
        <charset val="134"/>
      </rPr>
      <t>住宅楼</t>
    </r>
  </si>
  <si>
    <r>
      <t>C-21#</t>
    </r>
    <r>
      <rPr>
        <sz val="7.5"/>
        <color theme="1"/>
        <rFont val="仿宋_GB2312"/>
        <family val="3"/>
        <charset val="134"/>
      </rPr>
      <t>住宅楼</t>
    </r>
  </si>
  <si>
    <r>
      <t>C-22#</t>
    </r>
    <r>
      <rPr>
        <sz val="7.5"/>
        <color theme="1"/>
        <rFont val="仿宋_GB2312"/>
        <family val="3"/>
        <charset val="134"/>
      </rPr>
      <t>住宅楼</t>
    </r>
  </si>
  <si>
    <r>
      <t>C-23#</t>
    </r>
    <r>
      <rPr>
        <sz val="7.5"/>
        <color theme="1"/>
        <rFont val="仿宋_GB2312"/>
        <family val="3"/>
        <charset val="134"/>
      </rPr>
      <t>住宅楼</t>
    </r>
  </si>
  <si>
    <r>
      <t>C-24#</t>
    </r>
    <r>
      <rPr>
        <sz val="7.5"/>
        <color theme="1"/>
        <rFont val="仿宋_GB2312"/>
        <family val="3"/>
        <charset val="134"/>
      </rPr>
      <t>住宅楼</t>
    </r>
  </si>
  <si>
    <r>
      <t>C-25#</t>
    </r>
    <r>
      <rPr>
        <sz val="7.5"/>
        <color theme="1"/>
        <rFont val="仿宋_GB2312"/>
        <family val="3"/>
        <charset val="134"/>
      </rPr>
      <t>住宅楼</t>
    </r>
  </si>
  <si>
    <r>
      <t>C-26#</t>
    </r>
    <r>
      <rPr>
        <sz val="7.5"/>
        <color theme="1"/>
        <rFont val="仿宋_GB2312"/>
        <family val="3"/>
        <charset val="134"/>
      </rPr>
      <t>住宅楼</t>
    </r>
  </si>
  <si>
    <r>
      <t>C-27#</t>
    </r>
    <r>
      <rPr>
        <sz val="7.5"/>
        <color theme="1"/>
        <rFont val="仿宋_GB2312"/>
        <family val="3"/>
        <charset val="134"/>
      </rPr>
      <t>住宅楼</t>
    </r>
  </si>
  <si>
    <r>
      <t>C-28#</t>
    </r>
    <r>
      <rPr>
        <sz val="7.5"/>
        <color theme="1"/>
        <rFont val="仿宋_GB2312"/>
        <family val="3"/>
        <charset val="134"/>
      </rPr>
      <t>住宅楼</t>
    </r>
  </si>
  <si>
    <r>
      <t>C-29#</t>
    </r>
    <r>
      <rPr>
        <sz val="7.5"/>
        <color theme="1"/>
        <rFont val="仿宋_GB2312"/>
        <family val="3"/>
        <charset val="134"/>
      </rPr>
      <t>住宅楼</t>
    </r>
  </si>
  <si>
    <r>
      <t>C-30#</t>
    </r>
    <r>
      <rPr>
        <sz val="7.5"/>
        <color theme="1"/>
        <rFont val="仿宋_GB2312"/>
        <family val="3"/>
        <charset val="134"/>
      </rPr>
      <t>住宅楼</t>
    </r>
  </si>
  <si>
    <r>
      <t>C-31#</t>
    </r>
    <r>
      <rPr>
        <sz val="7.5"/>
        <color theme="1"/>
        <rFont val="仿宋_GB2312"/>
        <family val="3"/>
        <charset val="134"/>
      </rPr>
      <t>住宅楼</t>
    </r>
  </si>
  <si>
    <r>
      <t>C-32#</t>
    </r>
    <r>
      <rPr>
        <sz val="7.5"/>
        <color theme="1"/>
        <rFont val="仿宋_GB2312"/>
        <family val="3"/>
        <charset val="134"/>
      </rPr>
      <t>住宅楼</t>
    </r>
  </si>
  <si>
    <r>
      <t>C-33#</t>
    </r>
    <r>
      <rPr>
        <sz val="7.5"/>
        <color theme="1"/>
        <rFont val="仿宋_GB2312"/>
        <family val="3"/>
        <charset val="134"/>
      </rPr>
      <t>住宅楼</t>
    </r>
  </si>
  <si>
    <r>
      <t>C-34#</t>
    </r>
    <r>
      <rPr>
        <sz val="7.5"/>
        <color theme="1"/>
        <rFont val="仿宋_GB2312"/>
        <family val="3"/>
        <charset val="134"/>
      </rPr>
      <t>住宅楼</t>
    </r>
  </si>
  <si>
    <r>
      <t>C-35#</t>
    </r>
    <r>
      <rPr>
        <sz val="7.5"/>
        <color theme="1"/>
        <rFont val="仿宋_GB2312"/>
        <family val="3"/>
        <charset val="134"/>
      </rPr>
      <t>配套设施楼</t>
    </r>
  </si>
  <si>
    <r>
      <t>C-36#</t>
    </r>
    <r>
      <rPr>
        <sz val="7.5"/>
        <color theme="1"/>
        <rFont val="仿宋_GB2312"/>
        <family val="3"/>
        <charset val="134"/>
      </rPr>
      <t>配套设施楼</t>
    </r>
  </si>
  <si>
    <r>
      <t>3#</t>
    </r>
    <r>
      <rPr>
        <sz val="7.5"/>
        <color theme="1"/>
        <rFont val="仿宋_GB2312"/>
        <family val="3"/>
        <charset val="134"/>
      </rPr>
      <t>地库</t>
    </r>
  </si>
  <si>
    <r>
      <t>北京市平谷区金海湖镇</t>
    </r>
    <r>
      <rPr>
        <sz val="7.5"/>
        <color theme="1"/>
        <rFont val="Arial"/>
        <family val="2"/>
      </rPr>
      <t>PG06-0100-6024</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</si>
  <si>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0006431</t>
    </r>
    <r>
      <rPr>
        <sz val="7.5"/>
        <color theme="1"/>
        <rFont val="仿宋_GB2312"/>
        <family val="3"/>
        <charset val="134"/>
      </rPr>
      <t>号</t>
    </r>
  </si>
  <si>
    <r>
      <t>D-1#</t>
    </r>
    <r>
      <rPr>
        <sz val="7.5"/>
        <color theme="1"/>
        <rFont val="仿宋_GB2312"/>
        <family val="3"/>
        <charset val="134"/>
      </rPr>
      <t>住宅楼</t>
    </r>
  </si>
  <si>
    <r>
      <t>D-2#</t>
    </r>
    <r>
      <rPr>
        <sz val="7.5"/>
        <color theme="1"/>
        <rFont val="仿宋_GB2312"/>
        <family val="3"/>
        <charset val="134"/>
      </rPr>
      <t>住宅楼</t>
    </r>
  </si>
  <si>
    <r>
      <t>D-3#</t>
    </r>
    <r>
      <rPr>
        <sz val="7.5"/>
        <color theme="1"/>
        <rFont val="仿宋_GB2312"/>
        <family val="3"/>
        <charset val="134"/>
      </rPr>
      <t>住宅楼</t>
    </r>
  </si>
  <si>
    <r>
      <t>D-4#</t>
    </r>
    <r>
      <rPr>
        <sz val="7.5"/>
        <color theme="1"/>
        <rFont val="仿宋_GB2312"/>
        <family val="3"/>
        <charset val="134"/>
      </rPr>
      <t>住宅楼</t>
    </r>
  </si>
  <si>
    <r>
      <t>D-5#</t>
    </r>
    <r>
      <rPr>
        <sz val="7.5"/>
        <color theme="1"/>
        <rFont val="仿宋_GB2312"/>
        <family val="3"/>
        <charset val="134"/>
      </rPr>
      <t>住宅楼</t>
    </r>
  </si>
  <si>
    <r>
      <t>D-6#</t>
    </r>
    <r>
      <rPr>
        <sz val="7.5"/>
        <color theme="1"/>
        <rFont val="仿宋_GB2312"/>
        <family val="3"/>
        <charset val="134"/>
      </rPr>
      <t>住宅楼</t>
    </r>
  </si>
  <si>
    <r>
      <t>D-7#</t>
    </r>
    <r>
      <rPr>
        <sz val="7.5"/>
        <color theme="1"/>
        <rFont val="仿宋_GB2312"/>
        <family val="3"/>
        <charset val="134"/>
      </rPr>
      <t>住宅楼</t>
    </r>
  </si>
  <si>
    <r>
      <t>D-8#</t>
    </r>
    <r>
      <rPr>
        <sz val="7.5"/>
        <color theme="1"/>
        <rFont val="仿宋_GB2312"/>
        <family val="3"/>
        <charset val="134"/>
      </rPr>
      <t>住宅楼</t>
    </r>
  </si>
  <si>
    <r>
      <t>D-9#</t>
    </r>
    <r>
      <rPr>
        <sz val="7.5"/>
        <color theme="1"/>
        <rFont val="仿宋_GB2312"/>
        <family val="3"/>
        <charset val="134"/>
      </rPr>
      <t>住宅楼</t>
    </r>
  </si>
  <si>
    <r>
      <t>D-10#</t>
    </r>
    <r>
      <rPr>
        <sz val="7.5"/>
        <color theme="1"/>
        <rFont val="仿宋_GB2312"/>
        <family val="3"/>
        <charset val="134"/>
      </rPr>
      <t>住宅楼</t>
    </r>
  </si>
  <si>
    <r>
      <t>D-11#</t>
    </r>
    <r>
      <rPr>
        <sz val="7.5"/>
        <color theme="1"/>
        <rFont val="仿宋_GB2312"/>
        <family val="3"/>
        <charset val="134"/>
      </rPr>
      <t>住宅楼</t>
    </r>
  </si>
  <si>
    <r>
      <t>D-12#</t>
    </r>
    <r>
      <rPr>
        <sz val="7.5"/>
        <color theme="1"/>
        <rFont val="仿宋_GB2312"/>
        <family val="3"/>
        <charset val="134"/>
      </rPr>
      <t>住宅楼</t>
    </r>
  </si>
  <si>
    <r>
      <t>D-13#</t>
    </r>
    <r>
      <rPr>
        <sz val="7.5"/>
        <color theme="1"/>
        <rFont val="仿宋_GB2312"/>
        <family val="3"/>
        <charset val="134"/>
      </rPr>
      <t>住宅楼</t>
    </r>
  </si>
  <si>
    <r>
      <t>D-14#</t>
    </r>
    <r>
      <rPr>
        <sz val="7.5"/>
        <color theme="1"/>
        <rFont val="仿宋_GB2312"/>
        <family val="3"/>
        <charset val="134"/>
      </rPr>
      <t>住宅楼</t>
    </r>
  </si>
  <si>
    <r>
      <t>D-15#</t>
    </r>
    <r>
      <rPr>
        <sz val="7.5"/>
        <color theme="1"/>
        <rFont val="仿宋_GB2312"/>
        <family val="3"/>
        <charset val="134"/>
      </rPr>
      <t>住宅楼</t>
    </r>
  </si>
  <si>
    <r>
      <t>D-16#</t>
    </r>
    <r>
      <rPr>
        <sz val="7.5"/>
        <color theme="1"/>
        <rFont val="仿宋_GB2312"/>
        <family val="3"/>
        <charset val="134"/>
      </rPr>
      <t>住宅楼</t>
    </r>
  </si>
  <si>
    <r>
      <t>D-17#</t>
    </r>
    <r>
      <rPr>
        <sz val="7.5"/>
        <color theme="1"/>
        <rFont val="仿宋_GB2312"/>
        <family val="3"/>
        <charset val="134"/>
      </rPr>
      <t>住宅楼</t>
    </r>
  </si>
  <si>
    <r>
      <t>D-18#</t>
    </r>
    <r>
      <rPr>
        <sz val="7.5"/>
        <color theme="1"/>
        <rFont val="仿宋_GB2312"/>
        <family val="3"/>
        <charset val="134"/>
      </rPr>
      <t>住宅楼</t>
    </r>
  </si>
  <si>
    <r>
      <t>D-19#</t>
    </r>
    <r>
      <rPr>
        <sz val="7.5"/>
        <color theme="1"/>
        <rFont val="仿宋_GB2312"/>
        <family val="3"/>
        <charset val="134"/>
      </rPr>
      <t>住宅楼</t>
    </r>
  </si>
  <si>
    <r>
      <t>D-20#</t>
    </r>
    <r>
      <rPr>
        <sz val="7.5"/>
        <color theme="1"/>
        <rFont val="仿宋_GB2312"/>
        <family val="3"/>
        <charset val="134"/>
      </rPr>
      <t>配电室楼</t>
    </r>
  </si>
  <si>
    <r>
      <t>4#</t>
    </r>
    <r>
      <rPr>
        <sz val="7.5"/>
        <color theme="1"/>
        <rFont val="仿宋_GB2312"/>
        <family val="3"/>
        <charset val="134"/>
      </rPr>
      <t>地库</t>
    </r>
  </si>
  <si>
    <t>地上</t>
  </si>
  <si>
    <t>地下</t>
  </si>
  <si>
    <t>较差</t>
  </si>
  <si>
    <t>较差</t>
    <phoneticPr fontId="3" type="noConversion"/>
  </si>
  <si>
    <t xml:space="preserve"> </t>
    <phoneticPr fontId="3" type="noConversion"/>
  </si>
  <si>
    <t>七通</t>
    <phoneticPr fontId="3" type="noConversion"/>
  </si>
  <si>
    <t>较好</t>
  </si>
  <si>
    <t>较好</t>
    <phoneticPr fontId="3" type="noConversion"/>
  </si>
  <si>
    <t>一般</t>
  </si>
  <si>
    <t>批发零售用地</t>
  </si>
  <si>
    <t>宗地容积率</t>
  </si>
  <si>
    <t>不临58条商业街</t>
  </si>
  <si>
    <t>与级别开发程度不一致</t>
  </si>
  <si>
    <t>好</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</si>
  <si>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</si>
  <si>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</si>
  <si>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</si>
  <si>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</si>
  <si>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</si>
  <si>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</si>
  <si>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剩余法-待开发</t>
  </si>
  <si>
    <t>总价</t>
    <phoneticPr fontId="9" type="noConversion"/>
  </si>
  <si>
    <t>单价</t>
    <phoneticPr fontId="9" type="noConversion"/>
  </si>
  <si>
    <r>
      <t>2019</t>
    </r>
    <r>
      <rPr>
        <sz val="10"/>
        <color theme="3"/>
        <rFont val="宋体"/>
        <family val="3"/>
        <charset val="134"/>
      </rPr>
      <t>年结果</t>
    </r>
    <phoneticPr fontId="9" type="noConversion"/>
  </si>
  <si>
    <t>住宅、地下仓储、地下车库</t>
    <phoneticPr fontId="6" type="noConversion"/>
  </si>
  <si>
    <t>居住项目</t>
  </si>
  <si>
    <t>洋房</t>
  </si>
  <si>
    <t>叠拼</t>
  </si>
  <si>
    <t>合院</t>
  </si>
  <si>
    <t>合院</t>
    <phoneticPr fontId="14" type="noConversion"/>
  </si>
  <si>
    <t>戊类库房</t>
  </si>
  <si>
    <t>住宅（洋房含仓储）</t>
  </si>
  <si>
    <t>住宅（合院含仓储）</t>
  </si>
  <si>
    <t>地下车库用房</t>
  </si>
  <si>
    <t>住宅（叠拼含仓储）</t>
    <phoneticPr fontId="7" type="noConversion"/>
  </si>
  <si>
    <t>地块名称</t>
  </si>
  <si>
    <t>用地性质</t>
  </si>
  <si>
    <t>区县</t>
  </si>
  <si>
    <t>详细规划</t>
  </si>
  <si>
    <t>建设用地面积(㎡)</t>
  </si>
  <si>
    <t>规划建筑面积(㎡)</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</si>
  <si>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</si>
  <si>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</si>
  <si>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</si>
  <si>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</si>
  <si>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</si>
  <si>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</si>
  <si>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</si>
  <si>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</si>
  <si>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</si>
  <si>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</si>
  <si>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</si>
  <si>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土地星级</t>
  </si>
  <si>
    <t>北京市平谷区王辛庄镇(二号地三期)PG00-0002-6006地块R2二类居住用地</t>
  </si>
  <si>
    <t>住宅用地</t>
  </si>
  <si>
    <t>平谷区</t>
  </si>
  <si>
    <t>R2二类居住用地</t>
  </si>
  <si>
    <t>限地价</t>
  </si>
  <si>
    <t>未开工</t>
  </si>
  <si>
    <t>2020-09-02</t>
  </si>
  <si>
    <t>已成交</t>
  </si>
  <si>
    <t>北京城建房地产开发有限公司</t>
  </si>
  <si>
    <t>居住70年、商业40年、办公50年</t>
  </si>
  <si>
    <t>4星</t>
  </si>
  <si>
    <t>北京市怀柔区雁栖镇陈各庄村HR00-0010-6040地块R2二类居住用地</t>
  </si>
  <si>
    <t>怀柔区</t>
  </si>
  <si>
    <t>2020-08-17</t>
  </si>
  <si>
    <t>北京科控置地有限公司</t>
  </si>
  <si>
    <t>2星</t>
  </si>
  <si>
    <t>北京市密云区密云经济开发区三期A1地块MY00-0302-6010等地块R2二类居住用地、A33基础教育用地</t>
  </si>
  <si>
    <t>综合用地(含住宅)</t>
  </si>
  <si>
    <t>密云区</t>
  </si>
  <si>
    <t>R2二类居住用地、A33基础教育用地</t>
  </si>
  <si>
    <t>2020-04-16</t>
  </si>
  <si>
    <t>恒大地产集团北京有限公司</t>
  </si>
  <si>
    <t>3星</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</si>
  <si>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</si>
  <si>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</si>
  <si>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</si>
  <si>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</si>
  <si>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开工中</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</si>
  <si>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</si>
  <si>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</si>
  <si>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</si>
  <si>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限房价,含自住房/共有产权住房</t>
  </si>
  <si>
    <t>2019-09-23</t>
  </si>
  <si>
    <t>北京怀胜城市建设开发有限公司和北京怀胜青春广场置业有限公司联合体</t>
  </si>
  <si>
    <t>北京市平谷区金海湖镇PG06-0100-6014地块R2二类居住用地</t>
  </si>
  <si>
    <t>2019-06-27</t>
  </si>
  <si>
    <t>首金合创(天津)置业发展有限公司、北京金第房地产开发有限责任公司和北京首都开发股份有限公司联合体</t>
  </si>
  <si>
    <t>1星</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</si>
  <si>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</si>
  <si>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</si>
  <si>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</si>
  <si>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</si>
  <si>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</si>
  <si>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</si>
  <si>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</si>
  <si>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</si>
  <si>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北京市密云区溪翁庄MY02-0201-6001地块(原圆明三园C地块)R2二类居住用地</t>
  </si>
  <si>
    <t>2019-02-01</t>
  </si>
  <si>
    <t>曲水鹏盛天创业投资管理有限公司</t>
  </si>
  <si>
    <t>居住70年商业40年办公50年</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</si>
  <si>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</si>
  <si>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</si>
  <si>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</si>
  <si>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</si>
  <si>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</si>
  <si>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</si>
  <si>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</si>
  <si>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</si>
  <si>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限地价,限房价,90/70</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</si>
  <si>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</si>
  <si>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</si>
  <si>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</si>
  <si>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</si>
  <si>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</si>
  <si>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</si>
  <si>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</si>
  <si>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</si>
  <si>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</si>
  <si>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</si>
  <si>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</si>
  <si>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</si>
  <si>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已完工</t>
  </si>
  <si>
    <t>2018-01-18</t>
  </si>
  <si>
    <t>北京京粮置业有限公司</t>
  </si>
  <si>
    <t>北京市密云区檀营乡MY00-0103-6002地块R2二类居住用地</t>
  </si>
  <si>
    <t>限地价,限房价,竞自持,90/70</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</si>
  <si>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</si>
  <si>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</si>
  <si>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</si>
  <si>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</si>
  <si>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</si>
  <si>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</si>
  <si>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</si>
  <si>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</si>
  <si>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</si>
  <si>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</si>
  <si>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限地价,限房价,竞自持,报高标准商品住宅建设方案</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</si>
  <si>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</si>
  <si>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</si>
  <si>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</si>
  <si>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</si>
  <si>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</si>
  <si>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</si>
  <si>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</si>
  <si>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</si>
  <si>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</si>
  <si>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</si>
  <si>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</si>
  <si>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</si>
  <si>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</si>
  <si>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</si>
  <si>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</si>
  <si>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</si>
  <si>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</si>
  <si>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</si>
  <si>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</si>
  <si>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</si>
  <si>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</si>
  <si>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</si>
  <si>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</si>
  <si>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</si>
  <si>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</si>
  <si>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</si>
  <si>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</si>
  <si>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</si>
  <si>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</si>
  <si>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</si>
  <si>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</si>
  <si>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</si>
  <si>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</si>
  <si>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</si>
  <si>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</si>
  <si>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</si>
  <si>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</si>
  <si>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</si>
  <si>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</si>
  <si>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</si>
  <si>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</si>
  <si>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</si>
  <si>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</si>
  <si>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</si>
  <si>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</si>
  <si>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</si>
  <si>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</si>
  <si>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</si>
  <si>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</si>
  <si>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</si>
  <si>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</si>
  <si>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</si>
  <si>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</si>
  <si>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</si>
  <si>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</si>
  <si>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</si>
  <si>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</si>
  <si>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</si>
  <si>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</si>
  <si>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</si>
  <si>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</si>
  <si>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</si>
  <si>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</si>
  <si>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</si>
  <si>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</si>
  <si>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</si>
  <si>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</si>
  <si>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</si>
  <si>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</si>
  <si>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</si>
  <si>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</si>
  <si>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</si>
  <si>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</si>
  <si>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</si>
  <si>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</si>
  <si>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</si>
  <si>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</si>
  <si>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</si>
  <si>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</si>
  <si>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</si>
  <si>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</si>
  <si>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</si>
  <si>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</si>
  <si>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</si>
  <si>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</si>
  <si>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</si>
  <si>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</si>
  <si>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</si>
  <si>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</si>
  <si>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</si>
  <si>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</si>
  <si>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</si>
  <si>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</si>
  <si>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</si>
  <si>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</si>
  <si>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</si>
  <si>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</si>
  <si>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</si>
  <si>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</si>
  <si>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</si>
  <si>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</si>
  <si>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</si>
  <si>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</si>
  <si>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</si>
  <si>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</si>
  <si>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</si>
  <si>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</si>
  <si>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228" type="noConversion"/>
  </si>
  <si>
    <t>楼面地价</t>
  </si>
  <si>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</si>
  <si>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</si>
  <si>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</si>
  <si>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</si>
  <si>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</si>
  <si>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</si>
  <si>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</si>
  <si>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</si>
  <si>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</si>
  <si>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</si>
  <si>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</si>
  <si>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</si>
  <si>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70</t>
    <phoneticPr fontId="26" type="noConversion"/>
  </si>
  <si>
    <t>七通</t>
  </si>
  <si>
    <t>三通</t>
  </si>
  <si>
    <t xml:space="preserve"> </t>
  </si>
  <si>
    <t>较好</t>
    <phoneticPr fontId="21" type="noConversion"/>
  </si>
  <si>
    <t>桃岸嘉园</t>
    <phoneticPr fontId="3" type="noConversion"/>
  </si>
  <si>
    <t>北京市平谷区</t>
    <phoneticPr fontId="3" type="noConversion"/>
  </si>
  <si>
    <t>案例</t>
    <phoneticPr fontId="228" type="noConversion"/>
  </si>
  <si>
    <t>北京岭秀</t>
    <phoneticPr fontId="228" type="noConversion"/>
  </si>
  <si>
    <t>首城汇景湾</t>
    <phoneticPr fontId="228" type="noConversion"/>
  </si>
  <si>
    <t>时间</t>
    <phoneticPr fontId="228" type="noConversion"/>
  </si>
  <si>
    <t>单价</t>
    <phoneticPr fontId="228" type="noConversion"/>
  </si>
  <si>
    <t>住宅</t>
    <phoneticPr fontId="21" type="noConversion"/>
  </si>
  <si>
    <t>60-70（含）</t>
  </si>
  <si>
    <t>钢混</t>
    <phoneticPr fontId="21" type="noConversion"/>
  </si>
  <si>
    <t>高档</t>
  </si>
  <si>
    <t>高档</t>
    <phoneticPr fontId="21" type="noConversion"/>
  </si>
  <si>
    <t>中档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</si>
  <si>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</si>
  <si>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</si>
  <si>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</si>
  <si>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</si>
  <si>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</si>
  <si>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</si>
  <si>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</si>
  <si>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简单装修</t>
    <phoneticPr fontId="21" type="noConversion"/>
  </si>
  <si>
    <t>毛坯</t>
  </si>
  <si>
    <t>毛坯</t>
    <phoneticPr fontId="21" type="noConversion"/>
  </si>
  <si>
    <t>售价</t>
  </si>
  <si>
    <t>一般</t>
    <phoneticPr fontId="21" type="noConversion"/>
  </si>
  <si>
    <t>较好</t>
    <phoneticPr fontId="21" type="noConversion"/>
  </si>
  <si>
    <t>和棠瑞著</t>
    <phoneticPr fontId="228" type="noConversion"/>
  </si>
  <si>
    <t>住宅（叠拼含仓储）</t>
  </si>
  <si>
    <t>系数</t>
  </si>
  <si>
    <t>比较法-住宅、综合</t>
  </si>
  <si>
    <t>地上</t>
    <phoneticPr fontId="228" type="noConversion"/>
  </si>
  <si>
    <t>地下</t>
    <phoneticPr fontId="228" type="noConversion"/>
  </si>
  <si>
    <t>人防</t>
    <phoneticPr fontId="228" type="noConversion"/>
  </si>
  <si>
    <t>地下</t>
    <phoneticPr fontId="228" type="noConversion"/>
  </si>
  <si>
    <t>小计</t>
    <phoneticPr fontId="228" type="noConversion"/>
  </si>
  <si>
    <t>储藏间</t>
    <phoneticPr fontId="228" type="noConversion"/>
  </si>
  <si>
    <t>设备</t>
    <phoneticPr fontId="228" type="noConversion"/>
  </si>
  <si>
    <t>非机动车库</t>
    <phoneticPr fontId="228" type="noConversion"/>
  </si>
  <si>
    <t>公共配套</t>
    <phoneticPr fontId="228" type="noConversion"/>
  </si>
  <si>
    <t>车库</t>
    <phoneticPr fontId="228" type="noConversion"/>
  </si>
  <si>
    <t>公共配套</t>
    <phoneticPr fontId="228" type="noConversion"/>
  </si>
  <si>
    <r>
      <t>B</t>
    </r>
    <r>
      <rPr>
        <sz val="11"/>
        <color theme="1"/>
        <rFont val="宋体"/>
        <family val="3"/>
        <charset val="134"/>
        <scheme val="minor"/>
      </rPr>
      <t>-</t>
    </r>
    <phoneticPr fontId="228" type="noConversion"/>
  </si>
  <si>
    <t>#</t>
    <phoneticPr fontId="228" type="noConversion"/>
  </si>
  <si>
    <t>住宅楼</t>
    <phoneticPr fontId="228" type="noConversion"/>
  </si>
  <si>
    <r>
      <t>B</t>
    </r>
    <r>
      <rPr>
        <sz val="11"/>
        <color theme="1"/>
        <rFont val="宋体"/>
        <family val="3"/>
        <charset val="134"/>
        <scheme val="minor"/>
      </rPr>
      <t>-</t>
    </r>
    <phoneticPr fontId="228" type="noConversion"/>
  </si>
  <si>
    <t>配套设施楼</t>
    <phoneticPr fontId="228" type="noConversion"/>
  </si>
  <si>
    <t>配电室楼</t>
    <phoneticPr fontId="228" type="noConversion"/>
  </si>
  <si>
    <t>地库</t>
    <phoneticPr fontId="228" type="noConversion"/>
  </si>
  <si>
    <t>楼层</t>
    <phoneticPr fontId="228" type="noConversion"/>
  </si>
  <si>
    <t>洋房</t>
    <phoneticPr fontId="228" type="noConversion"/>
  </si>
  <si>
    <t>叠拼</t>
    <phoneticPr fontId="228" type="noConversion"/>
  </si>
  <si>
    <t>合院</t>
    <phoneticPr fontId="228" type="noConversion"/>
  </si>
  <si>
    <t xml:space="preserve"> </t>
    <phoneticPr fontId="228" type="noConversion"/>
  </si>
  <si>
    <t>车库</t>
    <phoneticPr fontId="228" type="noConversion"/>
  </si>
  <si>
    <t>时间</t>
    <phoneticPr fontId="228" type="noConversion"/>
  </si>
  <si>
    <t>面积</t>
    <phoneticPr fontId="228" type="noConversion"/>
  </si>
  <si>
    <t>总价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</si>
  <si>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</si>
  <si>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</si>
  <si>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</si>
  <si>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</si>
  <si>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</si>
  <si>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</si>
  <si>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</si>
  <si>
    <t>专业物业管理</t>
    <phoneticPr fontId="27" type="noConversion"/>
  </si>
  <si>
    <t>普通物业管理</t>
    <phoneticPr fontId="27" type="noConversion"/>
  </si>
  <si>
    <t>元/车位</t>
  </si>
  <si>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</si>
  <si>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</si>
  <si>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</si>
  <si>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</si>
  <si>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</si>
  <si>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</si>
  <si>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联排</t>
  </si>
  <si>
    <t>和棠瑞著</t>
    <phoneticPr fontId="3" type="noConversion"/>
  </si>
  <si>
    <t>北京岭秀</t>
    <phoneticPr fontId="3" type="noConversion"/>
  </si>
  <si>
    <t>首城汇景湾</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</si>
</sst>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7.5"/>
      <color theme="1"/>
      <name val="仿宋_GB2312"/>
      <family val="3"/>
      <charset val="134"/>
    </font>
    <font>
      <sz val="7.5"/>
      <color theme="1"/>
      <name val="Arial"/>
      <family val="2"/>
    </font>
    <font>
      <sz val="10"/>
      <color theme="3"/>
      <name val="Arial"/>
      <family val="2"/>
    </font>
    <font>
      <sz val="10"/>
      <color theme="3"/>
      <name val="宋体"/>
      <family val="3"/>
      <charset val="134"/>
    </font>
    <font>
      <sz val="10"/>
      <color theme="4"/>
      <name val="Arial"/>
      <family val="2"/>
    </font>
    <font>
      <sz val="10"/>
      <color theme="4"/>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7"/>
        <bgColor indexed="64"/>
      </patternFill>
    </fill>
    <fill>
      <patternFill patternType="solid">
        <fgColor theme="5" tint="0.7999816888943144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3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0" borderId="2" xfId="0" applyFont="1" applyBorder="1" applyAlignment="1" applyProtection="1">
      <alignment horizontal="center" vertical="center"/>
      <protection locked="0"/>
    </xf>
    <xf numFmtId="0" fontId="280" fillId="0" borderId="66" xfId="0" applyFont="1" applyBorder="1" applyAlignment="1">
      <alignment vertical="center" wrapText="1"/>
    </xf>
    <xf numFmtId="0" fontId="281" fillId="0" borderId="66" xfId="0" applyFont="1" applyBorder="1" applyAlignment="1">
      <alignment vertical="center" wrapText="1"/>
    </xf>
    <xf numFmtId="0" fontId="281" fillId="6" borderId="66" xfId="0" applyFont="1" applyFill="1" applyBorder="1" applyAlignment="1">
      <alignment vertical="center" wrapText="1"/>
    </xf>
    <xf numFmtId="0" fontId="0" fillId="6" borderId="0" xfId="0" applyFill="1">
      <alignment vertical="center"/>
    </xf>
    <xf numFmtId="0" fontId="86" fillId="20" borderId="46" xfId="2" applyNumberFormat="1"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282" fillId="5" borderId="0" xfId="0" applyFont="1" applyFill="1" applyAlignment="1" applyProtection="1">
      <alignment horizontal="center" vertical="center"/>
      <protection locked="0"/>
    </xf>
    <xf numFmtId="0" fontId="283" fillId="5" borderId="0" xfId="0" applyFont="1" applyFill="1" applyAlignment="1" applyProtection="1">
      <alignment horizontal="center" vertical="center"/>
      <protection locked="0"/>
    </xf>
    <xf numFmtId="0" fontId="281" fillId="21" borderId="66" xfId="0" applyFont="1" applyFill="1" applyBorder="1" applyAlignment="1">
      <alignment vertical="center" wrapText="1"/>
    </xf>
    <xf numFmtId="0" fontId="86" fillId="0" borderId="0" xfId="16"/>
    <xf numFmtId="0" fontId="284" fillId="0" borderId="0" xfId="16" applyFont="1"/>
    <xf numFmtId="0" fontId="86" fillId="22" borderId="0" xfId="16" applyFill="1"/>
    <xf numFmtId="0" fontId="284" fillId="22" borderId="0" xfId="16" applyFont="1" applyFill="1"/>
    <xf numFmtId="0" fontId="284" fillId="6" borderId="0" xfId="16" applyFont="1" applyFill="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4" fontId="0" fillId="0" borderId="0" xfId="0" applyNumberFormat="1">
      <alignment vertical="center"/>
    </xf>
    <xf numFmtId="17" fontId="0" fillId="0" borderId="0" xfId="0" applyNumberFormat="1">
      <alignment vertical="center"/>
    </xf>
    <xf numFmtId="17" fontId="145" fillId="0" borderId="0" xfId="0" applyNumberFormat="1" applyFont="1">
      <alignment vertical="center"/>
    </xf>
    <xf numFmtId="0" fontId="81" fillId="0" borderId="59"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5" fillId="0" borderId="0" xfId="1">
      <alignment vertical="center"/>
    </xf>
    <xf numFmtId="0" fontId="145" fillId="0" borderId="0" xfId="1" applyFont="1">
      <alignment vertical="center"/>
    </xf>
    <xf numFmtId="0" fontId="145" fillId="9" borderId="0" xfId="1" applyFont="1" applyFill="1">
      <alignment vertical="center"/>
    </xf>
    <xf numFmtId="0" fontId="145" fillId="23" borderId="0" xfId="1" applyFill="1">
      <alignment vertical="center"/>
    </xf>
    <xf numFmtId="0" fontId="145" fillId="9" borderId="0" xfId="1" applyFill="1">
      <alignment vertical="center"/>
    </xf>
    <xf numFmtId="0" fontId="84" fillId="23" borderId="1" xfId="0"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182" fontId="158" fillId="0" borderId="51" xfId="0" applyNumberFormat="1" applyFont="1" applyFill="1" applyBorder="1" applyAlignment="1" applyProtection="1">
      <alignment horizontal="center" vertical="center"/>
      <protection locked="0"/>
    </xf>
    <xf numFmtId="182" fontId="158" fillId="0" borderId="12" xfId="0" applyNumberFormat="1" applyFont="1" applyFill="1" applyBorder="1" applyAlignment="1" applyProtection="1">
      <alignment horizontal="center" vertical="center"/>
      <protection locked="0"/>
    </xf>
    <xf numFmtId="0" fontId="86" fillId="8" borderId="25" xfId="2" applyNumberFormat="1" applyFont="1" applyFill="1" applyBorder="1" applyAlignment="1" applyProtection="1">
      <alignment horizontal="center" vertical="center"/>
      <protection locked="0"/>
    </xf>
    <xf numFmtId="9" fontId="86" fillId="0"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1" fillId="0" borderId="35" xfId="0" applyFont="1" applyBorder="1" applyAlignment="1">
      <alignment vertical="center" wrapText="1"/>
    </xf>
    <xf numFmtId="0" fontId="281" fillId="0" borderId="79" xfId="0" applyFont="1" applyBorder="1" applyAlignment="1">
      <alignment vertical="center" wrapText="1"/>
    </xf>
    <xf numFmtId="0" fontId="281" fillId="0" borderId="80" xfId="0" applyFont="1" applyBorder="1" applyAlignment="1">
      <alignment vertical="center" wrapText="1"/>
    </xf>
    <xf numFmtId="0" fontId="280" fillId="6" borderId="36" xfId="0" applyFont="1" applyFill="1" applyBorder="1" applyAlignment="1">
      <alignment vertical="center" wrapText="1"/>
    </xf>
    <xf numFmtId="0" fontId="280" fillId="6" borderId="37" xfId="0" applyFont="1" applyFill="1" applyBorder="1" applyAlignment="1">
      <alignment vertical="center" wrapText="1"/>
    </xf>
    <xf numFmtId="0" fontId="280" fillId="6" borderId="38" xfId="0" applyFont="1" applyFill="1" applyBorder="1" applyAlignment="1">
      <alignment vertical="center" wrapText="1"/>
    </xf>
    <xf numFmtId="0" fontId="280" fillId="0" borderId="36" xfId="0" applyFont="1" applyBorder="1" applyAlignment="1">
      <alignment vertical="center" wrapText="1"/>
    </xf>
    <xf numFmtId="0" fontId="280" fillId="0" borderId="37" xfId="0" applyFont="1" applyBorder="1" applyAlignment="1">
      <alignment vertical="center" wrapText="1"/>
    </xf>
    <xf numFmtId="0" fontId="280" fillId="0" borderId="38" xfId="0" applyFont="1" applyBorder="1" applyAlignment="1">
      <alignment vertical="center" wrapText="1"/>
    </xf>
    <xf numFmtId="0" fontId="280" fillId="0" borderId="35" xfId="0" applyFont="1" applyBorder="1" applyAlignment="1">
      <alignment vertical="center" wrapText="1"/>
    </xf>
    <xf numFmtId="0" fontId="280" fillId="0" borderId="80" xfId="0" applyFont="1" applyBorder="1" applyAlignment="1">
      <alignment vertical="center" wrapText="1"/>
    </xf>
    <xf numFmtId="0" fontId="280" fillId="0" borderId="79" xfId="0" applyFont="1" applyBorder="1" applyAlignment="1">
      <alignmen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8</xdr:col>
      <xdr:colOff>237102</xdr:colOff>
      <xdr:row>58</xdr:row>
      <xdr:rowOff>94590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14</xdr:col>
      <xdr:colOff>351817</xdr:colOff>
      <xdr:row>55</xdr:row>
      <xdr:rowOff>132924</xdr:rowOff>
    </xdr:to>
    <xdr:pic>
      <xdr:nvPicPr>
        <xdr:cNvPr id="3" name="图片 2"/>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1418907</xdr:colOff>
      <xdr:row>43</xdr:row>
      <xdr:rowOff>28389</xdr:rowOff>
    </xdr:to>
    <xdr:pic>
      <xdr:nvPicPr>
        <xdr:cNvPr id="4" name="图片 3"/>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914145</xdr:colOff>
      <xdr:row>51</xdr:row>
      <xdr:rowOff>152219</xdr:rowOff>
    </xdr:to>
    <xdr:pic>
      <xdr:nvPicPr>
        <xdr:cNvPr id="5" name="图片 4"/>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1628431</xdr:colOff>
      <xdr:row>66</xdr:row>
      <xdr:rowOff>56859</xdr:rowOff>
    </xdr:to>
    <xdr:pic>
      <xdr:nvPicPr>
        <xdr:cNvPr id="6" name="图片 5"/>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11</xdr:col>
      <xdr:colOff>275223</xdr:colOff>
      <xdr:row>18</xdr:row>
      <xdr:rowOff>133098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00150"/>
          <a:ext cx="8019048" cy="2019048"/>
        </a:xfrm>
        <a:prstGeom prst="rect">
          <a:avLst/>
        </a:prstGeom>
      </xdr:spPr>
    </xdr:pic>
    <xdr:clientData/>
  </xdr:twoCellAnchor>
  <xdr:twoCellAnchor editAs="oneCell">
    <xdr:from>
      <xdr:col>0</xdr:col>
      <xdr:colOff>0</xdr:colOff>
      <xdr:row>19</xdr:row>
      <xdr:rowOff>0</xdr:rowOff>
    </xdr:from>
    <xdr:to>
      <xdr:col>12</xdr:col>
      <xdr:colOff>446566</xdr:colOff>
      <xdr:row>50</xdr:row>
      <xdr:rowOff>56479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257550"/>
          <a:ext cx="8876191" cy="5371429"/>
        </a:xfrm>
        <a:prstGeom prst="rect">
          <a:avLst/>
        </a:prstGeom>
      </xdr:spPr>
    </xdr:pic>
    <xdr:clientData/>
  </xdr:twoCellAnchor>
  <xdr:twoCellAnchor editAs="oneCell">
    <xdr:from>
      <xdr:col>0</xdr:col>
      <xdr:colOff>0</xdr:colOff>
      <xdr:row>50</xdr:row>
      <xdr:rowOff>0</xdr:rowOff>
    </xdr:from>
    <xdr:to>
      <xdr:col>12</xdr:col>
      <xdr:colOff>532280</xdr:colOff>
      <xdr:row>57</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961905" cy="1352381"/>
        </a:xfrm>
        <a:prstGeom prst="rect">
          <a:avLst/>
        </a:prstGeom>
      </xdr:spPr>
    </xdr:pic>
    <xdr:clientData/>
  </xdr:twoCellAnchor>
  <xdr:twoCellAnchor editAs="oneCell">
    <xdr:from>
      <xdr:col>0</xdr:col>
      <xdr:colOff>0</xdr:colOff>
      <xdr:row>58</xdr:row>
      <xdr:rowOff>0</xdr:rowOff>
    </xdr:from>
    <xdr:to>
      <xdr:col>10</xdr:col>
      <xdr:colOff>637214</xdr:colOff>
      <xdr:row>69</xdr:row>
      <xdr:rowOff>133098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944100"/>
          <a:ext cx="7695239" cy="2019048"/>
        </a:xfrm>
        <a:prstGeom prst="rect">
          <a:avLst/>
        </a:prstGeom>
      </xdr:spPr>
    </xdr:pic>
    <xdr:clientData/>
  </xdr:twoCellAnchor>
  <xdr:twoCellAnchor editAs="oneCell">
    <xdr:from>
      <xdr:col>0</xdr:col>
      <xdr:colOff>0</xdr:colOff>
      <xdr:row>70</xdr:row>
      <xdr:rowOff>0</xdr:rowOff>
    </xdr:from>
    <xdr:to>
      <xdr:col>8</xdr:col>
      <xdr:colOff>504052</xdr:colOff>
      <xdr:row>77</xdr:row>
      <xdr:rowOff>114136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2001500"/>
          <a:ext cx="6190477" cy="1314286"/>
        </a:xfrm>
        <a:prstGeom prst="rect">
          <a:avLst/>
        </a:prstGeom>
      </xdr:spPr>
    </xdr:pic>
    <xdr:clientData/>
  </xdr:twoCellAnchor>
  <xdr:twoCellAnchor editAs="oneCell">
    <xdr:from>
      <xdr:col>0</xdr:col>
      <xdr:colOff>0</xdr:colOff>
      <xdr:row>78</xdr:row>
      <xdr:rowOff>0</xdr:rowOff>
    </xdr:from>
    <xdr:to>
      <xdr:col>12</xdr:col>
      <xdr:colOff>408471</xdr:colOff>
      <xdr:row>84</xdr:row>
      <xdr:rowOff>66538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373100"/>
          <a:ext cx="8838096" cy="1095238"/>
        </a:xfrm>
        <a:prstGeom prst="rect">
          <a:avLst/>
        </a:prstGeom>
      </xdr:spPr>
    </xdr:pic>
    <xdr:clientData/>
  </xdr:twoCellAnchor>
  <xdr:twoCellAnchor editAs="oneCell">
    <xdr:from>
      <xdr:col>0</xdr:col>
      <xdr:colOff>0</xdr:colOff>
      <xdr:row>85</xdr:row>
      <xdr:rowOff>0</xdr:rowOff>
    </xdr:from>
    <xdr:to>
      <xdr:col>11</xdr:col>
      <xdr:colOff>189509</xdr:colOff>
      <xdr:row>96</xdr:row>
      <xdr:rowOff>95003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4573250"/>
          <a:ext cx="7933334" cy="1980953"/>
        </a:xfrm>
        <a:prstGeom prst="rect">
          <a:avLst/>
        </a:prstGeom>
      </xdr:spPr>
    </xdr:pic>
    <xdr:clientData/>
  </xdr:twoCellAnchor>
  <xdr:twoCellAnchor editAs="oneCell">
    <xdr:from>
      <xdr:col>0</xdr:col>
      <xdr:colOff>0</xdr:colOff>
      <xdr:row>97</xdr:row>
      <xdr:rowOff>0</xdr:rowOff>
    </xdr:from>
    <xdr:to>
      <xdr:col>8</xdr:col>
      <xdr:colOff>170718</xdr:colOff>
      <xdr:row>103</xdr:row>
      <xdr:rowOff>47491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6630650"/>
          <a:ext cx="5857143" cy="1076191"/>
        </a:xfrm>
        <a:prstGeom prst="rect">
          <a:avLst/>
        </a:prstGeom>
      </xdr:spPr>
    </xdr:pic>
    <xdr:clientData/>
  </xdr:twoCellAnchor>
  <xdr:twoCellAnchor editAs="oneCell">
    <xdr:from>
      <xdr:col>0</xdr:col>
      <xdr:colOff>0</xdr:colOff>
      <xdr:row>104</xdr:row>
      <xdr:rowOff>0</xdr:rowOff>
    </xdr:from>
    <xdr:to>
      <xdr:col>12</xdr:col>
      <xdr:colOff>475138</xdr:colOff>
      <xdr:row>116</xdr:row>
      <xdr:rowOff>18791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7830800"/>
          <a:ext cx="8904763" cy="2076191"/>
        </a:xfrm>
        <a:prstGeom prst="rect">
          <a:avLst/>
        </a:prstGeom>
      </xdr:spPr>
    </xdr:pic>
    <xdr:clientData/>
  </xdr:twoCellAnchor>
  <xdr:twoCellAnchor editAs="oneCell">
    <xdr:from>
      <xdr:col>12</xdr:col>
      <xdr:colOff>570844</xdr:colOff>
      <xdr:row>1</xdr:row>
      <xdr:rowOff>9525</xdr:rowOff>
    </xdr:from>
    <xdr:to>
      <xdr:col>24</xdr:col>
      <xdr:colOff>560620</xdr:colOff>
      <xdr:row>31</xdr:row>
      <xdr:rowOff>76200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9000469" y="180975"/>
          <a:ext cx="8219376" cy="52101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2633</v>
      </c>
      <c r="B1" s="2605" t="s">
        <v>2730</v>
      </c>
    </row>
    <row r="2" spans="1:55" s="2609" customFormat="1" ht="15" thickTop="1">
      <c r="A2" s="2607" t="s">
        <v>2637</v>
      </c>
      <c r="B2" s="2608" t="str">
        <f>'预评函-封皮'!B37</f>
        <v>北京市平谷区金海湖镇PG06-0100-6020、6021、6024地块3宗住宅、地下仓储、地下车库用地及PG06-0100-6019地块1宗商业、地下车库用地出让国有建设用地使用权抵押价格预评估</v>
      </c>
      <c r="AX2" s="2610"/>
      <c r="AZ2" s="2610"/>
      <c r="BA2" s="2611"/>
      <c r="BC2" s="2611"/>
    </row>
    <row r="3" spans="1:55" s="2612" customFormat="1">
      <c r="A3" s="2591" t="s">
        <v>2638</v>
      </c>
      <c r="B3" s="2594" t="str">
        <f>'预评函-封皮'!B40</f>
        <v>北京金谷创展置业有限责任公司</v>
      </c>
    </row>
    <row r="4" spans="1:55" s="2593" customFormat="1">
      <c r="A4" s="2591" t="s">
        <v>2639</v>
      </c>
      <c r="B4" s="2592" t="str">
        <f>'预评函-封皮'!B46</f>
        <v>吴薇、崔锴</v>
      </c>
      <c r="N4" s="2593" t="str">
        <f>'预评函-1'!A28</f>
        <v/>
      </c>
    </row>
    <row r="5" spans="1:55" s="2606" customFormat="1" ht="15" thickBot="1">
      <c r="A5" s="2613" t="s">
        <v>2640</v>
      </c>
      <c r="B5" s="2614" t="str">
        <f>'预评函-封皮'!B49</f>
        <v>康正预评字2020-1-0527-F01DYGJ1号</v>
      </c>
    </row>
    <row r="6" spans="1:55" s="2615" customFormat="1" ht="15" thickTop="1">
      <c r="A6" s="2607" t="s">
        <v>2682</v>
      </c>
      <c r="B6" s="2608" t="str">
        <f>'预评函-1'!A4</f>
        <v>受贵公司委托，我公司对北京市平谷区金海湖镇PG06-0100-6020、6021、6024地块3宗住宅、地下仓储、地下车库用地及PG06-0100-6019地块1宗商业、地下车库用地出让国有建设用地使用权抵押价格进行了预评估。</v>
      </c>
      <c r="AM6" s="2616"/>
    </row>
    <row r="7" spans="1:55" s="2590" customFormat="1">
      <c r="A7" s="2591" t="s">
        <v>2634</v>
      </c>
      <c r="B7" s="2592" t="str">
        <f>'预评函-1'!A6</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8" spans="1:55" s="2590" customFormat="1">
      <c r="A8" s="2591" t="s">
        <v>2635</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2685</v>
      </c>
      <c r="B9" s="2592" t="str">
        <f>'预评函-1'!A9</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55" s="2590" customFormat="1">
      <c r="A10" s="2591" t="s">
        <v>2636</v>
      </c>
      <c r="B10" s="2592" t="str">
        <f>'预评函-1'!A11</f>
        <v>2021年3月11日（评估专业人员勘察现场之日）</v>
      </c>
    </row>
    <row r="11" spans="1:55" s="2590" customFormat="1">
      <c r="A11" s="2591" t="s">
        <v>2642</v>
      </c>
      <c r="B11" s="2592" t="str">
        <f>'预评函-1'!A14</f>
        <v>根据《国有土地使用证》[]，本次评估估价对象证载（地类）用途为办公（公共服务设施）、住宅、地下仓储、商业、地下车库。</v>
      </c>
    </row>
    <row r="12" spans="1:55" s="2590" customFormat="1">
      <c r="A12" s="2591" t="s">
        <v>2643</v>
      </c>
      <c r="B12" s="2592" t="str">
        <f>'预评函-1'!A15</f>
        <v>本次评估设定用途即为证载用途住宅、地下仓储、地下车库。</v>
      </c>
    </row>
    <row r="13" spans="1:55" s="2590" customFormat="1">
      <c r="A13" s="2591" t="s">
        <v>2644</v>
      </c>
      <c r="B13" s="2592" t="str">
        <f>'预评函-1'!A17</f>
        <v>根据委托估价方介绍及评估专业人员现场勘查，本次评估估价对象实际土地开发程度为红线外市政基础设施达“七通”（即通路、通电、通讯、通上水、通下水、通热、燃气）、宗地红线内场地平整。</v>
      </c>
    </row>
    <row r="14" spans="1:55" s="2590" customFormat="1">
      <c r="A14" s="2591" t="s">
        <v>2645</v>
      </c>
      <c r="B14" s="2592" t="str">
        <f>'预评函-1'!A18</f>
        <v>本次评估设定土地开发程度为红线外市政基础设施达“七通”、宗地红线内场地平整。</v>
      </c>
    </row>
    <row r="15" spans="1:55" s="2590" customFormat="1">
      <c r="A15" s="2591" t="s">
        <v>2641</v>
      </c>
      <c r="B15" s="2592" t="str">
        <f>'预评函-1'!A20</f>
        <v>根据《国有土地使用证》[]，估价对象（分摊）出让国有建设用地使用权面积为38548.01平方米。根据《建设工程规划许可证》[]、《出让合同》[]，估价对象规划建筑面积为70826.34平方米。</v>
      </c>
    </row>
    <row r="16" spans="1:55" s="2590" customFormat="1">
      <c r="A16" s="2591" t="s">
        <v>2646</v>
      </c>
      <c r="B16" s="2592" t="str">
        <f>'预评函-1'!A22</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17" spans="1:48" s="2590" customFormat="1">
      <c r="A17" s="2591" t="s">
        <v>2647</v>
      </c>
      <c r="B17" s="2592" t="str">
        <f>'预评函-1'!A23</f>
        <v>本次评估设定估价对象剩余土地使用年限为。</v>
      </c>
    </row>
    <row r="18" spans="1:48" s="2590" customFormat="1">
      <c r="A18" s="2591" t="s">
        <v>2648</v>
      </c>
      <c r="B18" s="2592" t="str">
        <f>'预评函-1'!A25</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19" spans="1:48" s="2590" customFormat="1">
      <c r="A19" s="2591" t="s">
        <v>2649</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2650</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2651</v>
      </c>
      <c r="B21" s="2614" t="str">
        <f>'预评函-1'!A28</f>
        <v/>
      </c>
    </row>
    <row r="22" spans="1:48" ht="15" thickTop="1">
      <c r="A22" s="2602" t="s">
        <v>2652</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2653</v>
      </c>
      <c r="B23" s="2592" t="str">
        <f>'预评函-2'!K2</f>
        <v>估价期日：2021年3月11日</v>
      </c>
    </row>
    <row r="24" spans="1:48">
      <c r="A24" s="2591" t="s">
        <v>2654</v>
      </c>
      <c r="B24" s="2592" t="str">
        <f>'预评函-2'!R2</f>
        <v>估价期日的国有建设用地使用权性质：出让</v>
      </c>
    </row>
    <row r="25" spans="1:48">
      <c r="A25" s="2591" t="s">
        <v>2710</v>
      </c>
      <c r="B25" s="2592" t="str">
        <f>'预评函-2'!A3</f>
        <v>估价期日土地使用者</v>
      </c>
    </row>
    <row r="26" spans="1:48">
      <c r="A26" s="2591" t="s">
        <v>2686</v>
      </c>
      <c r="B26" s="2592" t="str">
        <f>'预评函-2'!A5</f>
        <v>中信开发</v>
      </c>
    </row>
    <row r="27" spans="1:48">
      <c r="A27" s="2591" t="s">
        <v>2711</v>
      </c>
      <c r="B27" s="2592" t="str">
        <f>'预评函-2'!B3</f>
        <v>宗地编号/不动产单元号</v>
      </c>
    </row>
    <row r="28" spans="1:48">
      <c r="A28" s="2591" t="s">
        <v>2687</v>
      </c>
      <c r="B28" s="2592" t="str">
        <f>'预评函-2'!B5</f>
        <v>11111111111</v>
      </c>
    </row>
    <row r="29" spans="1:48">
      <c r="A29" s="2591" t="s">
        <v>2713</v>
      </c>
      <c r="B29" s="2592">
        <f>'预评函-2'!C5</f>
        <v>22</v>
      </c>
    </row>
    <row r="30" spans="1:48">
      <c r="A30" s="2591" t="s">
        <v>2714</v>
      </c>
      <c r="B30" s="2592" t="str">
        <f>'预评函-2'!D3</f>
        <v>土地使用证编号/不动产权证书编号</v>
      </c>
    </row>
    <row r="31" spans="1:48">
      <c r="A31" s="2591" t="s">
        <v>2688</v>
      </c>
      <c r="B31" s="2592" t="str">
        <f>'预评函-2'!D5</f>
        <v>京国土字第111号</v>
      </c>
    </row>
    <row r="32" spans="1:48">
      <c r="A32" s="2591" t="s">
        <v>2689</v>
      </c>
      <c r="B32" s="2592" t="str">
        <f>'预评函-2'!E5</f>
        <v>办公（公共服务设施）、住宅、地下仓储、商业、地下车库</v>
      </c>
      <c r="AV32" s="2596"/>
    </row>
    <row r="33" spans="1:2">
      <c r="A33" s="2591" t="s">
        <v>2690</v>
      </c>
      <c r="B33" s="2592">
        <f>'预评函-2'!F5</f>
        <v>258</v>
      </c>
    </row>
    <row r="34" spans="1:2">
      <c r="A34" s="2591" t="s">
        <v>2691</v>
      </c>
      <c r="B34" s="2592" t="str">
        <f>'预评函-2'!G5</f>
        <v>住宅、地下仓储、地下车库</v>
      </c>
    </row>
    <row r="35" spans="1:2">
      <c r="A35" s="2591" t="s">
        <v>2692</v>
      </c>
      <c r="B35" s="2592">
        <f>'预评函-2'!H5</f>
        <v>1.5</v>
      </c>
    </row>
    <row r="36" spans="1:2">
      <c r="A36" s="2591" t="s">
        <v>2693</v>
      </c>
      <c r="B36" s="2592">
        <f>'预评函-2'!I5</f>
        <v>1.5</v>
      </c>
    </row>
    <row r="37" spans="1:2">
      <c r="A37" s="2591" t="s">
        <v>2694</v>
      </c>
      <c r="B37" s="2592">
        <f>'预评函-2'!J5</f>
        <v>1.5</v>
      </c>
    </row>
    <row r="38" spans="1:2">
      <c r="A38" s="2591" t="s">
        <v>2695</v>
      </c>
      <c r="B38" s="2592" t="str">
        <f>'预评函-2'!K5</f>
        <v>红线外七通、宗地红线内场地平整</v>
      </c>
    </row>
    <row r="39" spans="1:2">
      <c r="A39" s="2591" t="s">
        <v>2696</v>
      </c>
      <c r="B39" s="2592" t="str">
        <f>'预评函-2'!L5</f>
        <v>红线外七通、宗地红线内场地平整</v>
      </c>
    </row>
    <row r="40" spans="1:2">
      <c r="A40" s="2591" t="s">
        <v>2715</v>
      </c>
      <c r="B40" s="2592" t="str">
        <f>'预评函-2'!M3</f>
        <v>（剩余）土地使用年限/年</v>
      </c>
    </row>
    <row r="41" spans="1:2">
      <c r="A41" s="2591" t="s">
        <v>2697</v>
      </c>
      <c r="B41" s="2592">
        <f>'预评函-2'!M5</f>
        <v>0</v>
      </c>
    </row>
    <row r="42" spans="1:2">
      <c r="A42" s="2591" t="s">
        <v>2716</v>
      </c>
      <c r="B42" s="2592" t="str">
        <f>'预评函-2'!N3</f>
        <v>（分摊）出让国有建设用地使用权面积/㎡</v>
      </c>
    </row>
    <row r="43" spans="1:2">
      <c r="A43" s="2591" t="s">
        <v>2698</v>
      </c>
      <c r="B43" s="2592">
        <f>'预评函-2'!N5</f>
        <v>38548.01</v>
      </c>
    </row>
    <row r="44" spans="1:2">
      <c r="A44" s="2591" t="s">
        <v>2717</v>
      </c>
      <c r="B44" s="2592" t="str">
        <f>'预评函-2'!O3</f>
        <v>规划建筑面积/㎡</v>
      </c>
    </row>
    <row r="45" spans="1:2">
      <c r="A45" s="2591" t="s">
        <v>2699</v>
      </c>
      <c r="B45" s="2592">
        <f>'预评函-2'!O5</f>
        <v>70826.34</v>
      </c>
    </row>
    <row r="46" spans="1:2">
      <c r="A46" s="2591" t="s">
        <v>2700</v>
      </c>
      <c r="B46" s="2592">
        <f ca="1">'预评函-2'!P5</f>
        <v>11387</v>
      </c>
    </row>
    <row r="47" spans="1:2">
      <c r="A47" s="2591" t="s">
        <v>2701</v>
      </c>
      <c r="B47" s="2592">
        <f ca="1">'预评函-2'!Q5</f>
        <v>6197</v>
      </c>
    </row>
    <row r="48" spans="1:2">
      <c r="A48" s="2591" t="s">
        <v>2702</v>
      </c>
      <c r="B48" s="2592">
        <f ca="1">'预评函-2'!R5</f>
        <v>43894</v>
      </c>
    </row>
    <row r="49" spans="1:2">
      <c r="A49" s="2591" t="s">
        <v>2718</v>
      </c>
      <c r="B49" s="2592" t="str">
        <f>'预评函-2'!A6</f>
        <v>抵押价格</v>
      </c>
    </row>
    <row r="50" spans="1:2">
      <c r="A50" s="2591" t="s">
        <v>2703</v>
      </c>
      <c r="B50" s="2592">
        <f ca="1">'预评函-2'!R6</f>
        <v>43894</v>
      </c>
    </row>
    <row r="51" spans="1:2">
      <c r="A51" s="2591" t="s">
        <v>2719</v>
      </c>
      <c r="B51" s="2592" t="str">
        <f>'预评函-2'!A7</f>
        <v>——</v>
      </c>
    </row>
    <row r="52" spans="1:2">
      <c r="A52" s="2591" t="s">
        <v>2704</v>
      </c>
      <c r="B52" s="2592" t="str">
        <f>'预评函-2'!R7</f>
        <v>——</v>
      </c>
    </row>
    <row r="53" spans="1:2">
      <c r="A53" s="2591" t="s">
        <v>2720</v>
      </c>
      <c r="B53" s="2592" t="str">
        <f>'预评函-2'!A8</f>
        <v>——</v>
      </c>
    </row>
    <row r="54" spans="1:2" s="2606" customFormat="1" ht="15" thickBot="1">
      <c r="A54" s="2613" t="s">
        <v>2705</v>
      </c>
      <c r="B54" s="2614" t="str">
        <f>'预评函-2'!R8</f>
        <v>——</v>
      </c>
    </row>
    <row r="55" spans="1:2" ht="15" thickTop="1">
      <c r="A55" s="2602" t="s">
        <v>2655</v>
      </c>
      <c r="B55" s="2603" t="str">
        <f>'预评函-3'!A2</f>
        <v>1.权利限制：根据估价对象《不动产权证书》复印件、，截至估价期日，估价对象已设定抵押。未设定租赁等其他他项权利。</v>
      </c>
    </row>
    <row r="56" spans="1:2">
      <c r="A56" s="2591" t="s">
        <v>2656</v>
      </c>
      <c r="B56" s="2592" t="str">
        <f>'预评函-3'!A3</f>
        <v>2.基础设施条件：估价对象实际开发程度为红线外七通、宗地红线内场地平整；本次评估设定开发程度为红线外七通、宗地红线内场地平整。</v>
      </c>
    </row>
    <row r="57" spans="1:2">
      <c r="A57" s="2591" t="s">
        <v>2657</v>
      </c>
      <c r="B57" s="2592" t="str">
        <f>'预评函-3'!A4</f>
        <v>3.估价规划限制条件：详见《建设工程规划许可证》[]、《出让合同》[]。</v>
      </c>
    </row>
    <row r="58" spans="1:2" s="2606" customFormat="1" ht="15" thickBot="1">
      <c r="A58" s="2613" t="s">
        <v>2706</v>
      </c>
      <c r="B58" s="2614" t="str">
        <f>'预评函-3'!A5</f>
        <v>4.影响价格的其他限定条件：无。</v>
      </c>
    </row>
    <row r="59" spans="1:2" ht="15" thickTop="1">
      <c r="A59" s="2602" t="s">
        <v>2658</v>
      </c>
      <c r="B59" s="2603" t="str">
        <f>'预评函-3'!A8</f>
        <v>2.本《评估意见函》仅供金融机构进行内部审核使用，不做其他目的之用。</v>
      </c>
    </row>
    <row r="60" spans="1:2">
      <c r="A60" s="2591" t="s">
        <v>2659</v>
      </c>
      <c r="B60" s="2592" t="str">
        <f>'预评函-3'!A9</f>
        <v>3.抵押双方在办理抵押登记手续时，应使用本公司出具的正式《土地估价报告》，特提请报告使用者注意。</v>
      </c>
    </row>
    <row r="61" spans="1:2">
      <c r="A61" s="2591" t="s">
        <v>2661</v>
      </c>
      <c r="B61" s="2592" t="str">
        <f>'预评函-3'!A10</f>
        <v>4.估价师所知悉的法定优先受偿款情况为：</v>
      </c>
    </row>
    <row r="62" spans="1:2">
      <c r="A62" s="2591" t="s">
        <v>2660</v>
      </c>
      <c r="B62" s="2592"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2662</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2663</v>
      </c>
      <c r="B64" s="2597" t="str">
        <f>'预评函-3'!A13</f>
        <v>（3）。</v>
      </c>
    </row>
    <row r="65" spans="1:2">
      <c r="A65" s="2591" t="s">
        <v>2664</v>
      </c>
      <c r="B65" s="2598" t="str">
        <f>'预评函-3'!A14</f>
        <v>综上，本次评估不存在估价师知悉的法定优先受偿款</v>
      </c>
    </row>
    <row r="66" spans="1:2">
      <c r="A66" s="2591" t="s">
        <v>2665</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2666</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2669</v>
      </c>
      <c r="B68" s="2617">
        <f>'预评函-3'!D30</f>
        <v>42558</v>
      </c>
    </row>
    <row r="69" spans="1:2" ht="15" thickTop="1">
      <c r="A69" s="2602" t="s">
        <v>2667</v>
      </c>
      <c r="B69" s="2603" t="str">
        <f>'预评函-3'!A20</f>
        <v>吴薇</v>
      </c>
    </row>
    <row r="70" spans="1:2">
      <c r="A70" s="2591" t="s">
        <v>2667</v>
      </c>
      <c r="B70" s="2598">
        <f ca="1">'预评函-3'!B20</f>
        <v>2002110125</v>
      </c>
    </row>
    <row r="71" spans="1:2">
      <c r="A71" s="2591" t="s">
        <v>2668</v>
      </c>
      <c r="B71" s="2592" t="str">
        <f>'预评函-3'!A21</f>
        <v>崔锴</v>
      </c>
    </row>
    <row r="72" spans="1:2" s="2606" customFormat="1" ht="15" thickBot="1">
      <c r="A72" s="2613" t="s">
        <v>2668</v>
      </c>
      <c r="B72" s="2619">
        <f ca="1">'预评函-3'!B21</f>
        <v>2010110070</v>
      </c>
    </row>
    <row r="73" spans="1:2" ht="15" thickTop="1">
      <c r="A73" s="2602" t="s">
        <v>2727</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2728</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2729</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2763</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17" t="str">
        <f>项目基本情况!B1</f>
        <v>北京市平谷区金海湖镇PG06-0100-6020、6021、6024地块3宗住宅、地下仓储、地下车库用地及PG06-0100-6019地块1宗商业、地下车库用地出让国有建设用地使用权抵押价格预评估</v>
      </c>
      <c r="C37" s="3317"/>
      <c r="D37" s="3317"/>
      <c r="E37" s="3317"/>
      <c r="F37" s="3317"/>
      <c r="G37" s="3317"/>
      <c r="H37" s="3317"/>
      <c r="I37" s="3317"/>
    </row>
    <row r="38" spans="1:9">
      <c r="A38" s="1581"/>
      <c r="B38" s="1581"/>
    </row>
    <row r="39" spans="1:9">
      <c r="A39" s="1579" t="s">
        <v>1891</v>
      </c>
      <c r="B39" s="1579" t="s">
        <v>2031</v>
      </c>
    </row>
    <row r="40" spans="1:9">
      <c r="A40" s="1579"/>
      <c r="B40" s="1579" t="str">
        <f>项目基本情况!B5</f>
        <v>北京金谷创展置业有限责任公司</v>
      </c>
    </row>
    <row r="41" spans="1:9">
      <c r="A41" s="1579"/>
      <c r="B41" s="1579"/>
    </row>
    <row r="42" spans="1:9">
      <c r="A42" s="1579" t="s">
        <v>1891</v>
      </c>
      <c r="B42" s="1579" t="s">
        <v>2032</v>
      </c>
    </row>
    <row r="43" spans="1:9">
      <c r="A43" s="1579"/>
      <c r="B43" s="1579" t="s">
        <v>1893</v>
      </c>
    </row>
    <row r="44" spans="1:9">
      <c r="A44" s="1579"/>
      <c r="B44" s="1579"/>
    </row>
    <row r="45" spans="1:9">
      <c r="A45" s="1579" t="s">
        <v>1891</v>
      </c>
      <c r="B45" s="1579" t="s">
        <v>2030</v>
      </c>
    </row>
    <row r="46" spans="1:9" s="1579" customFormat="1" ht="12.75">
      <c r="B46" s="1579" t="str">
        <f>项目基本情况!K4</f>
        <v>吴薇、崔锴</v>
      </c>
    </row>
    <row r="47" spans="1:9">
      <c r="A47" s="1579"/>
      <c r="B47" s="1579"/>
    </row>
    <row r="48" spans="1:9">
      <c r="A48" s="1579" t="s">
        <v>1891</v>
      </c>
      <c r="B48" s="1579" t="s">
        <v>2033</v>
      </c>
    </row>
    <row r="49" spans="2:2">
      <c r="B49" s="1579" t="str">
        <f>"康正预评字"&amp;项目基本情况!B2&amp;"号"</f>
        <v>康正预评字2020-1-0527-F01DYGJ1号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北京金谷创展置业有限责任公司：</v>
      </c>
    </row>
    <row r="4" spans="1:4" ht="56.25">
      <c r="A4" s="1703"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706" t="s">
        <v>1895</v>
      </c>
    </row>
    <row r="6" spans="1:4" ht="112.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7" spans="1:4" ht="56.25">
      <c r="A7" s="1707" t="s">
        <v>2724</v>
      </c>
    </row>
    <row r="8" spans="1:4" ht="18.75">
      <c r="A8" s="1706" t="s">
        <v>1896</v>
      </c>
    </row>
    <row r="9" spans="1:4" ht="75">
      <c r="A9" s="1708"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709" t="s">
        <v>2011</v>
      </c>
    </row>
    <row r="11" spans="1:4" ht="18.75">
      <c r="A11" s="1692" t="str">
        <f>TEXT(项目基本情况!D3,"yyyy年m月d日;;")&amp;IF(项目基本情况!B3=项目基本情况!D3,"（评估专业人员勘察现场之日）","")</f>
        <v>2021年3月11日（评估专业人员勘察现场之日）</v>
      </c>
    </row>
    <row r="12" spans="1:4" ht="18.75">
      <c r="A12" s="1709" t="s">
        <v>2010</v>
      </c>
    </row>
    <row r="13" spans="1:4" ht="18.75">
      <c r="A13" s="1703" t="s">
        <v>2901</v>
      </c>
    </row>
    <row r="14" spans="1:4" ht="37.5">
      <c r="A14" s="1703" t="str">
        <f>"根据"&amp;项目基本情况!F12&amp;"，本次评估估价对象证载（地类）用途为"&amp;项目基本情况!B12&amp;"。"</f>
        <v>根据《国有土地使用证》[]，本次评估估价对象证载（地类）用途为办公（公共服务设施）、住宅、地下仓储、商业、地下车库。</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693"/>
      <c r="D15" s="1694"/>
    </row>
    <row r="16" spans="1:4" ht="18.75">
      <c r="A16" s="1703" t="s">
        <v>2057</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2058</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根据《国有土地使用证》[]，估价对象（分摊）出让国有建设用地使用权面积为38548.01平方米。根据《建设工程规划许可证》[]、《出让合同》[]，估价对象规划建筑面积为70826.34平方米。</v>
      </c>
    </row>
    <row r="21" spans="1:1" ht="18.75">
      <c r="A21" s="1703" t="s">
        <v>2059</v>
      </c>
    </row>
    <row r="22" spans="1:1" ht="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2060</v>
      </c>
    </row>
    <row r="25" spans="1:1" ht="93.75">
      <c r="A25" s="1703"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3" t="str">
        <f>IF(项目基本情况!B9="市场价格","——",IF(项目基本情况!E9="——","",定义!C57))</f>
        <v/>
      </c>
    </row>
    <row r="29" spans="1:1" ht="18.75">
      <c r="A29" s="1709" t="s">
        <v>2012</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北京金谷创展置业有限责任公司：</v>
      </c>
    </row>
    <row r="4" spans="1:4" ht="56.25">
      <c r="A4" s="1703"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706" t="s">
        <v>1895</v>
      </c>
    </row>
    <row r="6" spans="1:4" ht="112.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7" spans="1:4" ht="93.75">
      <c r="A7" s="2587" t="s">
        <v>2725</v>
      </c>
    </row>
    <row r="8" spans="1:4" ht="18.75">
      <c r="A8" s="1706" t="s">
        <v>1896</v>
      </c>
    </row>
    <row r="9" spans="1:4" ht="75">
      <c r="A9" s="1708"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709" t="s">
        <v>2011</v>
      </c>
    </row>
    <row r="11" spans="1:4" ht="18.75">
      <c r="A11" s="1692" t="str">
        <f>TEXT(项目基本情况!D3,"yyyy年m月d日;;")&amp;IF(项目基本情况!B3=项目基本情况!D3,"（评估专业人员勘察现场之日）","")</f>
        <v>2021年3月11日（评估专业人员勘察现场之日）</v>
      </c>
    </row>
    <row r="12" spans="1:4" ht="18.75">
      <c r="A12" s="1709" t="s">
        <v>2010</v>
      </c>
    </row>
    <row r="13" spans="1:4" ht="18.75">
      <c r="A13" s="1703" t="s">
        <v>2056</v>
      </c>
    </row>
    <row r="14" spans="1:4" ht="37.5">
      <c r="A14" s="1703" t="str">
        <f>"根据"&amp;项目基本情况!F12&amp;"，本次评估估价对象证载（地类）用途为"&amp;项目基本情况!B12&amp;"。"</f>
        <v>根据《国有土地使用证》[]，本次评估估价对象证载（地类）用途为办公（公共服务设施）、住宅、地下仓储、商业、地下车库。</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693"/>
      <c r="D15" s="1694"/>
    </row>
    <row r="16" spans="1:4" ht="18.75">
      <c r="A16" s="1703" t="s">
        <v>2057</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2058</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根据《国有土地使用证》[]，估价对象（分摊）出让国有建设用地使用权面积为38548.01平方米。根据《建设工程规划许可证》[]、《出让合同》[]，估价对象规划建筑面积为70826.34平方米。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2059</v>
      </c>
    </row>
    <row r="23" spans="1:1" ht="18.75">
      <c r="A23" s="2589" t="s">
        <v>2726</v>
      </c>
    </row>
    <row r="24" spans="1:1" ht="18.75">
      <c r="A24" s="1703" t="s">
        <v>2060</v>
      </c>
    </row>
    <row r="25" spans="1:1" ht="93.75">
      <c r="A25" s="1703"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3" t="str">
        <f>IF(项目基本情况!E9="——","",定义!C57)</f>
        <v/>
      </c>
    </row>
    <row r="29" spans="1:1" ht="18.75">
      <c r="A29" s="1709" t="s">
        <v>2012</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2" t="s">
        <v>2023</v>
      </c>
      <c r="B1" s="3322"/>
      <c r="C1" s="3322"/>
      <c r="D1" s="3322"/>
      <c r="E1" s="3322"/>
      <c r="F1" s="3322"/>
      <c r="G1" s="3322"/>
      <c r="H1" s="3322"/>
      <c r="I1" s="3322"/>
      <c r="J1" s="3322"/>
      <c r="K1" s="3322"/>
      <c r="L1" s="3322"/>
      <c r="M1" s="3322"/>
      <c r="N1" s="3322"/>
      <c r="O1" s="3322"/>
      <c r="P1" s="3322"/>
      <c r="Q1" s="3322"/>
      <c r="R1" s="3322"/>
    </row>
    <row r="2" spans="1:18">
      <c r="A2" s="1719" t="s">
        <v>2025</v>
      </c>
      <c r="B2" s="1719"/>
      <c r="C2" s="1719"/>
      <c r="D2" s="1719"/>
      <c r="E2" s="1719"/>
      <c r="F2" s="1719"/>
      <c r="G2" s="1719"/>
      <c r="H2" s="1719"/>
      <c r="I2" s="1720"/>
      <c r="J2" s="1720"/>
      <c r="K2" s="1721" t="str">
        <f>"估价期日："&amp;TEXT(项目基本情况!D3,"yyyy年m月d日;;")</f>
        <v>估价期日：2021年3月11日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3" t="s">
        <v>2014</v>
      </c>
      <c r="B3" s="3323" t="s">
        <v>2708</v>
      </c>
      <c r="C3" s="3324" t="s">
        <v>2015</v>
      </c>
      <c r="D3" s="3323" t="s">
        <v>2712</v>
      </c>
      <c r="E3" s="3318" t="s">
        <v>2016</v>
      </c>
      <c r="F3" s="3318"/>
      <c r="G3" s="3318"/>
      <c r="H3" s="3318" t="s">
        <v>2017</v>
      </c>
      <c r="I3" s="3318"/>
      <c r="J3" s="3318"/>
      <c r="K3" s="3324" t="s">
        <v>2018</v>
      </c>
      <c r="L3" s="3324" t="s">
        <v>2019</v>
      </c>
      <c r="M3" s="3323" t="s">
        <v>2709</v>
      </c>
      <c r="N3" s="3325" t="str">
        <f>"（分摊）"&amp;项目基本情况!B16&amp;"国有建设用地使用权面积/㎡"</f>
        <v>（分摊）出让国有建设用地使用权面积/㎡</v>
      </c>
      <c r="O3" s="3323" t="s">
        <v>2048</v>
      </c>
      <c r="P3" s="3324" t="s">
        <v>2028</v>
      </c>
      <c r="Q3" s="3324" t="s">
        <v>2049</v>
      </c>
      <c r="R3" s="3324" t="s">
        <v>2020</v>
      </c>
    </row>
    <row r="4" spans="1:18" ht="36.75" customHeight="1">
      <c r="A4" s="3323"/>
      <c r="B4" s="3323"/>
      <c r="C4" s="3324"/>
      <c r="D4" s="3323"/>
      <c r="E4" s="2488" t="s">
        <v>2027</v>
      </c>
      <c r="F4" s="2488" t="s">
        <v>2721</v>
      </c>
      <c r="G4" s="2488" t="s">
        <v>2021</v>
      </c>
      <c r="H4" s="2488" t="s">
        <v>2022</v>
      </c>
      <c r="I4" s="2488" t="s">
        <v>2722</v>
      </c>
      <c r="J4" s="2488" t="s">
        <v>2021</v>
      </c>
      <c r="K4" s="3324"/>
      <c r="L4" s="3324"/>
      <c r="M4" s="3323"/>
      <c r="N4" s="3325"/>
      <c r="O4" s="3323"/>
      <c r="P4" s="3324"/>
      <c r="Q4" s="3324"/>
      <c r="R4" s="3324"/>
    </row>
    <row r="5" spans="1:18" ht="135" customHeight="1">
      <c r="A5" s="1854" t="s">
        <v>2632</v>
      </c>
      <c r="B5" s="2581" t="s">
        <v>2630</v>
      </c>
      <c r="C5" s="2487">
        <v>22</v>
      </c>
      <c r="D5" s="2486" t="s">
        <v>2631</v>
      </c>
      <c r="E5" s="1722" t="str">
        <f>项目基本情况!B12</f>
        <v>办公（公共服务设施）、住宅、地下仓储、商业、地下车库</v>
      </c>
      <c r="F5" s="2486">
        <v>258</v>
      </c>
      <c r="G5" s="1722" t="str">
        <f>项目基本情况!B13</f>
        <v>住宅、地下仓储、地下车库</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38548.01</v>
      </c>
      <c r="O5" s="1722">
        <f>项目基本情况!C21</f>
        <v>70826.34</v>
      </c>
      <c r="P5" s="1722">
        <f ca="1">结果表!E42</f>
        <v>11387</v>
      </c>
      <c r="Q5" s="1722">
        <f ca="1">结果表!D42</f>
        <v>6197</v>
      </c>
      <c r="R5" s="1723">
        <f ca="1">结果表!C42</f>
        <v>43894</v>
      </c>
    </row>
    <row r="6" spans="1:18">
      <c r="A6" s="3319" t="str">
        <f>IF(项目基本情况!B9="市场价格","——","抵押价格")</f>
        <v>抵押价格</v>
      </c>
      <c r="B6" s="3320"/>
      <c r="C6" s="3320"/>
      <c r="D6" s="3320"/>
      <c r="E6" s="3320"/>
      <c r="F6" s="3320"/>
      <c r="G6" s="3320"/>
      <c r="H6" s="3320"/>
      <c r="I6" s="3320"/>
      <c r="J6" s="3320"/>
      <c r="K6" s="3320"/>
      <c r="L6" s="3320"/>
      <c r="M6" s="3320"/>
      <c r="N6" s="3320"/>
      <c r="O6" s="3320"/>
      <c r="P6" s="3320"/>
      <c r="Q6" s="3321"/>
      <c r="R6" s="1724">
        <f ca="1">结果表!O39</f>
        <v>43894</v>
      </c>
    </row>
    <row r="7" spans="1:18">
      <c r="A7" s="3319" t="str">
        <f>IF(项目基本情况!B9="市场价格","——",IF(项目基本情况!E8="已注销及未注销","抵押担保权已注销时的抵押价格","——"))</f>
        <v>——</v>
      </c>
      <c r="B7" s="3320"/>
      <c r="C7" s="3320"/>
      <c r="D7" s="3320"/>
      <c r="E7" s="3320"/>
      <c r="F7" s="3320"/>
      <c r="G7" s="3320"/>
      <c r="H7" s="3320"/>
      <c r="I7" s="3320"/>
      <c r="J7" s="3320"/>
      <c r="K7" s="3320"/>
      <c r="L7" s="3320"/>
      <c r="M7" s="3320"/>
      <c r="N7" s="3320"/>
      <c r="O7" s="3320"/>
      <c r="P7" s="3320"/>
      <c r="Q7" s="3321"/>
      <c r="R7" s="1724" t="str">
        <f>结果表!O40</f>
        <v>——</v>
      </c>
    </row>
    <row r="8" spans="1:18">
      <c r="A8" s="3319" t="str">
        <f>IF(项目基本情况!B9="市场价格","——",项目基本情况!E9)</f>
        <v>——</v>
      </c>
      <c r="B8" s="3320"/>
      <c r="C8" s="3320"/>
      <c r="D8" s="3320"/>
      <c r="E8" s="3320"/>
      <c r="F8" s="3320"/>
      <c r="G8" s="3320"/>
      <c r="H8" s="3320"/>
      <c r="I8" s="3320"/>
      <c r="J8" s="3320"/>
      <c r="K8" s="3320"/>
      <c r="L8" s="3320"/>
      <c r="M8" s="3320"/>
      <c r="N8" s="3320"/>
      <c r="O8" s="3320"/>
      <c r="P8" s="3320"/>
      <c r="Q8" s="3321"/>
      <c r="R8" s="1724" t="str">
        <f>结果表!O41</f>
        <v>——</v>
      </c>
    </row>
    <row r="9" spans="1:18">
      <c r="A9" s="1725" t="s">
        <v>2026</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2013</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27" t="s">
        <v>2050</v>
      </c>
      <c r="B1" s="3327"/>
      <c r="C1" s="3327"/>
      <c r="D1" s="3327"/>
    </row>
    <row r="2" spans="1:4" ht="47.25" customHeight="1">
      <c r="A2" s="3328" t="str">
        <f>"1.权利限制："&amp;项目基本情况!L24&amp;"未设定租赁等其他他项权利。"</f>
        <v>1.权利限制：根据估价对象《不动产权证书》复印件、，截至估价期日，估价对象已设定抵押。未设定租赁等其他他项权利。</v>
      </c>
      <c r="B2" s="3328"/>
      <c r="C2" s="3328"/>
      <c r="D2" s="3328"/>
    </row>
    <row r="3" spans="1:4" ht="48" customHeight="1">
      <c r="A3" s="332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27"/>
      <c r="C3" s="3327"/>
      <c r="D3" s="3327"/>
    </row>
    <row r="4" spans="1:4" ht="36.75" customHeight="1">
      <c r="A4" s="3327" t="str">
        <f>"3.估价规划限制条件：详见"&amp;项目基本情况!E21&amp;"。"</f>
        <v>3.估价规划限制条件：详见《建设工程规划许可证》[]、《出让合同》[]。</v>
      </c>
      <c r="B4" s="3327"/>
      <c r="C4" s="3327"/>
      <c r="D4" s="3327"/>
    </row>
    <row r="5" spans="1:4">
      <c r="A5" s="3326" t="s">
        <v>2051</v>
      </c>
      <c r="B5" s="3326"/>
      <c r="C5" s="3326"/>
      <c r="D5" s="3326"/>
    </row>
    <row r="6" spans="1:4">
      <c r="A6" s="3327" t="s">
        <v>2029</v>
      </c>
      <c r="B6" s="3327"/>
      <c r="C6" s="3327"/>
      <c r="D6" s="3327"/>
    </row>
    <row r="7" spans="1:4" ht="33" customHeight="1">
      <c r="A7" s="3327" t="s">
        <v>2552</v>
      </c>
      <c r="B7" s="3327"/>
      <c r="C7" s="3327"/>
      <c r="D7" s="3327"/>
    </row>
    <row r="8" spans="1:4" ht="32.25" customHeight="1">
      <c r="A8" s="33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7"/>
      <c r="C8" s="3327"/>
      <c r="D8" s="3327"/>
    </row>
    <row r="9" spans="1:4" ht="33.75" customHeight="1">
      <c r="A9" s="33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7"/>
      <c r="C9" s="3327"/>
      <c r="D9" s="3327"/>
    </row>
    <row r="10" spans="1:4">
      <c r="A10" s="3327" t="str">
        <f>IF(项目基本情况!B8="抵押","4.估价师所知悉的法定优先受偿款情况为：","——")</f>
        <v>4.估价师所知悉的法定优先受偿款情况为：</v>
      </c>
      <c r="B10" s="3327"/>
      <c r="C10" s="3327"/>
      <c r="D10" s="3327"/>
    </row>
    <row r="11" spans="1:4" ht="37.5" customHeight="1">
      <c r="A11" s="3329"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29"/>
      <c r="C11" s="3329"/>
      <c r="D11" s="3329"/>
    </row>
    <row r="12" spans="1:4" ht="168" customHeight="1">
      <c r="A12" s="3326" t="s">
        <v>2053</v>
      </c>
      <c r="B12" s="3326"/>
      <c r="C12" s="3326"/>
      <c r="D12" s="3326"/>
    </row>
    <row r="13" spans="1:4">
      <c r="A13" s="3330" t="s">
        <v>2723</v>
      </c>
      <c r="B13" s="3330"/>
      <c r="C13" s="3330"/>
      <c r="D13" s="3330"/>
    </row>
    <row r="14" spans="1:4">
      <c r="A14" s="3329" t="str">
        <f>IF(项目基本情况!B8="抵押","综上，"&amp;结果表!K47,"——")</f>
        <v>综上，本次评估不存在估价师知悉的法定优先受偿款</v>
      </c>
      <c r="B14" s="3329"/>
      <c r="C14" s="3329"/>
      <c r="D14" s="3329"/>
    </row>
    <row r="15" spans="1:4" ht="58.5" customHeight="1">
      <c r="A15" s="33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7"/>
      <c r="C15" s="3327"/>
      <c r="D15" s="3327"/>
    </row>
    <row r="16" spans="1:4" ht="70.5" customHeight="1">
      <c r="A16" s="33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7"/>
      <c r="C16" s="3327"/>
      <c r="D16" s="3327"/>
    </row>
    <row r="17" spans="1:4">
      <c r="A17" s="3327" t="s">
        <v>2679</v>
      </c>
      <c r="B17" s="3327"/>
      <c r="C17" s="3327"/>
      <c r="D17" s="3327"/>
    </row>
    <row r="18" spans="1:4">
      <c r="A18" s="3327" t="s">
        <v>2671</v>
      </c>
      <c r="B18" s="3327"/>
      <c r="C18" s="3327"/>
      <c r="D18" s="3327"/>
    </row>
    <row r="19" spans="1:4">
      <c r="A19" s="2582" t="s">
        <v>2672</v>
      </c>
      <c r="B19" s="2582" t="s">
        <v>2673</v>
      </c>
      <c r="C19" s="2582" t="s">
        <v>2674</v>
      </c>
      <c r="D19" s="2582" t="s">
        <v>2675</v>
      </c>
    </row>
    <row r="20" spans="1:4">
      <c r="A20" s="2582" t="str">
        <f>项目基本情况!B4</f>
        <v>吴薇</v>
      </c>
      <c r="B20" s="2582">
        <f ca="1">项目基本情况!C4</f>
        <v>2002110125</v>
      </c>
      <c r="C20" s="2584"/>
      <c r="D20" s="1712" t="s">
        <v>2680</v>
      </c>
    </row>
    <row r="21" spans="1:4">
      <c r="A21" s="2582" t="str">
        <f>项目基本情况!D4</f>
        <v>崔锴</v>
      </c>
      <c r="B21" s="2582">
        <f ca="1">项目基本情况!E4</f>
        <v>2010110070</v>
      </c>
      <c r="C21" s="2584"/>
      <c r="D21" s="1712" t="s">
        <v>2681</v>
      </c>
    </row>
    <row r="23" spans="1:4">
      <c r="A23" s="3327" t="s">
        <v>2676</v>
      </c>
      <c r="B23" s="3327"/>
      <c r="C23" s="3327"/>
      <c r="D23" s="3327"/>
    </row>
    <row r="24" spans="1:4">
      <c r="A24" s="2582" t="s">
        <v>2672</v>
      </c>
      <c r="B24" s="2582" t="s">
        <v>2677</v>
      </c>
      <c r="C24" s="2582" t="s">
        <v>2674</v>
      </c>
      <c r="D24" s="2582" t="s">
        <v>2675</v>
      </c>
    </row>
    <row r="25" spans="1:4">
      <c r="A25" s="2585" t="s">
        <v>2678</v>
      </c>
      <c r="B25" s="2582" t="s">
        <v>942</v>
      </c>
      <c r="C25" s="2584"/>
      <c r="D25" s="1712" t="s">
        <v>2681</v>
      </c>
    </row>
    <row r="29" spans="1:4">
      <c r="D29" s="2583" t="s">
        <v>2024</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38" t="s">
        <v>53</v>
      </c>
      <c r="B15" s="3339" t="s">
        <v>837</v>
      </c>
      <c r="C15" s="3335"/>
    </row>
    <row r="16" spans="1:7" ht="14.25">
      <c r="A16" s="3338"/>
      <c r="B16" s="3336" t="s">
        <v>54</v>
      </c>
      <c r="C16" s="1152" t="s">
        <v>53</v>
      </c>
    </row>
    <row r="17" spans="1:3" ht="14.25">
      <c r="A17" s="3338"/>
      <c r="B17" s="3336"/>
      <c r="C17" s="1152" t="s">
        <v>55</v>
      </c>
    </row>
    <row r="18" spans="1:3" ht="14.25">
      <c r="A18" s="3338"/>
      <c r="B18" s="3336"/>
      <c r="C18" s="1152" t="s">
        <v>56</v>
      </c>
    </row>
    <row r="19" spans="1:3" ht="14.25">
      <c r="A19" s="3338"/>
      <c r="B19" s="3334" t="s">
        <v>57</v>
      </c>
      <c r="C19" s="3335"/>
    </row>
    <row r="20" spans="1:3" ht="14.25">
      <c r="A20" s="1153" t="s">
        <v>58</v>
      </c>
      <c r="B20" s="1154"/>
      <c r="C20" s="1155"/>
    </row>
    <row r="21" spans="1:3" ht="14.25">
      <c r="A21" s="3337" t="s">
        <v>59</v>
      </c>
      <c r="B21" s="3334" t="s">
        <v>60</v>
      </c>
      <c r="C21" s="3335"/>
    </row>
    <row r="22" spans="1:3" ht="14.25">
      <c r="A22" s="3337"/>
      <c r="B22" s="3334" t="s">
        <v>61</v>
      </c>
      <c r="C22" s="3335"/>
    </row>
    <row r="23" spans="1:3" ht="14.25">
      <c r="A23" s="3337"/>
      <c r="B23" s="3334" t="s">
        <v>62</v>
      </c>
      <c r="C23" s="3335"/>
    </row>
    <row r="24" spans="1:3" ht="14.25">
      <c r="A24" s="3337"/>
      <c r="B24" s="3340" t="s">
        <v>63</v>
      </c>
      <c r="C24" s="1156" t="s">
        <v>828</v>
      </c>
    </row>
    <row r="25" spans="1:3" ht="14.25">
      <c r="A25" s="3337"/>
      <c r="B25" s="3341"/>
      <c r="C25" s="1156" t="s">
        <v>829</v>
      </c>
    </row>
    <row r="26" spans="1:3" ht="14.25">
      <c r="A26" s="3337"/>
      <c r="B26" s="3341"/>
      <c r="C26" s="1156" t="s">
        <v>830</v>
      </c>
    </row>
    <row r="27" spans="1:3" ht="14.25">
      <c r="A27" s="3337"/>
      <c r="B27" s="3341"/>
      <c r="C27" s="1156" t="s">
        <v>831</v>
      </c>
    </row>
    <row r="28" spans="1:3" ht="14.25">
      <c r="A28" s="3337"/>
      <c r="B28" s="3341"/>
      <c r="C28" s="1156" t="s">
        <v>832</v>
      </c>
    </row>
    <row r="29" spans="1:3" ht="14.25">
      <c r="A29" s="3337"/>
      <c r="B29" s="3341"/>
      <c r="C29" s="1156" t="s">
        <v>833</v>
      </c>
    </row>
    <row r="30" spans="1:3" ht="14.25">
      <c r="A30" s="3337"/>
      <c r="B30" s="3341"/>
      <c r="C30" s="1156" t="s">
        <v>834</v>
      </c>
    </row>
    <row r="31" spans="1:3" ht="14.25">
      <c r="A31" s="3337"/>
      <c r="B31" s="3341"/>
      <c r="C31" s="1156" t="s">
        <v>835</v>
      </c>
    </row>
    <row r="32" spans="1:3" ht="14.25">
      <c r="A32" s="3337"/>
      <c r="B32" s="3341"/>
      <c r="C32" s="1156" t="s">
        <v>1636</v>
      </c>
    </row>
    <row r="33" spans="1:3" ht="14.25">
      <c r="A33" s="3337"/>
      <c r="B33" s="3331" t="s">
        <v>1642</v>
      </c>
      <c r="C33" s="1156" t="s">
        <v>1637</v>
      </c>
    </row>
    <row r="34" spans="1:3" ht="14.25">
      <c r="A34" s="3337"/>
      <c r="B34" s="3332"/>
      <c r="C34" s="1161" t="s">
        <v>1638</v>
      </c>
    </row>
    <row r="35" spans="1:3" ht="14.25">
      <c r="A35" s="3337"/>
      <c r="B35" s="3332"/>
      <c r="C35" s="1162" t="s">
        <v>1639</v>
      </c>
    </row>
    <row r="36" spans="1:3" ht="14.25">
      <c r="A36" s="3337"/>
      <c r="B36" s="3332"/>
      <c r="C36" s="1162" t="s">
        <v>1640</v>
      </c>
    </row>
    <row r="37" spans="1:3" ht="14.25">
      <c r="A37" s="3337"/>
      <c r="B37" s="3333"/>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44272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f ca="1">IF(C6&lt;B2,"已过期",1120050019)</f>
        <v>1120050019</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2937</v>
      </c>
      <c r="B12" s="3026">
        <f ca="1">IF(C12&lt;B2,"已过期",1120040230)</f>
        <v>1120040230</v>
      </c>
      <c r="C12" s="3029">
        <v>44864</v>
      </c>
      <c r="D12" s="3037" t="s">
        <v>2938</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f ca="1">IF(C14&lt;B2,"已过期",1120020033)</f>
        <v>1120020033</v>
      </c>
      <c r="C14" s="3029">
        <v>44339</v>
      </c>
      <c r="D14" s="3037" t="s">
        <v>1913</v>
      </c>
      <c r="E14" s="3026">
        <f ca="1">IF(F14&lt;B2,"已过期",2000110137)</f>
        <v>2000110137</v>
      </c>
      <c r="F14" s="3028">
        <v>46387</v>
      </c>
      <c r="G14" s="3021"/>
    </row>
    <row r="15" spans="1:7" ht="20.25" customHeight="1">
      <c r="A15" s="3026" t="s">
        <v>2952</v>
      </c>
      <c r="B15" s="3026">
        <f ca="1">IF(C14&lt;B2,"已过期",1119980106)</f>
        <v>1119980106</v>
      </c>
      <c r="C15" s="3029">
        <v>44969</v>
      </c>
      <c r="D15" s="3037"/>
      <c r="E15" s="3026"/>
      <c r="F15" s="3026"/>
      <c r="G15" s="3021"/>
    </row>
    <row r="16" spans="1:7" s="2827" customFormat="1" ht="20.25" customHeight="1">
      <c r="A16" s="3025" t="s">
        <v>2038</v>
      </c>
      <c r="B16" s="3025" t="s">
        <v>2038</v>
      </c>
      <c r="C16" s="3029"/>
      <c r="D16" s="3038" t="s">
        <v>2038</v>
      </c>
      <c r="E16" s="3026" t="s">
        <v>2038</v>
      </c>
      <c r="F16" s="3028"/>
      <c r="G16" s="3030"/>
    </row>
    <row r="17" spans="1:7" ht="20.25" customHeight="1">
      <c r="A17" s="3345" t="s">
        <v>1914</v>
      </c>
      <c r="B17" s="3346"/>
      <c r="C17" s="3346"/>
      <c r="D17" s="3346"/>
      <c r="E17" s="3346"/>
      <c r="F17" s="3346"/>
      <c r="G17" s="3030"/>
    </row>
    <row r="18" spans="1:7" ht="20.25" customHeight="1">
      <c r="A18" s="3342" t="s">
        <v>1915</v>
      </c>
      <c r="B18" s="3342"/>
      <c r="C18" s="3343"/>
      <c r="D18" s="3344" t="s">
        <v>1916</v>
      </c>
      <c r="E18" s="3342"/>
      <c r="F18" s="3342"/>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2951</v>
      </c>
      <c r="F21" s="3034">
        <v>44012</v>
      </c>
      <c r="G21" s="3022"/>
    </row>
    <row r="22" spans="1:7" ht="20.25" customHeight="1">
      <c r="A22" s="3021"/>
      <c r="B22" s="3021"/>
      <c r="C22" s="3035"/>
      <c r="D22" s="3043"/>
      <c r="E22" s="3044"/>
      <c r="F22" s="3036" t="s">
        <v>2965</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zoomScaleNormal="100" workbookViewId="0">
      <selection activeCell="A11" sqref="A1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131</v>
      </c>
      <c r="C1" s="1485"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30" t="s">
        <v>2523</v>
      </c>
      <c r="R1" s="2429" t="s">
        <v>2517</v>
      </c>
      <c r="S1" s="6" t="s">
        <v>145</v>
      </c>
      <c r="T1" s="7" t="s">
        <v>146</v>
      </c>
      <c r="U1" s="6" t="s">
        <v>147</v>
      </c>
      <c r="V1" s="6" t="s">
        <v>148</v>
      </c>
      <c r="W1" s="989" t="s">
        <v>864</v>
      </c>
    </row>
    <row r="2" spans="1:23">
      <c r="A2" s="8" t="s">
        <v>73</v>
      </c>
      <c r="B2" s="8" t="s">
        <v>149</v>
      </c>
      <c r="C2" s="1486" t="s">
        <v>1699</v>
      </c>
      <c r="D2" s="9" t="s">
        <v>74</v>
      </c>
      <c r="E2" s="9" t="s">
        <v>126</v>
      </c>
      <c r="F2" s="9" t="s">
        <v>127</v>
      </c>
      <c r="G2" s="9">
        <v>40</v>
      </c>
      <c r="H2" s="9" t="s">
        <v>128</v>
      </c>
      <c r="I2" s="9" t="s">
        <v>129</v>
      </c>
      <c r="J2" s="9" t="s">
        <v>130</v>
      </c>
      <c r="K2" s="9" t="s">
        <v>75</v>
      </c>
      <c r="L2" s="9" t="s">
        <v>75</v>
      </c>
      <c r="M2" s="9" t="s">
        <v>75</v>
      </c>
      <c r="N2" s="9" t="s">
        <v>75</v>
      </c>
      <c r="O2" s="9" t="s">
        <v>75</v>
      </c>
      <c r="P2" s="990" t="s">
        <v>870</v>
      </c>
      <c r="Q2" s="9" t="s">
        <v>75</v>
      </c>
      <c r="R2" s="990" t="s">
        <v>2518</v>
      </c>
      <c r="S2" s="9" t="s">
        <v>75</v>
      </c>
      <c r="T2" s="9" t="s">
        <v>76</v>
      </c>
      <c r="U2" s="9" t="s">
        <v>75</v>
      </c>
      <c r="V2" s="9" t="s">
        <v>77</v>
      </c>
      <c r="W2" s="9" t="s">
        <v>865</v>
      </c>
    </row>
    <row r="3" spans="1:23">
      <c r="A3" s="8" t="s">
        <v>78</v>
      </c>
      <c r="B3" s="10" t="s">
        <v>150</v>
      </c>
      <c r="C3" s="1487" t="s">
        <v>1700</v>
      </c>
      <c r="D3" s="9" t="s">
        <v>79</v>
      </c>
      <c r="E3" s="9" t="s">
        <v>6</v>
      </c>
      <c r="F3" s="9" t="s">
        <v>80</v>
      </c>
      <c r="G3" s="9">
        <v>50</v>
      </c>
      <c r="H3" s="9" t="s">
        <v>81</v>
      </c>
      <c r="I3" s="9" t="s">
        <v>82</v>
      </c>
      <c r="J3" s="9" t="s">
        <v>83</v>
      </c>
      <c r="K3" s="9" t="s">
        <v>84</v>
      </c>
      <c r="L3" s="9" t="s">
        <v>84</v>
      </c>
      <c r="M3" s="9" t="s">
        <v>84</v>
      </c>
      <c r="N3" s="9" t="s">
        <v>84</v>
      </c>
      <c r="O3" s="9" t="s">
        <v>84</v>
      </c>
      <c r="P3" s="990" t="s">
        <v>593</v>
      </c>
      <c r="Q3" s="9" t="s">
        <v>84</v>
      </c>
      <c r="R3" s="990" t="s">
        <v>2519</v>
      </c>
      <c r="S3" s="9" t="s">
        <v>84</v>
      </c>
      <c r="T3" s="9" t="s">
        <v>85</v>
      </c>
      <c r="U3" s="9" t="s">
        <v>84</v>
      </c>
      <c r="V3" s="9" t="s">
        <v>86</v>
      </c>
      <c r="W3" s="9" t="s">
        <v>866</v>
      </c>
    </row>
    <row r="4" spans="1:23">
      <c r="A4" s="8" t="s">
        <v>87</v>
      </c>
      <c r="B4" s="8" t="s">
        <v>151</v>
      </c>
      <c r="C4" s="1486" t="s">
        <v>1701</v>
      </c>
      <c r="D4" s="9" t="s">
        <v>1980</v>
      </c>
      <c r="E4" s="9" t="s">
        <v>88</v>
      </c>
      <c r="F4" s="9" t="s">
        <v>89</v>
      </c>
      <c r="G4" s="9">
        <v>70</v>
      </c>
      <c r="H4" s="9" t="s">
        <v>90</v>
      </c>
      <c r="I4" s="9" t="s">
        <v>91</v>
      </c>
      <c r="K4" s="9" t="s">
        <v>92</v>
      </c>
      <c r="L4" s="9" t="s">
        <v>92</v>
      </c>
      <c r="M4" s="9" t="s">
        <v>92</v>
      </c>
      <c r="N4" s="9" t="s">
        <v>92</v>
      </c>
      <c r="O4" s="9" t="s">
        <v>92</v>
      </c>
      <c r="P4" s="990" t="s">
        <v>753</v>
      </c>
      <c r="Q4" s="9" t="s">
        <v>92</v>
      </c>
      <c r="R4" s="990" t="s">
        <v>2520</v>
      </c>
      <c r="S4" s="9" t="s">
        <v>92</v>
      </c>
      <c r="T4" s="9" t="s">
        <v>93</v>
      </c>
      <c r="U4" s="9" t="s">
        <v>92</v>
      </c>
      <c r="W4" s="9" t="s">
        <v>867</v>
      </c>
    </row>
    <row r="5" spans="1:23">
      <c r="A5" s="8" t="s">
        <v>94</v>
      </c>
      <c r="B5" s="8" t="s">
        <v>152</v>
      </c>
      <c r="C5" s="1486" t="s">
        <v>1702</v>
      </c>
      <c r="F5" s="9" t="s">
        <v>95</v>
      </c>
      <c r="H5" s="9" t="s">
        <v>70</v>
      </c>
      <c r="I5" s="9" t="s">
        <v>96</v>
      </c>
      <c r="K5" s="9" t="s">
        <v>97</v>
      </c>
      <c r="L5" s="9" t="s">
        <v>97</v>
      </c>
      <c r="M5" s="9" t="s">
        <v>97</v>
      </c>
      <c r="N5" s="9" t="s">
        <v>97</v>
      </c>
      <c r="O5" s="9" t="s">
        <v>97</v>
      </c>
      <c r="P5" s="990" t="s">
        <v>539</v>
      </c>
      <c r="Q5" s="9" t="s">
        <v>97</v>
      </c>
      <c r="R5" s="990" t="s">
        <v>2521</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2522</v>
      </c>
      <c r="S6" s="9" t="s">
        <v>101</v>
      </c>
      <c r="T6" s="9"/>
      <c r="U6" s="9" t="s">
        <v>101</v>
      </c>
      <c r="W6" s="9" t="s">
        <v>869</v>
      </c>
    </row>
    <row r="7" spans="1:23">
      <c r="A7" s="8" t="s">
        <v>102</v>
      </c>
      <c r="B7" s="8" t="s">
        <v>103</v>
      </c>
      <c r="C7" s="1486" t="s">
        <v>1704</v>
      </c>
      <c r="F7" s="9" t="s">
        <v>153</v>
      </c>
      <c r="H7" s="9" t="s">
        <v>104</v>
      </c>
      <c r="I7" s="9" t="s">
        <v>105</v>
      </c>
    </row>
    <row r="8" spans="1:23">
      <c r="A8" s="8" t="s">
        <v>106</v>
      </c>
      <c r="B8" s="8" t="s">
        <v>107</v>
      </c>
      <c r="C8" s="1486" t="s">
        <v>1705</v>
      </c>
      <c r="F8" s="9" t="s">
        <v>154</v>
      </c>
      <c r="H8" s="9"/>
      <c r="I8" s="9" t="s">
        <v>108</v>
      </c>
    </row>
    <row r="9" spans="1:23">
      <c r="A9" s="8" t="s">
        <v>109</v>
      </c>
      <c r="B9" s="8" t="s">
        <v>155</v>
      </c>
      <c r="C9" s="1486" t="s">
        <v>1706</v>
      </c>
      <c r="F9" s="9" t="s">
        <v>110</v>
      </c>
      <c r="H9" s="9"/>
    </row>
    <row r="10" spans="1:23">
      <c r="A10" s="1129" t="s">
        <v>3170</v>
      </c>
      <c r="B10" s="8" t="s">
        <v>156</v>
      </c>
      <c r="C10" s="1486" t="s">
        <v>1707</v>
      </c>
      <c r="F10" s="9" t="s">
        <v>6</v>
      </c>
    </row>
    <row r="11" spans="1:23">
      <c r="A11" s="8" t="s">
        <v>111</v>
      </c>
      <c r="B11" s="8" t="s">
        <v>157</v>
      </c>
      <c r="C11" s="1486" t="s">
        <v>1708</v>
      </c>
    </row>
    <row r="12" spans="1:23">
      <c r="A12" s="8" t="s">
        <v>112</v>
      </c>
      <c r="B12" s="8" t="s">
        <v>158</v>
      </c>
      <c r="C12" s="1486" t="s">
        <v>1709</v>
      </c>
    </row>
    <row r="13" spans="1:23">
      <c r="A13" s="8" t="s">
        <v>113</v>
      </c>
      <c r="B13" s="8" t="s">
        <v>159</v>
      </c>
      <c r="C13" s="1486" t="s">
        <v>1710</v>
      </c>
    </row>
    <row r="14" spans="1:23">
      <c r="A14" s="8" t="s">
        <v>114</v>
      </c>
      <c r="B14" s="8" t="s">
        <v>160</v>
      </c>
      <c r="C14" s="1489" t="s">
        <v>1886</v>
      </c>
    </row>
    <row r="15" spans="1:23">
      <c r="A15" s="8" t="s">
        <v>115</v>
      </c>
      <c r="B15" s="8" t="s">
        <v>1671</v>
      </c>
      <c r="C15" s="1489"/>
    </row>
    <row r="16" spans="1:23">
      <c r="A16" s="8" t="s">
        <v>116</v>
      </c>
      <c r="B16" s="8" t="s">
        <v>1672</v>
      </c>
      <c r="C16" s="1489"/>
    </row>
    <row r="17" spans="1:3">
      <c r="A17" s="8" t="s">
        <v>117</v>
      </c>
      <c r="B17" s="8" t="s">
        <v>1673</v>
      </c>
      <c r="C17" s="1489"/>
    </row>
    <row r="18" spans="1:3">
      <c r="A18" s="8" t="s">
        <v>118</v>
      </c>
      <c r="B18" s="2788" t="s">
        <v>2913</v>
      </c>
      <c r="C18" s="1489"/>
    </row>
    <row r="19" spans="1:3">
      <c r="A19" s="8" t="s">
        <v>119</v>
      </c>
      <c r="B19" s="2788" t="s">
        <v>2920</v>
      </c>
      <c r="C19" s="1489"/>
    </row>
    <row r="20" spans="1:3">
      <c r="A20" s="8" t="s">
        <v>120</v>
      </c>
      <c r="B20" s="2788" t="s">
        <v>2966</v>
      </c>
      <c r="C20" s="1489"/>
    </row>
    <row r="21" spans="1:3">
      <c r="A21" s="8" t="s">
        <v>121</v>
      </c>
      <c r="B21" s="8" t="s">
        <v>3159</v>
      </c>
      <c r="C21" s="1489"/>
    </row>
    <row r="22" spans="1:3">
      <c r="A22" s="8" t="s">
        <v>122</v>
      </c>
      <c r="B22" s="8" t="s">
        <v>3160</v>
      </c>
      <c r="C22" s="1489"/>
    </row>
    <row r="23" spans="1:3">
      <c r="A23" s="8" t="s">
        <v>123</v>
      </c>
      <c r="B23" s="8" t="s">
        <v>1631</v>
      </c>
      <c r="C23" s="1489"/>
    </row>
    <row r="24" spans="1:3">
      <c r="A24" s="8" t="s">
        <v>12</v>
      </c>
      <c r="B24" s="8" t="s">
        <v>1631</v>
      </c>
      <c r="C24" s="1489"/>
    </row>
    <row r="25" spans="1:3">
      <c r="A25" s="8" t="s">
        <v>124</v>
      </c>
      <c r="B25" s="8" t="s">
        <v>1631</v>
      </c>
      <c r="C25" s="1489"/>
    </row>
    <row r="26" spans="1:3">
      <c r="A26" s="8" t="s">
        <v>125</v>
      </c>
      <c r="B26" s="8" t="s">
        <v>1631</v>
      </c>
      <c r="C26" s="1489"/>
    </row>
    <row r="27" spans="1:3">
      <c r="A27" s="8" t="s">
        <v>1631</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金谷创展置业有限责任公司拟使用北京市平谷区金海湖镇PG06-0100-6020、6021、6024地块3宗住宅、地下仓储、地下车库用地及PG06-0100-6019地块1宗商业、地下车库用地出让国有建设用地使用权作为抵押担保物，向建设银行总行北京分行城建支行办理贷款手续。建设银行总行北京分行城建支行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1972</v>
      </c>
      <c r="B52" s="1683" t="s">
        <v>1973</v>
      </c>
      <c r="C52" s="1681" t="s">
        <v>1974</v>
      </c>
      <c r="D52" s="1681" t="s">
        <v>1975</v>
      </c>
      <c r="E52" s="1682"/>
    </row>
    <row r="53" spans="1:5">
      <c r="A53" s="3347" t="s">
        <v>1976</v>
      </c>
      <c r="B53" s="1681" t="s">
        <v>1982</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c r="D53" s="1682"/>
      <c r="E53" s="1682"/>
    </row>
    <row r="54" spans="1:5">
      <c r="A54" s="3347"/>
      <c r="B54" s="1681" t="s">
        <v>1983</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47"/>
      <c r="B55" s="1681" t="s">
        <v>1977</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47"/>
      <c r="B56" s="1681" t="s">
        <v>1978</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47"/>
      <c r="B57" s="1681" t="s">
        <v>1979</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2034</v>
      </c>
      <c r="B58" s="1681" t="s">
        <v>2035</v>
      </c>
      <c r="C58" s="11" t="s">
        <v>2036</v>
      </c>
      <c r="D58" s="1270" t="s">
        <v>2037</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G26" sqref="G26"/>
    </sheetView>
  </sheetViews>
  <sheetFormatPr defaultColWidth="10" defaultRowHeight="14.25"/>
  <cols>
    <col min="1" max="1" width="15.375" style="1609" customWidth="1"/>
    <col min="2" max="2" width="11.375" style="1609" customWidth="1"/>
    <col min="3" max="3" width="12.625" style="1609" customWidth="1"/>
    <col min="4" max="4" width="14.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63" t="str">
        <f>IF(B10="北京市","北京市",C10)&amp;F10&amp;B16&amp;"国有建设用地使用权"&amp;B9&amp;"预评估"</f>
        <v>北京市平谷区金海湖镇PG06-0100-6020、6021、6024地块3宗住宅、地下仓储、地下车库用地及PG06-0100-6019地块1宗商业、地下车库用地出让国有建设用地使用权抵押价格预评估</v>
      </c>
      <c r="C1" s="3364"/>
      <c r="D1" s="3364"/>
      <c r="E1" s="3364"/>
      <c r="F1" s="3364"/>
      <c r="G1" s="3364"/>
      <c r="H1" s="3364"/>
      <c r="I1" s="3365"/>
      <c r="J1" s="3069"/>
      <c r="K1" s="2306" t="str">
        <f>IF(B10="北京市","北京市",C10)&amp;F10&amp;B16&amp;"国有建设用地使用权"&amp;B9</f>
        <v>北京市平谷区金海湖镇PG06-0100-6020、6021、6024地块3宗住宅、地下仓储、地下车库用地及PG06-0100-6019地块1宗商业、地下车库用地出让国有建设用地使用权抵押价格</v>
      </c>
      <c r="L1" s="3048"/>
      <c r="M1" s="3048"/>
      <c r="N1" s="3049"/>
      <c r="O1" s="3050"/>
      <c r="P1" s="3049"/>
      <c r="Q1" s="3049"/>
      <c r="R1" s="3049"/>
      <c r="S1" s="3049"/>
      <c r="T1" s="3049"/>
      <c r="U1" s="3049"/>
    </row>
    <row r="2" spans="1:21">
      <c r="A2" s="1583" t="s">
        <v>1926</v>
      </c>
      <c r="B2" s="1751" t="s">
        <v>2995</v>
      </c>
      <c r="D2" s="3069"/>
      <c r="E2" s="3069"/>
      <c r="F2" s="3069"/>
      <c r="G2" s="3069"/>
      <c r="H2" s="3070"/>
      <c r="I2" s="3071"/>
      <c r="J2" s="3069"/>
      <c r="K2" s="2306" t="str">
        <f>IF(B10="北京市","北京市",C10)&amp;F10&amp;B16&amp;"国有建设用地使用权"</f>
        <v>北京市平谷区金海湖镇PG06-0100-6020、6021、6024地块3宗住宅、地下仓储、地下车库用地及PG06-0100-6019地块1宗商业、地下车库用地出让国有建设用地使用权</v>
      </c>
      <c r="L2" s="3048"/>
      <c r="M2" s="3048"/>
      <c r="N2" s="3049"/>
      <c r="O2" s="3050"/>
      <c r="P2" s="3049"/>
      <c r="Q2" s="3049"/>
      <c r="R2" s="3049"/>
      <c r="S2" s="3049"/>
      <c r="T2" s="3049"/>
      <c r="U2" s="3049"/>
    </row>
    <row r="3" spans="1:21">
      <c r="A3" s="1584" t="s">
        <v>1927</v>
      </c>
      <c r="B3" s="1585">
        <v>44266</v>
      </c>
      <c r="C3" s="2992" t="s">
        <v>1981</v>
      </c>
      <c r="D3" s="1585">
        <v>44266</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2996</v>
      </c>
      <c r="C4" s="1755">
        <f ca="1">SUMIF(土地估价师,B4,估价师及机构信息!E3:E16)</f>
        <v>2002110125</v>
      </c>
      <c r="D4" s="1752" t="s">
        <v>2997</v>
      </c>
      <c r="E4" s="1755">
        <f ca="1">SUMIF(土地估价师,D4,估价师及机构信息!E3:E16)</f>
        <v>2010110070</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吴薇、崔锴</v>
      </c>
      <c r="L4" s="3048"/>
      <c r="M4" s="3048"/>
      <c r="N4" s="3049"/>
      <c r="O4" s="3050"/>
      <c r="P4" s="3049"/>
      <c r="Q4" s="3049"/>
      <c r="R4" s="3049"/>
      <c r="S4" s="3049"/>
      <c r="T4" s="3049"/>
      <c r="U4" s="3049"/>
    </row>
    <row r="5" spans="1:21" ht="15" thickTop="1">
      <c r="A5" s="1588" t="s">
        <v>1929</v>
      </c>
      <c r="B5" s="1699" t="s">
        <v>2998</v>
      </c>
      <c r="C5" s="1589"/>
      <c r="D5" s="1590"/>
      <c r="E5" s="3069"/>
      <c r="F5" s="3069"/>
      <c r="G5" s="3069"/>
      <c r="H5" s="3070"/>
      <c r="I5" s="3071"/>
      <c r="J5" s="3069"/>
      <c r="K5" s="3052"/>
      <c r="L5" s="3048"/>
      <c r="M5" s="3048"/>
      <c r="N5" s="3049"/>
      <c r="O5" s="3050"/>
      <c r="P5" s="3049"/>
      <c r="Q5" s="3049"/>
      <c r="R5" s="3049"/>
      <c r="S5" s="3049"/>
      <c r="T5" s="3049"/>
      <c r="U5" s="3049"/>
    </row>
    <row r="6" spans="1:21" ht="26.25">
      <c r="A6" s="1586" t="s">
        <v>2683</v>
      </c>
      <c r="B6" s="1699" t="s">
        <v>2999</v>
      </c>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2684</v>
      </c>
      <c r="B7" s="1699" t="str">
        <f>B5</f>
        <v>北京金谷创展置业有限责任公司</v>
      </c>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2948</v>
      </c>
      <c r="C8" s="1594"/>
      <c r="D8" s="3369" t="s">
        <v>1932</v>
      </c>
      <c r="E8" s="1753" t="s">
        <v>3000</v>
      </c>
      <c r="F8" s="1595"/>
      <c r="G8" s="3070"/>
      <c r="H8" s="3070"/>
      <c r="I8" s="3073"/>
      <c r="J8" s="3069"/>
      <c r="K8" s="3052"/>
      <c r="L8" s="3048"/>
      <c r="M8" s="3048"/>
      <c r="N8" s="3049"/>
      <c r="O8" s="3050"/>
      <c r="P8" s="3049"/>
      <c r="Q8" s="3049"/>
      <c r="R8" s="3049"/>
      <c r="S8" s="3049"/>
      <c r="T8" s="3049"/>
      <c r="U8" s="3049"/>
    </row>
    <row r="9" spans="1:21" ht="15" thickBot="1">
      <c r="A9" s="2994" t="s">
        <v>1931</v>
      </c>
      <c r="B9" s="1596" t="s">
        <v>3000</v>
      </c>
      <c r="C9" s="1597"/>
      <c r="D9" s="3370"/>
      <c r="E9" s="1596" t="s">
        <v>942</v>
      </c>
      <c r="F9" s="1660"/>
      <c r="G9" s="3074"/>
      <c r="H9" s="3074"/>
      <c r="I9" s="3075"/>
      <c r="J9" s="3069"/>
      <c r="K9" s="3052"/>
      <c r="L9" s="3048"/>
      <c r="M9" s="3048"/>
      <c r="N9" s="3049"/>
      <c r="O9" s="3050"/>
      <c r="P9" s="3049"/>
      <c r="Q9" s="3049"/>
      <c r="R9" s="3049"/>
      <c r="S9" s="3049"/>
      <c r="T9" s="3049"/>
      <c r="U9" s="3049"/>
    </row>
    <row r="10" spans="1:21" ht="15" thickTop="1">
      <c r="A10" s="2995" t="s">
        <v>1984</v>
      </c>
      <c r="B10" s="1636" t="s">
        <v>1933</v>
      </c>
      <c r="C10" s="1598"/>
      <c r="D10" s="1590"/>
      <c r="E10" s="1599" t="s">
        <v>1934</v>
      </c>
      <c r="F10" s="1600" t="s">
        <v>3001</v>
      </c>
      <c r="G10" s="1658"/>
      <c r="H10" s="1659"/>
      <c r="I10" s="1590"/>
      <c r="J10" s="3069"/>
      <c r="K10" s="3052"/>
      <c r="L10" s="3048"/>
      <c r="M10" s="3048"/>
      <c r="N10" s="3049"/>
      <c r="O10" s="3050"/>
      <c r="P10" s="3049"/>
      <c r="Q10" s="3049"/>
      <c r="R10" s="3049"/>
      <c r="S10" s="3049"/>
      <c r="T10" s="3049"/>
      <c r="U10" s="3049"/>
    </row>
    <row r="11" spans="1:21" ht="42.75">
      <c r="A11" s="2996" t="s">
        <v>1985</v>
      </c>
      <c r="B11" s="1615" t="s">
        <v>3002</v>
      </c>
      <c r="C11" s="1601" t="str">
        <f>B5</f>
        <v>北京金谷创展置业有限责任公司</v>
      </c>
      <c r="D11" s="1675"/>
      <c r="E11" s="3068"/>
      <c r="F11" s="3068"/>
      <c r="G11" s="3068"/>
      <c r="H11" s="3068"/>
      <c r="I11" s="3068"/>
      <c r="J11" s="3069"/>
      <c r="K11" s="3052"/>
      <c r="L11" s="3048"/>
      <c r="M11" s="3048"/>
      <c r="N11" s="3049"/>
      <c r="O11" s="3050"/>
      <c r="P11" s="3049"/>
      <c r="Q11" s="3049"/>
      <c r="R11" s="3049"/>
      <c r="S11" s="3049"/>
      <c r="T11" s="3049"/>
      <c r="U11" s="3049"/>
    </row>
    <row r="12" spans="1:21">
      <c r="A12" s="1695" t="s">
        <v>2043</v>
      </c>
      <c r="B12" s="3366" t="s">
        <v>3003</v>
      </c>
      <c r="C12" s="3367"/>
      <c r="D12" s="3368"/>
      <c r="E12" s="1616" t="s">
        <v>2046</v>
      </c>
      <c r="F12" s="3384" t="s">
        <v>2864</v>
      </c>
      <c r="G12" s="3385"/>
      <c r="H12" s="3385"/>
      <c r="I12" s="3386"/>
      <c r="J12" s="3069"/>
      <c r="K12" s="3052"/>
      <c r="L12" s="3048"/>
      <c r="M12" s="3048"/>
      <c r="N12" s="3049"/>
      <c r="O12" s="3050"/>
      <c r="P12" s="3049"/>
      <c r="Q12" s="3049"/>
      <c r="R12" s="3049"/>
      <c r="S12" s="3049"/>
      <c r="T12" s="3049"/>
      <c r="U12" s="3049"/>
    </row>
    <row r="13" spans="1:21">
      <c r="A13" s="1607" t="s">
        <v>2044</v>
      </c>
      <c r="B13" s="3366" t="s">
        <v>3165</v>
      </c>
      <c r="C13" s="3367"/>
      <c r="D13" s="3368"/>
      <c r="E13" s="1616" t="s">
        <v>2046</v>
      </c>
      <c r="F13" s="3384" t="s">
        <v>2865</v>
      </c>
      <c r="G13" s="3385"/>
      <c r="H13" s="3385"/>
      <c r="I13" s="3386"/>
      <c r="J13" s="3069"/>
      <c r="K13" s="3052"/>
      <c r="L13" s="3048"/>
      <c r="M13" s="3048"/>
      <c r="N13" s="3049"/>
      <c r="O13" s="3050"/>
      <c r="P13" s="3049"/>
      <c r="Q13" s="3049"/>
      <c r="R13" s="3049"/>
      <c r="S13" s="3049"/>
      <c r="T13" s="3049"/>
      <c r="U13" s="3049"/>
    </row>
    <row r="14" spans="1:21">
      <c r="A14" s="1584" t="s">
        <v>2047</v>
      </c>
      <c r="B14" s="1616"/>
      <c r="C14" s="1754" t="s">
        <v>3004</v>
      </c>
      <c r="D14" s="1650" t="str">
        <f>IF(C14="不一致","是否符合证载地类范围","")</f>
        <v/>
      </c>
      <c r="E14" s="1616"/>
      <c r="F14" s="1700" t="s">
        <v>3005</v>
      </c>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28.5">
      <c r="A16" s="2997" t="s">
        <v>1935</v>
      </c>
      <c r="B16" s="1602" t="s">
        <v>2943</v>
      </c>
      <c r="C16" s="1616" t="s">
        <v>1936</v>
      </c>
      <c r="D16" s="2484" t="s">
        <v>1937</v>
      </c>
      <c r="E16" s="1639" t="s">
        <v>3006</v>
      </c>
      <c r="F16" s="1639" t="s">
        <v>1667</v>
      </c>
      <c r="G16" s="1639" t="s">
        <v>3007</v>
      </c>
      <c r="H16" s="1639" t="s">
        <v>3008</v>
      </c>
      <c r="I16" s="1606" t="s">
        <v>1942</v>
      </c>
      <c r="J16" s="3069"/>
      <c r="K16" s="2307" t="str">
        <f>IF(D17="","",D16&amp;TEXT(D17,"yyyy年m月d日;;"))</f>
        <v>住宅2089年4月18日</v>
      </c>
      <c r="L16" s="1616" t="str">
        <f>IF(OR(K16="",M16=""),"","、")</f>
        <v>、</v>
      </c>
      <c r="M16" s="2307" t="str">
        <f>IF(E17="","",E16&amp;TEXT(E17,"yyyy年m月d日;;"))</f>
        <v>商业2059年4月18日</v>
      </c>
      <c r="N16" s="1616" t="str">
        <f>IF(OR(M16="",O16=""),"","、")</f>
        <v>、</v>
      </c>
      <c r="O16" s="2307" t="str">
        <f>IF(F17="","",F16&amp;TEXT(F17,"yyyy年m月d日;;"))</f>
        <v>办公2069年4月18日</v>
      </c>
      <c r="P16" s="1616" t="str">
        <f>IF(OR(O16="",Q16=""),"","、")</f>
        <v>、</v>
      </c>
      <c r="Q16" s="2307" t="str">
        <f>IF(G17="","",G16&amp;TEXT(G17,"yyyy年m月d日;;"))</f>
        <v>车库2069年4月18日</v>
      </c>
      <c r="R16" s="1616" t="str">
        <f>IF(OR(Q16="",S16=""),"","、")</f>
        <v>、</v>
      </c>
      <c r="S16" s="2307" t="str">
        <f>IF(H17="","",H16&amp;TEXT(H17,"yyyy年m月d日;;"))</f>
        <v>仓储2069年4月18日</v>
      </c>
      <c r="T16" s="1616" t="str">
        <f>IF(OR(S16="",U16=""),"","、")</f>
        <v>、</v>
      </c>
      <c r="U16" s="2307" t="str">
        <f>IF(I17="","",I16&amp;TEXT(I17,"yyyy年m月d日;;"))</f>
        <v>工业2069年4月18日</v>
      </c>
    </row>
    <row r="17" spans="1:21">
      <c r="A17" s="1676"/>
      <c r="B17" s="1603"/>
      <c r="C17" s="2998" t="s">
        <v>1943</v>
      </c>
      <c r="D17" s="1617">
        <v>69141</v>
      </c>
      <c r="E17" s="1617">
        <v>58183</v>
      </c>
      <c r="F17" s="1617">
        <v>61836</v>
      </c>
      <c r="G17" s="1617">
        <f>F17</f>
        <v>61836</v>
      </c>
      <c r="H17" s="1617">
        <f>F17</f>
        <v>61836</v>
      </c>
      <c r="I17" s="1617">
        <f>F17</f>
        <v>61836</v>
      </c>
      <c r="J17" s="3069"/>
      <c r="K17" s="3047" t="str">
        <f>CONCATENATE(K16,L16,M16,N16,O16,P16,Q16,R16,S16,T16,,U16)</f>
        <v>住宅2089年4月18日、商业2059年4月18日、办公2069年4月18日、车库2069年4月18日、仓储2069年4月18日、工业2069年4月18日</v>
      </c>
      <c r="L17" s="3048"/>
      <c r="M17" s="3048"/>
      <c r="N17" s="3049"/>
      <c r="O17" s="3050"/>
      <c r="P17" s="3049"/>
      <c r="Q17" s="3049"/>
      <c r="R17" s="3049"/>
      <c r="S17" s="3049"/>
      <c r="T17" s="3049"/>
      <c r="U17" s="3049"/>
    </row>
    <row r="18" spans="1:21">
      <c r="A18" s="1676"/>
      <c r="B18" s="1603"/>
      <c r="C18" s="2998" t="s">
        <v>1944</v>
      </c>
      <c r="D18" s="1604">
        <v>70</v>
      </c>
      <c r="E18" s="1604">
        <v>40</v>
      </c>
      <c r="F18" s="1604">
        <v>50</v>
      </c>
      <c r="G18" s="1604">
        <v>50</v>
      </c>
      <c r="H18" s="1604">
        <v>50</v>
      </c>
      <c r="I18" s="1604">
        <v>50</v>
      </c>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68.150000000000006</v>
      </c>
      <c r="E19" s="1605">
        <f>IF(B16="出让",IF(E17="","",ROUNDDOWN(MIN((E17-$D$3)/365,E18),2)),E18)</f>
        <v>38.119999999999997</v>
      </c>
      <c r="F19" s="1605">
        <f>IF(B16="出让",IF(F17="","",ROUNDDOWN(MIN((F17-$D$3)/365,F18),2)),F18)</f>
        <v>48.13</v>
      </c>
      <c r="G19" s="1605">
        <f>IF(B16="出让",IF(G17="","",ROUNDDOWN(MIN((G17-$D$3)/365,G18),2)),G18)</f>
        <v>48.13</v>
      </c>
      <c r="H19" s="1605">
        <f>IF(B16="出让",IF(H17="","",ROUNDDOWN(MIN((H17-$D$3)/365,H18),2)),H18)</f>
        <v>48.13</v>
      </c>
      <c r="I19" s="1605">
        <f>IF(B16="出让",IF(I17="","",ROUNDDOWN(MIN((I17-$D$3)/365,I18),2)),I18)</f>
        <v>48.13</v>
      </c>
      <c r="J19" s="3069"/>
      <c r="K19" s="3052"/>
      <c r="L19" s="3048"/>
      <c r="M19" s="3048"/>
      <c r="N19" s="3049"/>
      <c r="O19" s="3050"/>
      <c r="P19" s="3049"/>
      <c r="Q19" s="3049"/>
      <c r="R19" s="3049"/>
      <c r="S19" s="3049"/>
      <c r="T19" s="3049"/>
      <c r="U19" s="3049"/>
    </row>
    <row r="20" spans="1:21">
      <c r="A20" s="1696"/>
      <c r="B20" s="1697"/>
      <c r="C20" s="1698" t="s">
        <v>2045</v>
      </c>
      <c r="D20" s="3381"/>
      <c r="E20" s="3382"/>
      <c r="F20" s="3382"/>
      <c r="G20" s="3382"/>
      <c r="H20" s="3382"/>
      <c r="I20" s="3383"/>
      <c r="J20" s="3069"/>
      <c r="K20" s="3052"/>
      <c r="L20" s="3048"/>
      <c r="M20" s="3048"/>
      <c r="N20" s="3049"/>
      <c r="O20" s="3050"/>
      <c r="P20" s="3049"/>
      <c r="Q20" s="3049"/>
      <c r="R20" s="3049"/>
      <c r="S20" s="3049"/>
      <c r="T20" s="3049"/>
      <c r="U20" s="3049"/>
    </row>
    <row r="21" spans="1:21">
      <c r="A21" s="1676" t="s">
        <v>1946</v>
      </c>
      <c r="B21" s="1677" t="s">
        <v>1947</v>
      </c>
      <c r="C21" s="1672">
        <f>'数据-汇总表'!E3</f>
        <v>70826.34</v>
      </c>
      <c r="D21" s="1673" t="s">
        <v>1948</v>
      </c>
      <c r="E21" s="3371" t="s">
        <v>3009</v>
      </c>
      <c r="F21" s="3372"/>
      <c r="G21" s="3372"/>
      <c r="H21" s="3372"/>
      <c r="I21" s="3373"/>
      <c r="J21" s="3069"/>
      <c r="K21" s="3052"/>
      <c r="L21" s="3048"/>
      <c r="M21" s="3048"/>
      <c r="N21" s="3049"/>
      <c r="O21" s="3050"/>
      <c r="P21" s="3049"/>
      <c r="Q21" s="3049"/>
      <c r="R21" s="3049"/>
      <c r="S21" s="3049"/>
      <c r="T21" s="3049"/>
      <c r="U21" s="3049"/>
    </row>
    <row r="22" spans="1:21">
      <c r="A22" s="2797" t="s">
        <v>942</v>
      </c>
      <c r="B22" s="1584" t="s">
        <v>1949</v>
      </c>
      <c r="C22" s="1606">
        <f>'数据-汇总表'!D3</f>
        <v>38548.01</v>
      </c>
      <c r="D22" s="1607" t="s">
        <v>1948</v>
      </c>
      <c r="E22" s="3371" t="s">
        <v>2866</v>
      </c>
      <c r="F22" s="3372"/>
      <c r="G22" s="3372"/>
      <c r="H22" s="3372"/>
      <c r="I22" s="3373"/>
      <c r="J22" s="3069"/>
      <c r="K22" s="3052"/>
      <c r="L22" s="3048"/>
      <c r="M22" s="3048"/>
      <c r="N22" s="3049"/>
      <c r="O22" s="3050"/>
      <c r="P22" s="3049"/>
      <c r="Q22" s="3049"/>
      <c r="R22" s="3049"/>
      <c r="S22" s="3049"/>
      <c r="T22" s="3049"/>
      <c r="U22" s="3049"/>
    </row>
    <row r="23" spans="1:21" ht="43.5" thickBot="1">
      <c r="A23" s="1678" t="s">
        <v>1950</v>
      </c>
      <c r="B23" s="1618" t="s">
        <v>1951</v>
      </c>
      <c r="C23" s="1619" t="s">
        <v>1668</v>
      </c>
      <c r="D23" s="1620" t="s">
        <v>1952</v>
      </c>
      <c r="E23" s="1621" t="s">
        <v>3010</v>
      </c>
      <c r="F23" s="1622" t="str">
        <f>IF(AND(C23="是",E23="否"),"是否提供他项权证或相关说明","")</f>
        <v>是否提供他项权证或相关说明</v>
      </c>
      <c r="G23" s="1623" t="s">
        <v>942</v>
      </c>
      <c r="H23" s="3069"/>
      <c r="I23" s="3073"/>
      <c r="J23" s="3069"/>
      <c r="K23" s="3052"/>
      <c r="L23" s="3048"/>
      <c r="M23" s="3048"/>
      <c r="N23" s="3049"/>
      <c r="O23" s="3050"/>
      <c r="P23" s="3049"/>
      <c r="Q23" s="3049"/>
      <c r="R23" s="3049"/>
      <c r="S23" s="3049"/>
      <c r="T23" s="3049"/>
      <c r="U23" s="3049"/>
    </row>
    <row r="24" spans="1:21">
      <c r="A24" s="1663" t="s">
        <v>1953</v>
      </c>
      <c r="B24" s="3374" t="s">
        <v>1954</v>
      </c>
      <c r="C24" s="3375"/>
      <c r="D24" s="3376" t="s">
        <v>1955</v>
      </c>
      <c r="E24" s="3377"/>
      <c r="F24" s="1625" t="s">
        <v>1956</v>
      </c>
      <c r="G24" s="3069"/>
      <c r="H24" s="3069"/>
      <c r="I24" s="3073"/>
      <c r="J24" s="3069"/>
      <c r="K24" s="3362" t="s">
        <v>1957</v>
      </c>
      <c r="L24" s="2308"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640"/>
      <c r="N24" s="3049"/>
      <c r="O24" s="3050"/>
      <c r="P24" s="3049"/>
      <c r="Q24" s="3049"/>
      <c r="R24" s="3049"/>
      <c r="S24" s="3049"/>
      <c r="T24" s="3049"/>
      <c r="U24" s="3049"/>
    </row>
    <row r="25" spans="1:21" ht="28.5">
      <c r="A25" s="1664"/>
      <c r="B25" s="1661" t="s">
        <v>2309</v>
      </c>
      <c r="C25" s="1626" t="s">
        <v>2310</v>
      </c>
      <c r="D25" s="1627"/>
      <c r="E25" s="1628" t="s">
        <v>942</v>
      </c>
      <c r="F25" s="1629"/>
      <c r="G25" s="3069"/>
      <c r="H25" s="3069"/>
      <c r="I25" s="3073"/>
      <c r="J25" s="3069"/>
      <c r="K25" s="3362"/>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0"/>
      <c r="N25" s="3049"/>
      <c r="O25" s="3050"/>
      <c r="P25" s="3049"/>
      <c r="Q25" s="3049"/>
      <c r="R25" s="3049"/>
      <c r="S25" s="3049"/>
      <c r="T25" s="3049"/>
      <c r="U25" s="3049"/>
    </row>
    <row r="26" spans="1:21" ht="15" thickBot="1">
      <c r="A26" s="1665"/>
      <c r="B26" s="1662"/>
      <c r="C26" s="1626"/>
      <c r="D26" s="3070"/>
      <c r="E26" s="3070"/>
      <c r="F26" s="3076"/>
      <c r="G26" s="3069"/>
      <c r="H26" s="3069"/>
      <c r="I26" s="3073"/>
      <c r="J26" s="3069"/>
      <c r="K26" s="3362"/>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1958</v>
      </c>
      <c r="B27" s="1666" t="s">
        <v>1959</v>
      </c>
      <c r="C27" s="1630"/>
      <c r="D27" s="2489" t="s">
        <v>1959</v>
      </c>
      <c r="E27" s="1631"/>
      <c r="F27" s="3076"/>
      <c r="G27" s="3069"/>
      <c r="H27" s="3069"/>
      <c r="I27" s="3073"/>
      <c r="J27" s="3069"/>
      <c r="K27" s="3052"/>
      <c r="L27" s="3048"/>
      <c r="M27" s="3048"/>
      <c r="N27" s="3049"/>
      <c r="O27" s="3050"/>
      <c r="P27" s="3049"/>
      <c r="Q27" s="3049"/>
      <c r="R27" s="3049"/>
      <c r="S27" s="3049"/>
      <c r="T27" s="3049"/>
      <c r="U27" s="3049"/>
    </row>
    <row r="28" spans="1:21">
      <c r="A28" s="1669"/>
      <c r="B28" s="1666" t="s">
        <v>1960</v>
      </c>
      <c r="C28" s="1632"/>
      <c r="D28" s="2490" t="s">
        <v>1960</v>
      </c>
      <c r="E28" s="1633"/>
      <c r="F28" s="3076"/>
      <c r="G28" s="3069"/>
      <c r="H28" s="3069"/>
      <c r="I28" s="3073"/>
      <c r="J28" s="3069"/>
      <c r="K28" s="3052"/>
      <c r="L28" s="3048"/>
      <c r="M28" s="3048"/>
      <c r="N28" s="3049"/>
      <c r="O28" s="3050"/>
      <c r="P28" s="3049"/>
      <c r="Q28" s="3049"/>
      <c r="R28" s="3049"/>
      <c r="S28" s="3049"/>
      <c r="T28" s="3049"/>
      <c r="U28" s="3049"/>
    </row>
    <row r="29" spans="1:21">
      <c r="A29" s="1669"/>
      <c r="B29" s="1666" t="s">
        <v>1961</v>
      </c>
      <c r="C29" s="1632"/>
      <c r="D29" s="2490" t="s">
        <v>1961</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1962</v>
      </c>
      <c r="C30" s="1634"/>
      <c r="D30" s="2491" t="s">
        <v>1962</v>
      </c>
      <c r="E30" s="1635"/>
      <c r="F30" s="3077"/>
      <c r="G30" s="3074"/>
      <c r="H30" s="3074"/>
      <c r="I30" s="3075"/>
      <c r="J30" s="3069"/>
      <c r="K30" s="3052"/>
      <c r="L30" s="3048"/>
      <c r="M30" s="3048"/>
      <c r="N30" s="3049"/>
      <c r="O30" s="3050"/>
      <c r="P30" s="3049"/>
      <c r="Q30" s="3049"/>
      <c r="R30" s="3049"/>
      <c r="S30" s="3049"/>
      <c r="T30" s="3049"/>
      <c r="U30" s="3049"/>
    </row>
    <row r="31" spans="1:21" ht="15" thickTop="1">
      <c r="A31" s="3348" t="s">
        <v>1986</v>
      </c>
      <c r="B31" s="1677" t="s">
        <v>1987</v>
      </c>
      <c r="C31" s="3387" t="s">
        <v>3166</v>
      </c>
      <c r="D31" s="3388"/>
      <c r="E31" s="3069"/>
      <c r="F31" s="3069"/>
      <c r="G31" s="3069"/>
      <c r="H31" s="3069"/>
      <c r="I31" s="3073"/>
      <c r="J31" s="3069"/>
      <c r="K31" s="3055"/>
      <c r="L31" s="3049"/>
      <c r="M31" s="3049"/>
      <c r="N31" s="3049"/>
      <c r="O31" s="3049"/>
      <c r="P31" s="3049"/>
      <c r="Q31" s="3049"/>
      <c r="R31" s="3049"/>
      <c r="S31" s="3049"/>
      <c r="T31" s="3049"/>
      <c r="U31" s="3049"/>
    </row>
    <row r="32" spans="1:21">
      <c r="A32" s="3348"/>
      <c r="B32" s="1584" t="s">
        <v>1988</v>
      </c>
      <c r="C32" s="1636" t="s">
        <v>3011</v>
      </c>
      <c r="D32" s="1637"/>
      <c r="E32" s="3069"/>
      <c r="F32" s="3069"/>
      <c r="G32" s="3069"/>
      <c r="H32" s="3069"/>
      <c r="I32" s="3073"/>
      <c r="J32" s="3069"/>
      <c r="K32" s="3055"/>
      <c r="L32" s="3049"/>
      <c r="M32" s="3049"/>
      <c r="N32" s="3049"/>
      <c r="O32" s="3049"/>
      <c r="P32" s="3049"/>
      <c r="Q32" s="3049"/>
      <c r="R32" s="3049"/>
      <c r="S32" s="3049"/>
      <c r="T32" s="3049"/>
      <c r="U32" s="3049"/>
    </row>
    <row r="33" spans="1:28">
      <c r="A33" s="3348"/>
      <c r="B33" s="1584" t="s">
        <v>1989</v>
      </c>
      <c r="C33" s="1638" t="s">
        <v>3010</v>
      </c>
      <c r="D33" s="1748"/>
      <c r="E33" s="3069"/>
      <c r="F33" s="3069"/>
      <c r="G33" s="3069"/>
      <c r="H33" s="3069"/>
      <c r="I33" s="3073"/>
      <c r="J33" s="3069"/>
      <c r="K33" s="3055"/>
      <c r="L33" s="3049"/>
      <c r="M33" s="3049"/>
      <c r="N33" s="3049"/>
      <c r="O33" s="3049"/>
      <c r="P33" s="3049"/>
      <c r="Q33" s="3049"/>
      <c r="R33" s="3049"/>
      <c r="S33" s="3049"/>
      <c r="T33" s="3049"/>
      <c r="U33" s="3049"/>
    </row>
    <row r="34" spans="1:28">
      <c r="A34" s="3349"/>
      <c r="B34" s="1584" t="s">
        <v>1990</v>
      </c>
      <c r="C34" s="3350"/>
      <c r="D34" s="3351"/>
      <c r="E34" s="3069"/>
      <c r="F34" s="3069"/>
      <c r="G34" s="3069"/>
      <c r="H34" s="3069"/>
      <c r="I34" s="3073"/>
      <c r="J34" s="3069"/>
      <c r="K34" s="3055"/>
      <c r="L34" s="3049"/>
      <c r="M34" s="3049"/>
      <c r="N34" s="3049"/>
      <c r="O34" s="3049"/>
      <c r="P34" s="3049"/>
      <c r="Q34" s="3049"/>
      <c r="R34" s="3049"/>
      <c r="S34" s="3049"/>
      <c r="T34" s="3049"/>
      <c r="U34" s="3049"/>
    </row>
    <row r="35" spans="1:28">
      <c r="A35" s="3352" t="s">
        <v>838</v>
      </c>
      <c r="B35" s="1639" t="s">
        <v>3012</v>
      </c>
      <c r="C35" s="1686" t="str">
        <f>IF(B35="场地平整","——","具体情况：")</f>
        <v>——</v>
      </c>
      <c r="D35" s="3354"/>
      <c r="E35" s="3355"/>
      <c r="F35" s="3355"/>
      <c r="G35" s="3355"/>
      <c r="H35" s="3355"/>
      <c r="I35" s="3356"/>
      <c r="J35" s="3069"/>
      <c r="K35" s="3056"/>
      <c r="L35" s="3048"/>
      <c r="M35" s="3048"/>
      <c r="N35" s="3049"/>
      <c r="O35" s="3050"/>
      <c r="P35" s="3049"/>
      <c r="Q35" s="3049"/>
      <c r="R35" s="3049"/>
      <c r="S35" s="3049"/>
      <c r="T35" s="3049"/>
      <c r="U35" s="3049"/>
    </row>
    <row r="36" spans="1:28">
      <c r="A36" s="3348"/>
      <c r="B36" s="3357" t="s">
        <v>2039</v>
      </c>
      <c r="C36" s="3358"/>
      <c r="D36" s="1702" t="s">
        <v>3013</v>
      </c>
      <c r="E36" s="3359"/>
      <c r="F36" s="3359"/>
      <c r="G36" s="1607" t="str">
        <f>IF(B35="场地未平整","估价结果处理","")</f>
        <v/>
      </c>
      <c r="H36" s="3360"/>
      <c r="I36" s="3360"/>
      <c r="J36" s="3069"/>
      <c r="K36" s="3056"/>
      <c r="L36" s="3048"/>
      <c r="M36" s="3048"/>
      <c r="N36" s="3049"/>
      <c r="O36" s="3050"/>
      <c r="P36" s="3049"/>
      <c r="Q36" s="3049"/>
      <c r="R36" s="3049"/>
      <c r="S36" s="3049"/>
      <c r="T36" s="3049"/>
      <c r="U36" s="3049"/>
    </row>
    <row r="37" spans="1:28" ht="28.5">
      <c r="A37" s="3348"/>
      <c r="B37" s="3378"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48"/>
      <c r="B38" s="3379"/>
      <c r="C38" s="1592" t="s">
        <v>841</v>
      </c>
      <c r="D38" s="1701">
        <f>ROUNDDOWN(MIN(('数据-取费表'!$B$2-D37)/365,D34),1)</f>
        <v>121.2</v>
      </c>
      <c r="E38" s="1644" t="s">
        <v>842</v>
      </c>
      <c r="F38" s="3069"/>
      <c r="G38" s="3069"/>
      <c r="H38" s="3069"/>
      <c r="I38" s="3073"/>
      <c r="J38" s="3069"/>
      <c r="K38" s="3056"/>
      <c r="L38" s="3049"/>
      <c r="M38" s="3049"/>
      <c r="N38" s="3049"/>
      <c r="O38" s="3049"/>
      <c r="P38" s="3049"/>
      <c r="Q38" s="3049"/>
      <c r="R38" s="3049"/>
      <c r="S38" s="3049"/>
      <c r="T38" s="3049"/>
      <c r="U38" s="3049"/>
    </row>
    <row r="39" spans="1:28">
      <c r="A39" s="3349"/>
      <c r="B39" s="3380"/>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1963</v>
      </c>
      <c r="B40" s="1608" t="s">
        <v>3015</v>
      </c>
      <c r="C40" s="1608" t="s">
        <v>3016</v>
      </c>
      <c r="D40" s="1608" t="s">
        <v>3017</v>
      </c>
      <c r="E40" s="1608" t="s">
        <v>3018</v>
      </c>
      <c r="F40" s="1608" t="s">
        <v>3019</v>
      </c>
      <c r="G40" s="1608" t="s">
        <v>3020</v>
      </c>
      <c r="H40" s="1608" t="s">
        <v>3021</v>
      </c>
      <c r="I40" s="3073"/>
      <c r="J40" s="3069"/>
      <c r="K40" s="3017">
        <f>COUNTIF(B40:H40,"——")</f>
        <v>0</v>
      </c>
      <c r="L40" s="1616" t="s">
        <v>1964</v>
      </c>
      <c r="M40" s="1613" t="s">
        <v>1965</v>
      </c>
      <c r="N40" s="1613" t="s">
        <v>1966</v>
      </c>
      <c r="O40" s="1613" t="s">
        <v>1967</v>
      </c>
      <c r="P40" s="1613" t="s">
        <v>1968</v>
      </c>
      <c r="Q40" s="1613" t="s">
        <v>1969</v>
      </c>
      <c r="R40" s="1613" t="s">
        <v>1970</v>
      </c>
      <c r="S40" s="3361" t="s">
        <v>1971</v>
      </c>
      <c r="T40" s="1648" t="str">
        <f>NUMBERSTRING(7-K40,1)&amp;"通"</f>
        <v>七通</v>
      </c>
      <c r="U40" s="3049"/>
    </row>
    <row r="41" spans="1:28">
      <c r="A41" s="1586"/>
      <c r="B41" s="3353" t="s">
        <v>1711</v>
      </c>
      <c r="C41" s="3353"/>
      <c r="D41" s="3353"/>
      <c r="E41" s="3353"/>
      <c r="F41" s="1649">
        <f>C10</f>
        <v>0</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通路、通电、通讯、通上水、通下水、通热</v>
      </c>
      <c r="R41" s="1651" t="str">
        <f>B40&amp;"、"&amp;C40&amp;"、"&amp;D40&amp;"、"&amp;E40&amp;"、"&amp;F40&amp;"、"&amp;G40&amp;"、"&amp;H40</f>
        <v>通路、通电、通讯、通上水、通下水、通热、燃气</v>
      </c>
      <c r="S41" s="3361"/>
      <c r="T41" s="1650" t="str">
        <f>IF(T40="一通",L41,IF(T40="二通",M41,IF(T40="三通",N41,IF(T40="四通",O41,IF(T40="五通",P41,IF(T40="六通",Q41,R41))))))</f>
        <v>通路、通电、通讯、通上水、通下水、通热、燃气</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t="s">
        <v>3014</v>
      </c>
      <c r="C43" s="1654" t="s">
        <v>3014</v>
      </c>
      <c r="D43" s="1654" t="s">
        <v>3014</v>
      </c>
      <c r="E43" s="1654" t="s">
        <v>3014</v>
      </c>
      <c r="F43" s="1655"/>
      <c r="G43" s="3069"/>
      <c r="H43" s="3069"/>
      <c r="I43" s="3073"/>
      <c r="J43" s="3069"/>
      <c r="K43" s="3052"/>
      <c r="L43" s="3048"/>
      <c r="M43" s="3048"/>
      <c r="N43" s="3049"/>
      <c r="O43" s="3050"/>
      <c r="P43" s="3049"/>
      <c r="Q43" s="3049"/>
      <c r="R43" s="3049"/>
      <c r="S43" s="3049"/>
      <c r="T43" s="3049"/>
      <c r="U43" s="3049"/>
    </row>
    <row r="44" spans="1:28">
      <c r="A44" s="3020" t="s">
        <v>1697</v>
      </c>
      <c r="B44" s="1654" t="s">
        <v>1206</v>
      </c>
      <c r="C44" s="1654" t="s">
        <v>1206</v>
      </c>
      <c r="D44" s="1654" t="s">
        <v>1206</v>
      </c>
      <c r="E44" s="1654" t="s">
        <v>1206</v>
      </c>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2867</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1991</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1992</v>
      </c>
      <c r="B48" s="1606" t="s">
        <v>1993</v>
      </c>
      <c r="C48" s="1606" t="s">
        <v>1994</v>
      </c>
      <c r="D48" s="1606" t="s">
        <v>1995</v>
      </c>
      <c r="E48" s="1606" t="s">
        <v>1996</v>
      </c>
      <c r="F48" s="1606" t="s">
        <v>1997</v>
      </c>
      <c r="G48" s="1606" t="s">
        <v>1998</v>
      </c>
      <c r="H48" s="1606" t="s">
        <v>1999</v>
      </c>
      <c r="I48" s="1606" t="s">
        <v>2000</v>
      </c>
      <c r="J48" s="1685" t="s">
        <v>2001</v>
      </c>
      <c r="K48" s="3062" t="s">
        <v>2002</v>
      </c>
      <c r="L48" s="3062" t="s">
        <v>2003</v>
      </c>
      <c r="M48" s="3062" t="s">
        <v>2004</v>
      </c>
      <c r="N48" s="3063" t="s">
        <v>2005</v>
      </c>
      <c r="O48" s="3063" t="s">
        <v>2006</v>
      </c>
      <c r="P48" s="3063" t="s">
        <v>2007</v>
      </c>
      <c r="Q48" s="3054" t="s">
        <v>2008</v>
      </c>
      <c r="R48" s="3054" t="s">
        <v>2009</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activeCell="AI33" sqref="AI33"/>
      <selection pane="topRight" activeCell="AI33" sqref="AI33"/>
      <selection pane="bottomLeft" activeCell="AI33" sqref="AI33"/>
      <selection pane="bottomRight" activeCell="AD13" sqref="AD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166</v>
      </c>
      <c r="AZ2" s="2215" t="s">
        <v>2317</v>
      </c>
      <c r="BA2" s="2216" t="s">
        <v>2316</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指标!F15</f>
        <v>38548.01</v>
      </c>
      <c r="B3" s="22">
        <f>IF(C3="否",G5-AT5,G5)</f>
        <v>70826.34</v>
      </c>
      <c r="C3" s="23" t="s">
        <v>3010</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167</v>
      </c>
      <c r="B5" s="974"/>
      <c r="C5" s="974"/>
      <c r="D5" s="981"/>
      <c r="E5" s="27" t="s">
        <v>1</v>
      </c>
      <c r="F5" s="27">
        <f>SUM(F13:F572)</f>
        <v>0</v>
      </c>
      <c r="G5" s="27">
        <f>SUM(G13:G572)</f>
        <v>74583.72</v>
      </c>
      <c r="H5" s="27">
        <f t="shared" ref="H5:AT5" si="0">SUM(H13:H641)</f>
        <v>67642.45</v>
      </c>
      <c r="I5" s="27">
        <f t="shared" si="0"/>
        <v>8992.7000000000007</v>
      </c>
      <c r="J5" s="27">
        <f t="shared" si="0"/>
        <v>0</v>
      </c>
      <c r="K5" s="27">
        <f t="shared" si="0"/>
        <v>26330.080000000002</v>
      </c>
      <c r="L5" s="27">
        <f t="shared" si="0"/>
        <v>0</v>
      </c>
      <c r="M5" s="27">
        <f t="shared" si="0"/>
        <v>2032.78</v>
      </c>
      <c r="N5" s="27">
        <f t="shared" si="0"/>
        <v>0</v>
      </c>
      <c r="O5" s="27">
        <f t="shared" si="0"/>
        <v>12949.24</v>
      </c>
      <c r="P5" s="27">
        <f t="shared" si="0"/>
        <v>0</v>
      </c>
      <c r="Q5" s="27">
        <f t="shared" si="0"/>
        <v>17337.650000000001</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3183.8900000000003</v>
      </c>
      <c r="AD5" s="27">
        <f t="shared" si="0"/>
        <v>1392.17</v>
      </c>
      <c r="AE5" s="27">
        <f t="shared" si="0"/>
        <v>0</v>
      </c>
      <c r="AF5" s="27">
        <f t="shared" si="0"/>
        <v>491.84000000000003</v>
      </c>
      <c r="AG5" s="27">
        <f t="shared" si="0"/>
        <v>0</v>
      </c>
      <c r="AH5" s="27">
        <f t="shared" si="0"/>
        <v>0</v>
      </c>
      <c r="AI5" s="27">
        <f t="shared" si="0"/>
        <v>0</v>
      </c>
      <c r="AJ5" s="27">
        <f t="shared" si="0"/>
        <v>0</v>
      </c>
      <c r="AK5" s="27">
        <f t="shared" si="0"/>
        <v>0</v>
      </c>
      <c r="AL5" s="27">
        <f t="shared" si="0"/>
        <v>0</v>
      </c>
      <c r="AM5" s="27">
        <f t="shared" si="0"/>
        <v>0</v>
      </c>
      <c r="AN5" s="27">
        <f t="shared" si="0"/>
        <v>1299.8799999999999</v>
      </c>
      <c r="AO5" s="27">
        <f t="shared" si="0"/>
        <v>0</v>
      </c>
      <c r="AP5" s="27">
        <f t="shared" si="0"/>
        <v>0</v>
      </c>
      <c r="AQ5" s="27">
        <f t="shared" si="0"/>
        <v>0</v>
      </c>
      <c r="AR5" s="27">
        <f t="shared" si="0"/>
        <v>0</v>
      </c>
      <c r="AS5" s="27">
        <f t="shared" si="0"/>
        <v>0</v>
      </c>
      <c r="AT5" s="27">
        <f t="shared" si="0"/>
        <v>3757.38</v>
      </c>
      <c r="AU5" s="973"/>
      <c r="AV5" s="26" t="s">
        <v>167</v>
      </c>
      <c r="AW5" s="974"/>
      <c r="AX5" s="974"/>
      <c r="AY5" s="28" t="s">
        <v>3</v>
      </c>
      <c r="AZ5" s="29">
        <f t="shared" ref="AZ5:BT5" si="1">SUM(AZ13:AZ641)</f>
        <v>70826.34</v>
      </c>
      <c r="BA5" s="29">
        <f t="shared" si="1"/>
        <v>67642.45</v>
      </c>
      <c r="BB5" s="29">
        <f t="shared" si="1"/>
        <v>8992.7000000000007</v>
      </c>
      <c r="BC5" s="29">
        <f t="shared" si="1"/>
        <v>26330.080000000002</v>
      </c>
      <c r="BD5" s="29">
        <f t="shared" si="1"/>
        <v>2032.78</v>
      </c>
      <c r="BE5" s="29">
        <f t="shared" si="1"/>
        <v>12949.24</v>
      </c>
      <c r="BF5" s="29">
        <f t="shared" si="1"/>
        <v>17337.650000000001</v>
      </c>
      <c r="BG5" s="29">
        <f t="shared" si="1"/>
        <v>0</v>
      </c>
      <c r="BH5" s="29">
        <f t="shared" si="1"/>
        <v>0</v>
      </c>
      <c r="BI5" s="29">
        <f t="shared" si="1"/>
        <v>0</v>
      </c>
      <c r="BJ5" s="29">
        <f t="shared" si="1"/>
        <v>0</v>
      </c>
      <c r="BK5" s="29">
        <f t="shared" si="1"/>
        <v>0</v>
      </c>
      <c r="BL5" s="29">
        <f t="shared" si="1"/>
        <v>3183.8900000000003</v>
      </c>
      <c r="BM5" s="29">
        <f t="shared" si="1"/>
        <v>1392.17</v>
      </c>
      <c r="BN5" s="29">
        <f t="shared" si="1"/>
        <v>491.84000000000003</v>
      </c>
      <c r="BO5" s="29">
        <f t="shared" si="1"/>
        <v>0</v>
      </c>
      <c r="BP5" s="29">
        <f t="shared" si="1"/>
        <v>0</v>
      </c>
      <c r="BQ5" s="29">
        <f t="shared" si="1"/>
        <v>0</v>
      </c>
      <c r="BR5" s="29">
        <f t="shared" si="1"/>
        <v>1299.8799999999999</v>
      </c>
      <c r="BS5" s="29">
        <f t="shared" si="1"/>
        <v>0</v>
      </c>
      <c r="BT5" s="30">
        <f t="shared" si="1"/>
        <v>0</v>
      </c>
    </row>
    <row r="6" spans="1:72" s="37" customFormat="1" ht="12.75">
      <c r="A6" s="26" t="s">
        <v>168</v>
      </c>
      <c r="B6" s="31"/>
      <c r="C6" s="31"/>
      <c r="D6" s="32"/>
      <c r="E6" s="27">
        <f>H6+AC6+AT6</f>
        <v>38548.01</v>
      </c>
      <c r="F6" s="27" t="s">
        <v>1</v>
      </c>
      <c r="G6" s="27" t="s">
        <v>2</v>
      </c>
      <c r="H6" s="33">
        <f>SUMIF(I$12:AB$12,"总值",I6:AB6)</f>
        <v>36815.15</v>
      </c>
      <c r="I6" s="27">
        <f t="shared" ref="I6:AB6" si="2">ROUND($A$3*I5/$B$3,2)</f>
        <v>4894.38</v>
      </c>
      <c r="J6" s="27">
        <f t="shared" si="2"/>
        <v>0</v>
      </c>
      <c r="K6" s="27">
        <f t="shared" si="2"/>
        <v>14330.43</v>
      </c>
      <c r="L6" s="27">
        <f t="shared" si="2"/>
        <v>0</v>
      </c>
      <c r="M6" s="27">
        <f t="shared" si="2"/>
        <v>1106.3599999999999</v>
      </c>
      <c r="N6" s="27">
        <f t="shared" si="2"/>
        <v>0</v>
      </c>
      <c r="O6" s="27">
        <f t="shared" si="2"/>
        <v>7047.77</v>
      </c>
      <c r="P6" s="27">
        <f t="shared" si="2"/>
        <v>0</v>
      </c>
      <c r="Q6" s="27">
        <f t="shared" si="2"/>
        <v>9436.2099999999991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1732.8600000000001</v>
      </c>
      <c r="AD6" s="27">
        <f t="shared" ref="AD6:AS6" si="3">ROUND($A$3*AD5/$B$3,2)</f>
        <v>757.7</v>
      </c>
      <c r="AE6" s="27">
        <f t="shared" si="3"/>
        <v>0</v>
      </c>
      <c r="AF6" s="27">
        <f t="shared" si="3"/>
        <v>267.69</v>
      </c>
      <c r="AG6" s="27">
        <f t="shared" si="3"/>
        <v>0</v>
      </c>
      <c r="AH6" s="27">
        <f t="shared" si="3"/>
        <v>0</v>
      </c>
      <c r="AI6" s="27">
        <f t="shared" si="3"/>
        <v>0</v>
      </c>
      <c r="AJ6" s="27">
        <f t="shared" si="3"/>
        <v>0</v>
      </c>
      <c r="AK6" s="27">
        <f t="shared" si="3"/>
        <v>0</v>
      </c>
      <c r="AL6" s="27">
        <f t="shared" si="3"/>
        <v>0</v>
      </c>
      <c r="AM6" s="27">
        <f t="shared" si="3"/>
        <v>0</v>
      </c>
      <c r="AN6" s="27">
        <f t="shared" si="3"/>
        <v>707.47</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38548.01</v>
      </c>
      <c r="AZ6" s="27" t="s">
        <v>3</v>
      </c>
      <c r="BA6" s="27">
        <f>ROUND($AY$6*BA5/$AZ$5,2)</f>
        <v>36815.14</v>
      </c>
      <c r="BB6" s="27">
        <f>ROUND($AY$6*BB5/$AZ$5,2)</f>
        <v>4894.38</v>
      </c>
      <c r="BC6" s="27">
        <f t="shared" ref="BC6:BH6" si="4">ROUND($AY$6*BC5/$AZ$5,2)</f>
        <v>14330.43</v>
      </c>
      <c r="BD6" s="27">
        <f t="shared" si="4"/>
        <v>1106.3599999999999</v>
      </c>
      <c r="BE6" s="27">
        <f t="shared" si="4"/>
        <v>7047.77</v>
      </c>
      <c r="BF6" s="27">
        <f t="shared" si="4"/>
        <v>9436.2099999999991</v>
      </c>
      <c r="BG6" s="27">
        <f t="shared" si="4"/>
        <v>0</v>
      </c>
      <c r="BH6" s="27">
        <f t="shared" si="4"/>
        <v>0</v>
      </c>
      <c r="BI6" s="27">
        <f t="shared" ref="BI6:BT6" si="5">ROUND($AY$6*BI5/$AZ$5,2)</f>
        <v>0</v>
      </c>
      <c r="BJ6" s="27">
        <f t="shared" si="5"/>
        <v>0</v>
      </c>
      <c r="BK6" s="27">
        <f t="shared" si="5"/>
        <v>0</v>
      </c>
      <c r="BL6" s="27">
        <f t="shared" si="5"/>
        <v>1732.87</v>
      </c>
      <c r="BM6" s="27">
        <f t="shared" si="5"/>
        <v>757.7</v>
      </c>
      <c r="BN6" s="27">
        <f t="shared" si="5"/>
        <v>267.69</v>
      </c>
      <c r="BO6" s="27">
        <f t="shared" si="5"/>
        <v>0</v>
      </c>
      <c r="BP6" s="27">
        <f t="shared" si="5"/>
        <v>0</v>
      </c>
      <c r="BQ6" s="27">
        <f t="shared" si="5"/>
        <v>0</v>
      </c>
      <c r="BR6" s="27">
        <f t="shared" si="5"/>
        <v>707.47</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4"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6"/>
      <c r="K8" s="986"/>
      <c r="L8" s="986"/>
      <c r="M8" s="986"/>
      <c r="N8" s="986"/>
      <c r="O8" s="986"/>
      <c r="P8" s="986"/>
      <c r="Q8" s="986"/>
      <c r="R8" s="986"/>
      <c r="S8" s="986"/>
      <c r="T8" s="986"/>
      <c r="U8" s="986"/>
      <c r="V8" s="49"/>
      <c r="W8" s="986"/>
      <c r="X8" s="986"/>
      <c r="Y8" s="986"/>
      <c r="Z8" s="986"/>
      <c r="AA8" s="49"/>
      <c r="AB8" s="50"/>
      <c r="AC8" s="51" t="s">
        <v>183</v>
      </c>
      <c r="AD8" s="52"/>
      <c r="AE8" s="43"/>
      <c r="AF8" s="986"/>
      <c r="AG8" s="986"/>
      <c r="AH8" s="986"/>
      <c r="AI8" s="986"/>
      <c r="AJ8" s="986"/>
      <c r="AK8" s="986"/>
      <c r="AL8" s="986"/>
      <c r="AM8" s="986"/>
      <c r="AN8" s="986"/>
      <c r="AO8" s="986"/>
      <c r="AP8" s="986"/>
      <c r="AQ8" s="986"/>
      <c r="AR8" s="986"/>
      <c r="AS8" s="2173"/>
      <c r="AT8" s="2204" t="s">
        <v>846</v>
      </c>
      <c r="AU8" s="45" t="s">
        <v>184</v>
      </c>
      <c r="AV8" s="55"/>
      <c r="AW8" s="988"/>
      <c r="AX8" s="55"/>
      <c r="AY8" s="42" t="s">
        <v>185</v>
      </c>
      <c r="AZ8" s="985" t="s">
        <v>186</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187</v>
      </c>
      <c r="I9" s="2728" t="s">
        <v>3141</v>
      </c>
      <c r="J9" s="51"/>
      <c r="K9" s="2728" t="s">
        <v>3141</v>
      </c>
      <c r="L9" s="51"/>
      <c r="M9" s="2728" t="s">
        <v>3141</v>
      </c>
      <c r="N9" s="51"/>
      <c r="O9" s="59" t="s">
        <v>3142</v>
      </c>
      <c r="P9" s="51"/>
      <c r="Q9" s="59" t="s">
        <v>3142</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7" t="s">
        <v>190</v>
      </c>
      <c r="AQ9" s="1169"/>
      <c r="AR9" s="1167" t="s">
        <v>191</v>
      </c>
      <c r="AS9" s="2205"/>
      <c r="AT9" s="45"/>
      <c r="AU9" s="45" t="s">
        <v>193</v>
      </c>
      <c r="AV9" s="55"/>
      <c r="AW9" s="988"/>
      <c r="AX9" s="55"/>
      <c r="AY9" s="62"/>
      <c r="AZ9" s="62" t="s">
        <v>194</v>
      </c>
      <c r="BA9" s="63" t="s">
        <v>195</v>
      </c>
      <c r="BB9" s="64"/>
      <c r="BC9" s="980"/>
      <c r="BD9" s="980"/>
      <c r="BE9" s="980"/>
      <c r="BF9" s="980"/>
      <c r="BG9" s="980"/>
      <c r="BH9" s="980"/>
      <c r="BI9" s="980"/>
      <c r="BJ9" s="980"/>
      <c r="BK9" s="65"/>
      <c r="BL9" s="26" t="s">
        <v>196</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913</v>
      </c>
      <c r="L10" s="51"/>
      <c r="M10" s="2730" t="s">
        <v>913</v>
      </c>
      <c r="N10" s="51"/>
      <c r="O10" s="66" t="s">
        <v>3008</v>
      </c>
      <c r="P10" s="51"/>
      <c r="Q10" s="66" t="s">
        <v>3007</v>
      </c>
      <c r="R10" s="51"/>
      <c r="S10" s="66"/>
      <c r="T10" s="51"/>
      <c r="U10" s="66"/>
      <c r="V10" s="51"/>
      <c r="W10" s="66"/>
      <c r="X10" s="51"/>
      <c r="Y10" s="66"/>
      <c r="Z10" s="51"/>
      <c r="AA10" s="66"/>
      <c r="AB10" s="51"/>
      <c r="AC10" s="55"/>
      <c r="AD10" s="2190" t="s">
        <v>2301</v>
      </c>
      <c r="AE10" s="2212"/>
      <c r="AF10" s="2190" t="s">
        <v>2301</v>
      </c>
      <c r="AG10" s="2212"/>
      <c r="AH10" s="2190" t="s">
        <v>2302</v>
      </c>
      <c r="AI10" s="2212"/>
      <c r="AJ10" s="26" t="s">
        <v>2315</v>
      </c>
      <c r="AK10" s="2209"/>
      <c r="AL10" s="2190" t="s">
        <v>2303</v>
      </c>
      <c r="AM10" s="2191"/>
      <c r="AN10" s="26" t="s">
        <v>197</v>
      </c>
      <c r="AO10" s="61"/>
      <c r="AP10" s="1167" t="s">
        <v>198</v>
      </c>
      <c r="AQ10" s="1169"/>
      <c r="AR10" s="1167" t="s">
        <v>198</v>
      </c>
      <c r="AS10" s="1169"/>
      <c r="AT10" s="45"/>
      <c r="AU10" s="45"/>
      <c r="AV10" s="55"/>
      <c r="AW10" s="988"/>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3167</v>
      </c>
      <c r="J11" s="71"/>
      <c r="K11" s="2729" t="s">
        <v>3168</v>
      </c>
      <c r="L11" s="71"/>
      <c r="M11" s="70" t="s">
        <v>3169</v>
      </c>
      <c r="N11" s="71"/>
      <c r="O11" s="70" t="s">
        <v>3171</v>
      </c>
      <c r="P11" s="71"/>
      <c r="Q11" s="70" t="s">
        <v>3007</v>
      </c>
      <c r="R11" s="71"/>
      <c r="S11" s="70"/>
      <c r="T11" s="71"/>
      <c r="U11" s="70"/>
      <c r="V11" s="71"/>
      <c r="W11" s="70"/>
      <c r="X11" s="71"/>
      <c r="Y11" s="70"/>
      <c r="Z11" s="71"/>
      <c r="AA11" s="70"/>
      <c r="AB11" s="71"/>
      <c r="AC11" s="55"/>
      <c r="AD11" s="2210" t="s">
        <v>2314</v>
      </c>
      <c r="AE11" s="987"/>
      <c r="AF11" s="2210" t="s">
        <v>2314</v>
      </c>
      <c r="AG11" s="987"/>
      <c r="AH11" s="2210" t="s">
        <v>2313</v>
      </c>
      <c r="AI11" s="2211"/>
      <c r="AJ11" s="2210" t="s">
        <v>2313</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住宅</v>
      </c>
      <c r="BD11" s="50" t="str">
        <f>M10</f>
        <v>住宅</v>
      </c>
      <c r="BE11" s="50" t="str">
        <f>O10</f>
        <v>仓储</v>
      </c>
      <c r="BF11" s="50" t="str">
        <f>Q10</f>
        <v>车库</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3" t="s">
        <v>200</v>
      </c>
      <c r="W12" s="17" t="s">
        <v>199</v>
      </c>
      <c r="X12" s="17" t="s">
        <v>200</v>
      </c>
      <c r="Y12" s="17" t="s">
        <v>199</v>
      </c>
      <c r="Z12" s="17" t="s">
        <v>200</v>
      </c>
      <c r="AA12" s="17" t="s">
        <v>199</v>
      </c>
      <c r="AB12" s="17" t="s">
        <v>200</v>
      </c>
      <c r="AC12" s="75"/>
      <c r="AD12" s="981" t="s">
        <v>199</v>
      </c>
      <c r="AE12" s="17" t="s">
        <v>200</v>
      </c>
      <c r="AF12" s="17" t="s">
        <v>199</v>
      </c>
      <c r="AG12" s="17" t="s">
        <v>200</v>
      </c>
      <c r="AH12" s="17" t="s">
        <v>199</v>
      </c>
      <c r="AI12" s="17" t="s">
        <v>200</v>
      </c>
      <c r="AJ12" s="17" t="s">
        <v>199</v>
      </c>
      <c r="AK12" s="17" t="s">
        <v>200</v>
      </c>
      <c r="AL12" s="17" t="s">
        <v>199</v>
      </c>
      <c r="AM12" s="17" t="s">
        <v>200</v>
      </c>
      <c r="AN12" s="17" t="s">
        <v>199</v>
      </c>
      <c r="AO12" s="17" t="s">
        <v>200</v>
      </c>
      <c r="AP12" s="1166" t="s">
        <v>199</v>
      </c>
      <c r="AQ12" s="1166" t="s">
        <v>200</v>
      </c>
      <c r="AR12" s="1172" t="s">
        <v>199</v>
      </c>
      <c r="AS12" s="1171" t="s">
        <v>200</v>
      </c>
      <c r="AT12" s="76"/>
      <c r="AU12" s="72"/>
      <c r="AV12" s="77"/>
      <c r="AW12" s="42"/>
      <c r="AX12" s="77"/>
      <c r="AY12" s="78"/>
      <c r="AZ12" s="62"/>
      <c r="BA12" s="67"/>
      <c r="BB12" s="53" t="str">
        <f>I11</f>
        <v>洋房</v>
      </c>
      <c r="BC12" s="79" t="str">
        <f>K11</f>
        <v>叠拼</v>
      </c>
      <c r="BD12" s="79" t="str">
        <f>M11</f>
        <v>合院</v>
      </c>
      <c r="BE12" s="50" t="str">
        <f>O11</f>
        <v>戊类库房</v>
      </c>
      <c r="BF12" s="50" t="str">
        <f>Q11</f>
        <v>车库</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55.5" customHeight="1">
      <c r="A13" s="2723"/>
      <c r="B13" s="2723"/>
      <c r="C13" s="2723" t="str">
        <f>指标!B15</f>
        <v>北京市平谷区金海湖镇PG06-0100-6020地块</v>
      </c>
      <c r="D13" s="2724" t="s">
        <v>1668</v>
      </c>
      <c r="E13" s="27">
        <f t="shared" ref="E13:E20" si="6">IF($C$3="是",ROUND($A$3*G13/$B$3,2),ROUND($A$3*(G13-AT13)/$B$3,2))</f>
        <v>38548.01</v>
      </c>
      <c r="F13" s="81"/>
      <c r="G13" s="82">
        <f t="shared" ref="G13:G20" si="7">H13+AC13+AT13</f>
        <v>74583.72</v>
      </c>
      <c r="H13" s="33">
        <f t="shared" ref="H13:H20" si="8">SUMIF(I$12:AB$12,"总值",I13:AB13)</f>
        <v>67642.45</v>
      </c>
      <c r="I13" s="2727">
        <f>指标!I1</f>
        <v>8992.7000000000007</v>
      </c>
      <c r="J13" s="2727"/>
      <c r="K13" s="2727">
        <f>指标!J1</f>
        <v>26330.080000000002</v>
      </c>
      <c r="L13" s="2727"/>
      <c r="M13" s="2727">
        <f>指标!K1</f>
        <v>2032.78</v>
      </c>
      <c r="N13" s="83"/>
      <c r="O13" s="83">
        <f>指标!M1</f>
        <v>12949.24</v>
      </c>
      <c r="P13" s="83"/>
      <c r="Q13" s="83">
        <f>指标!N1</f>
        <v>17337.650000000001</v>
      </c>
      <c r="R13" s="83"/>
      <c r="S13" s="83"/>
      <c r="T13" s="83"/>
      <c r="U13" s="83"/>
      <c r="V13" s="83"/>
      <c r="W13" s="83"/>
      <c r="X13" s="83"/>
      <c r="Y13" s="83"/>
      <c r="Z13" s="83"/>
      <c r="AA13" s="83"/>
      <c r="AB13" s="83"/>
      <c r="AC13" s="27">
        <f t="shared" ref="AC13:AC20" si="9">SUMIF(AD$12:AS$12,"总值",AD13:AS13)</f>
        <v>3183.8900000000003</v>
      </c>
      <c r="AD13" s="2731">
        <f>B地块!K35</f>
        <v>1392.17</v>
      </c>
      <c r="AE13" s="2731"/>
      <c r="AF13" s="2731">
        <f>B地块!L35+B地块!M35</f>
        <v>491.84000000000003</v>
      </c>
      <c r="AG13" s="2731"/>
      <c r="AH13" s="2731"/>
      <c r="AI13" s="2731"/>
      <c r="AJ13" s="2731"/>
      <c r="AK13" s="2731"/>
      <c r="AL13" s="2731">
        <f>B地块!N36</f>
        <v>0</v>
      </c>
      <c r="AM13" s="2731"/>
      <c r="AN13" s="2731">
        <f>B地块!N35</f>
        <v>1299.8799999999999</v>
      </c>
      <c r="AO13" s="2731"/>
      <c r="AP13" s="2731"/>
      <c r="AQ13" s="2731"/>
      <c r="AR13" s="2731"/>
      <c r="AS13" s="2731"/>
      <c r="AT13" s="2732">
        <f>B地块!O35</f>
        <v>3757.38</v>
      </c>
      <c r="AU13" s="2733"/>
      <c r="AV13" s="17">
        <f t="shared" ref="AV13:AX20" si="10">A13</f>
        <v>0</v>
      </c>
      <c r="AW13" s="17">
        <f t="shared" si="10"/>
        <v>0</v>
      </c>
      <c r="AX13" s="17" t="str">
        <f t="shared" si="10"/>
        <v>北京市平谷区金海湖镇PG06-0100-6020地块</v>
      </c>
      <c r="AY13" s="981">
        <f t="shared" ref="AY13:AY20" si="11">ROUND($AY$6*AZ13/$AZ$5,2)</f>
        <v>38548.01</v>
      </c>
      <c r="AZ13" s="27">
        <f t="shared" ref="AZ13:AZ20" si="12">BA13+BL13</f>
        <v>70826.34</v>
      </c>
      <c r="BA13" s="27">
        <f t="shared" ref="BA13:BA20" si="13">SUM(BB13:BK13)</f>
        <v>67642.45</v>
      </c>
      <c r="BB13" s="27">
        <f t="shared" ref="BB13:BB20" si="14">IF($D13="是",I13-J13,0)</f>
        <v>8992.7000000000007</v>
      </c>
      <c r="BC13" s="27">
        <f t="shared" ref="BC13:BC20" si="15">IF($D13="是",K13-L13,0)</f>
        <v>26330.080000000002</v>
      </c>
      <c r="BD13" s="27">
        <f t="shared" ref="BD13:BD20" si="16">IF($D13="是",M13-N13,0)</f>
        <v>2032.78</v>
      </c>
      <c r="BE13" s="27">
        <f t="shared" ref="BE13:BE20" si="17">IF($D13="是",O13-P13,0)</f>
        <v>12949.24</v>
      </c>
      <c r="BF13" s="27">
        <f t="shared" ref="BF13:BF20" si="18">IF($D13="是",Q13-R13,0)</f>
        <v>17337.650000000001</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3183.8900000000003</v>
      </c>
      <c r="BM13" s="27">
        <f t="shared" ref="BM13:BM20" si="25">IF($D13="是",AD13-AE13,0)</f>
        <v>1392.17</v>
      </c>
      <c r="BN13" s="27">
        <f t="shared" ref="BN13:BN20" si="26">IF($D13="是",AF13-AG13,0)</f>
        <v>491.84000000000003</v>
      </c>
      <c r="BO13" s="27">
        <f t="shared" ref="BO13:BO20" si="27">IF($D13="是",AH13-AI13,0)</f>
        <v>0</v>
      </c>
      <c r="BP13" s="27">
        <f t="shared" ref="BP13:BP20" si="28">IF($D13="是",AJ13-AK13,0)</f>
        <v>0</v>
      </c>
      <c r="BQ13" s="27">
        <f t="shared" ref="BQ13:BQ20" si="29">IF($D13="是",AL13-AM13,0)</f>
        <v>0</v>
      </c>
      <c r="BR13" s="27">
        <f t="shared" ref="BR13:BR20" si="30">IF($D13="是",AN13-AO13,0)</f>
        <v>1299.8799999999999</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89" t="s">
        <v>0</v>
      </c>
      <c r="B1" s="3389" t="s">
        <v>4</v>
      </c>
      <c r="C1" s="3389" t="s">
        <v>5</v>
      </c>
      <c r="D1" s="3390" t="s">
        <v>40</v>
      </c>
      <c r="E1" s="3390" t="s">
        <v>41</v>
      </c>
      <c r="F1" s="3390"/>
      <c r="G1" s="3390"/>
      <c r="H1" s="3390"/>
      <c r="I1" s="3390"/>
      <c r="J1" s="3390"/>
      <c r="K1" s="3390"/>
      <c r="L1" s="3390"/>
      <c r="M1" s="3390"/>
    </row>
    <row r="2" spans="1:13" ht="27" customHeight="1">
      <c r="A2" s="3389"/>
      <c r="B2" s="3389"/>
      <c r="C2" s="3389"/>
      <c r="D2" s="3390"/>
      <c r="E2" s="3390" t="s">
        <v>24</v>
      </c>
      <c r="F2" s="3390" t="s">
        <v>25</v>
      </c>
      <c r="G2" s="3390"/>
      <c r="H2" s="3390"/>
      <c r="I2" s="3390"/>
      <c r="J2" s="3390" t="s">
        <v>26</v>
      </c>
      <c r="K2" s="3390"/>
      <c r="L2" s="3390"/>
      <c r="M2" s="3390"/>
    </row>
    <row r="3" spans="1:13" ht="28.5">
      <c r="A3" s="3389"/>
      <c r="B3" s="3389"/>
      <c r="C3" s="3389"/>
      <c r="D3" s="3390"/>
      <c r="E3" s="339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0" t="s">
        <v>42</v>
      </c>
      <c r="B9" s="3390"/>
      <c r="C9" s="33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topLeftCell="D1" workbookViewId="0">
      <selection activeCell="T48" sqref="T48"/>
    </sheetView>
  </sheetViews>
  <sheetFormatPr defaultRowHeight="13.5"/>
  <sheetData>
    <row r="1" spans="1:17" s="3282" customFormat="1" ht="14.25" thickBot="1">
      <c r="A1"/>
      <c r="B1" s="3394" t="s">
        <v>27</v>
      </c>
      <c r="C1" s="3395"/>
      <c r="D1" s="3395"/>
      <c r="E1" s="3396"/>
      <c r="F1"/>
      <c r="G1" s="3281">
        <v>69626.17</v>
      </c>
      <c r="H1" s="3281">
        <v>67642.45</v>
      </c>
      <c r="I1" s="3290">
        <v>8992.7000000000007</v>
      </c>
      <c r="J1" s="3290">
        <v>26330.080000000002</v>
      </c>
      <c r="K1" s="3290">
        <v>2032.78</v>
      </c>
      <c r="L1" s="3290">
        <v>0</v>
      </c>
      <c r="M1" s="3290">
        <v>12949.24</v>
      </c>
      <c r="N1" s="3290">
        <v>17337.650000000001</v>
      </c>
      <c r="O1" s="3290">
        <v>1983.72</v>
      </c>
      <c r="P1" s="3290">
        <v>1753.48</v>
      </c>
      <c r="Q1" s="3290">
        <v>230.24</v>
      </c>
    </row>
    <row r="3" spans="1:17" ht="14.25" thickBot="1"/>
    <row r="4" spans="1:17" ht="14.25" thickBot="1">
      <c r="A4" s="3400" t="s">
        <v>3022</v>
      </c>
      <c r="B4" s="3400" t="s">
        <v>3023</v>
      </c>
      <c r="C4" s="3400" t="s">
        <v>3024</v>
      </c>
      <c r="D4" s="3400" t="s">
        <v>3025</v>
      </c>
      <c r="E4" s="3400" t="s">
        <v>3026</v>
      </c>
      <c r="F4" s="3400" t="s">
        <v>3027</v>
      </c>
      <c r="G4" s="3397" t="s">
        <v>2907</v>
      </c>
      <c r="H4" s="3398"/>
      <c r="I4" s="3398"/>
      <c r="J4" s="3398"/>
      <c r="K4" s="3398"/>
      <c r="L4" s="3398"/>
      <c r="M4" s="3398"/>
      <c r="N4" s="3398"/>
      <c r="O4" s="3398"/>
      <c r="P4" s="3398"/>
      <c r="Q4" s="3399"/>
    </row>
    <row r="5" spans="1:17" ht="14.25" thickBot="1">
      <c r="A5" s="3402"/>
      <c r="B5" s="3402"/>
      <c r="C5" s="3402"/>
      <c r="D5" s="3402"/>
      <c r="E5" s="3402"/>
      <c r="F5" s="3402"/>
      <c r="G5" s="3400" t="s">
        <v>24</v>
      </c>
      <c r="H5" s="3397" t="s">
        <v>25</v>
      </c>
      <c r="I5" s="3398"/>
      <c r="J5" s="3398"/>
      <c r="K5" s="3398"/>
      <c r="L5" s="3398"/>
      <c r="M5" s="3398"/>
      <c r="N5" s="3399"/>
      <c r="O5" s="3397" t="s">
        <v>26</v>
      </c>
      <c r="P5" s="3398"/>
      <c r="Q5" s="3399"/>
    </row>
    <row r="6" spans="1:17" ht="21.75" thickBot="1">
      <c r="A6" s="3401"/>
      <c r="B6" s="3401"/>
      <c r="C6" s="3401"/>
      <c r="D6" s="3401"/>
      <c r="E6" s="3401"/>
      <c r="F6" s="3401"/>
      <c r="G6" s="3401"/>
      <c r="H6" s="3279" t="s">
        <v>27</v>
      </c>
      <c r="I6" s="3279" t="s">
        <v>3028</v>
      </c>
      <c r="J6" s="3279" t="s">
        <v>3029</v>
      </c>
      <c r="K6" s="3279" t="s">
        <v>3030</v>
      </c>
      <c r="L6" s="3279" t="s">
        <v>3006</v>
      </c>
      <c r="M6" s="3279" t="s">
        <v>3031</v>
      </c>
      <c r="N6" s="3279" t="s">
        <v>35</v>
      </c>
      <c r="O6" s="3279" t="s">
        <v>27</v>
      </c>
      <c r="P6" s="3279" t="s">
        <v>3032</v>
      </c>
      <c r="Q6" s="3279" t="s">
        <v>3033</v>
      </c>
    </row>
    <row r="7" spans="1:17" ht="22.5" thickBot="1">
      <c r="A7" s="3391">
        <v>1</v>
      </c>
      <c r="B7" s="3400" t="s">
        <v>3034</v>
      </c>
      <c r="C7" s="3400" t="s">
        <v>3035</v>
      </c>
      <c r="D7" s="3391" t="s">
        <v>3036</v>
      </c>
      <c r="E7" s="3280" t="s">
        <v>3037</v>
      </c>
      <c r="F7" s="3391">
        <v>9817.3700000000008</v>
      </c>
      <c r="G7" s="3280">
        <v>2093.88</v>
      </c>
      <c r="H7" s="3280">
        <v>2022.76</v>
      </c>
      <c r="I7" s="3280">
        <v>0</v>
      </c>
      <c r="J7" s="3280">
        <v>0</v>
      </c>
      <c r="K7" s="3280">
        <v>0</v>
      </c>
      <c r="L7" s="3280">
        <v>2022.76</v>
      </c>
      <c r="M7" s="3280">
        <v>0</v>
      </c>
      <c r="N7" s="3280">
        <v>0</v>
      </c>
      <c r="O7" s="3280">
        <v>71.12</v>
      </c>
      <c r="P7" s="3280">
        <v>0</v>
      </c>
      <c r="Q7" s="3280">
        <v>71.12</v>
      </c>
    </row>
    <row r="8" spans="1:17" ht="14.25" thickBot="1">
      <c r="A8" s="3392"/>
      <c r="B8" s="3402"/>
      <c r="C8" s="3402"/>
      <c r="D8" s="3392"/>
      <c r="E8" s="3280" t="s">
        <v>3038</v>
      </c>
      <c r="F8" s="3392"/>
      <c r="G8" s="3280">
        <v>1990.79</v>
      </c>
      <c r="H8" s="3280">
        <v>1950.79</v>
      </c>
      <c r="I8" s="3280">
        <v>0</v>
      </c>
      <c r="J8" s="3280">
        <v>0</v>
      </c>
      <c r="K8" s="3280">
        <v>0</v>
      </c>
      <c r="L8" s="3280">
        <v>1950.79</v>
      </c>
      <c r="M8" s="3280">
        <v>0</v>
      </c>
      <c r="N8" s="3280">
        <v>0</v>
      </c>
      <c r="O8" s="3280">
        <v>40</v>
      </c>
      <c r="P8" s="3280">
        <v>0</v>
      </c>
      <c r="Q8" s="3280">
        <v>40</v>
      </c>
    </row>
    <row r="9" spans="1:17" ht="14.25" thickBot="1">
      <c r="A9" s="3392"/>
      <c r="B9" s="3402"/>
      <c r="C9" s="3402"/>
      <c r="D9" s="3392"/>
      <c r="E9" s="3280" t="s">
        <v>3039</v>
      </c>
      <c r="F9" s="3392"/>
      <c r="G9" s="3280">
        <v>1885.51</v>
      </c>
      <c r="H9" s="3280">
        <v>1885.51</v>
      </c>
      <c r="I9" s="3280">
        <v>0</v>
      </c>
      <c r="J9" s="3280">
        <v>0</v>
      </c>
      <c r="K9" s="3280">
        <v>0</v>
      </c>
      <c r="L9" s="3280">
        <v>1885.51</v>
      </c>
      <c r="M9" s="3280">
        <v>0</v>
      </c>
      <c r="N9" s="3280">
        <v>0</v>
      </c>
      <c r="O9" s="3280">
        <v>0</v>
      </c>
      <c r="P9" s="3280">
        <v>0</v>
      </c>
      <c r="Q9" s="3280">
        <v>0</v>
      </c>
    </row>
    <row r="10" spans="1:17" ht="14.25" thickBot="1">
      <c r="A10" s="3392"/>
      <c r="B10" s="3402"/>
      <c r="C10" s="3402"/>
      <c r="D10" s="3392"/>
      <c r="E10" s="3280" t="s">
        <v>3040</v>
      </c>
      <c r="F10" s="3392"/>
      <c r="G10" s="3280">
        <v>1990.79</v>
      </c>
      <c r="H10" s="3280">
        <v>1990.79</v>
      </c>
      <c r="I10" s="3280">
        <v>0</v>
      </c>
      <c r="J10" s="3280">
        <v>0</v>
      </c>
      <c r="K10" s="3280">
        <v>0</v>
      </c>
      <c r="L10" s="3280">
        <v>1990.79</v>
      </c>
      <c r="M10" s="3280">
        <v>0</v>
      </c>
      <c r="N10" s="3280">
        <v>0</v>
      </c>
      <c r="O10" s="3280">
        <v>0</v>
      </c>
      <c r="P10" s="3280">
        <v>0</v>
      </c>
      <c r="Q10" s="3280">
        <v>0</v>
      </c>
    </row>
    <row r="11" spans="1:17" ht="14.25" thickBot="1">
      <c r="A11" s="3392"/>
      <c r="B11" s="3402"/>
      <c r="C11" s="3402"/>
      <c r="D11" s="3392"/>
      <c r="E11" s="3280" t="s">
        <v>3041</v>
      </c>
      <c r="F11" s="3392"/>
      <c r="G11" s="3280">
        <v>1890.93</v>
      </c>
      <c r="H11" s="3280">
        <v>1890.93</v>
      </c>
      <c r="I11" s="3280">
        <v>0</v>
      </c>
      <c r="J11" s="3280">
        <v>0</v>
      </c>
      <c r="K11" s="3280">
        <v>0</v>
      </c>
      <c r="L11" s="3280">
        <v>1890.93</v>
      </c>
      <c r="M11" s="3280">
        <v>0</v>
      </c>
      <c r="N11" s="3280">
        <v>0</v>
      </c>
      <c r="O11" s="3280">
        <v>0</v>
      </c>
      <c r="P11" s="3280">
        <v>0</v>
      </c>
      <c r="Q11" s="3280">
        <v>0</v>
      </c>
    </row>
    <row r="12" spans="1:17" ht="14.25" thickBot="1">
      <c r="A12" s="3392"/>
      <c r="B12" s="3402"/>
      <c r="C12" s="3402"/>
      <c r="D12" s="3392"/>
      <c r="E12" s="3279" t="s">
        <v>3042</v>
      </c>
      <c r="F12" s="3392"/>
      <c r="G12" s="3280">
        <v>3306.66</v>
      </c>
      <c r="H12" s="3280">
        <v>0</v>
      </c>
      <c r="I12" s="3280">
        <v>0</v>
      </c>
      <c r="J12" s="3280">
        <v>0</v>
      </c>
      <c r="K12" s="3280">
        <v>0</v>
      </c>
      <c r="L12" s="3280">
        <v>0</v>
      </c>
      <c r="M12" s="3280">
        <v>0</v>
      </c>
      <c r="N12" s="3280">
        <v>0</v>
      </c>
      <c r="O12" s="3280">
        <v>3306.66</v>
      </c>
      <c r="P12" s="3280">
        <v>3306.66</v>
      </c>
      <c r="Q12" s="3280">
        <v>0</v>
      </c>
    </row>
    <row r="13" spans="1:17" ht="14.25" thickBot="1">
      <c r="A13" s="3392"/>
      <c r="B13" s="3401"/>
      <c r="C13" s="3401"/>
      <c r="D13" s="3393"/>
      <c r="E13" s="3280" t="s">
        <v>3043</v>
      </c>
      <c r="F13" s="3392"/>
      <c r="G13" s="3280">
        <v>1462.77</v>
      </c>
      <c r="H13" s="3280">
        <v>861.16</v>
      </c>
      <c r="I13" s="3280">
        <v>0</v>
      </c>
      <c r="J13" s="3280">
        <v>0</v>
      </c>
      <c r="K13" s="3280">
        <v>0</v>
      </c>
      <c r="L13" s="3280">
        <v>0</v>
      </c>
      <c r="M13" s="3280">
        <v>0</v>
      </c>
      <c r="N13" s="3280">
        <v>861.16</v>
      </c>
      <c r="O13" s="3280">
        <v>601.61</v>
      </c>
      <c r="P13" s="3280">
        <v>601.61</v>
      </c>
      <c r="Q13" s="3280">
        <v>0</v>
      </c>
    </row>
    <row r="14" spans="1:17" s="3282" customFormat="1" ht="14.25" thickBot="1">
      <c r="A14" s="3393"/>
      <c r="B14" s="3394" t="s">
        <v>27</v>
      </c>
      <c r="C14" s="3395"/>
      <c r="D14" s="3395"/>
      <c r="E14" s="3396"/>
      <c r="F14" s="3393"/>
      <c r="G14" s="3281">
        <v>14621.33</v>
      </c>
      <c r="H14" s="3281">
        <v>10601.94</v>
      </c>
      <c r="I14" s="3281">
        <v>0</v>
      </c>
      <c r="J14" s="3281">
        <v>0</v>
      </c>
      <c r="K14" s="3281">
        <v>0</v>
      </c>
      <c r="L14" s="3281">
        <v>9740.7800000000007</v>
      </c>
      <c r="M14" s="3281">
        <v>0</v>
      </c>
      <c r="N14" s="3281">
        <v>861.16</v>
      </c>
      <c r="O14" s="3281">
        <v>4019.39</v>
      </c>
      <c r="P14" s="3281">
        <v>3908.27</v>
      </c>
      <c r="Q14" s="3281">
        <v>111.12</v>
      </c>
    </row>
    <row r="15" spans="1:17" ht="14.25" thickBot="1">
      <c r="A15" s="3391">
        <v>2</v>
      </c>
      <c r="B15" s="3400" t="s">
        <v>3044</v>
      </c>
      <c r="C15" s="3400" t="s">
        <v>3045</v>
      </c>
      <c r="D15" s="3391" t="s">
        <v>3036</v>
      </c>
      <c r="E15" s="3280" t="s">
        <v>3046</v>
      </c>
      <c r="F15" s="3391">
        <v>38548.01</v>
      </c>
      <c r="G15" s="3280">
        <v>1795.13</v>
      </c>
      <c r="H15" s="3280">
        <v>1786.48</v>
      </c>
      <c r="I15" s="3280">
        <v>1332.85</v>
      </c>
      <c r="J15" s="3280">
        <v>0</v>
      </c>
      <c r="K15" s="3280">
        <v>0</v>
      </c>
      <c r="L15" s="3280">
        <v>0</v>
      </c>
      <c r="M15" s="3280">
        <v>453.63</v>
      </c>
      <c r="N15" s="3280">
        <v>0</v>
      </c>
      <c r="O15" s="3280">
        <v>8.65</v>
      </c>
      <c r="P15" s="3280">
        <v>8.65</v>
      </c>
      <c r="Q15" s="3280">
        <v>0</v>
      </c>
    </row>
    <row r="16" spans="1:17" ht="14.25" thickBot="1">
      <c r="A16" s="3392"/>
      <c r="B16" s="3402"/>
      <c r="C16" s="3402"/>
      <c r="D16" s="3392"/>
      <c r="E16" s="3280" t="s">
        <v>3047</v>
      </c>
      <c r="F16" s="3392"/>
      <c r="G16" s="3280">
        <v>3580.49</v>
      </c>
      <c r="H16" s="3280">
        <v>3531.36</v>
      </c>
      <c r="I16" s="3280">
        <v>2645.37</v>
      </c>
      <c r="J16" s="3280">
        <v>0</v>
      </c>
      <c r="K16" s="3280">
        <v>0</v>
      </c>
      <c r="L16" s="3280">
        <v>0</v>
      </c>
      <c r="M16" s="3280">
        <v>885.99</v>
      </c>
      <c r="N16" s="3280">
        <v>0</v>
      </c>
      <c r="O16" s="3280">
        <v>49.13</v>
      </c>
      <c r="P16" s="3280">
        <v>49.13</v>
      </c>
      <c r="Q16" s="3280">
        <v>0</v>
      </c>
    </row>
    <row r="17" spans="1:17" ht="14.25" thickBot="1">
      <c r="A17" s="3392"/>
      <c r="B17" s="3402"/>
      <c r="C17" s="3402"/>
      <c r="D17" s="3392"/>
      <c r="E17" s="3280" t="s">
        <v>3048</v>
      </c>
      <c r="F17" s="3392"/>
      <c r="G17" s="3280">
        <v>3580.69</v>
      </c>
      <c r="H17" s="3280">
        <v>3531.56</v>
      </c>
      <c r="I17" s="3280">
        <v>2645.37</v>
      </c>
      <c r="J17" s="3280">
        <v>0</v>
      </c>
      <c r="K17" s="3280">
        <v>0</v>
      </c>
      <c r="L17" s="3280">
        <v>0</v>
      </c>
      <c r="M17" s="3280">
        <v>886.19</v>
      </c>
      <c r="N17" s="3280">
        <v>0</v>
      </c>
      <c r="O17" s="3280">
        <v>49.13</v>
      </c>
      <c r="P17" s="3280">
        <v>49.13</v>
      </c>
      <c r="Q17" s="3280">
        <v>0</v>
      </c>
    </row>
    <row r="18" spans="1:17" ht="14.25" thickBot="1">
      <c r="A18" s="3392"/>
      <c r="B18" s="3402"/>
      <c r="C18" s="3402"/>
      <c r="D18" s="3392"/>
      <c r="E18" s="3280" t="s">
        <v>3049</v>
      </c>
      <c r="F18" s="3392"/>
      <c r="G18" s="3280">
        <v>1794.86</v>
      </c>
      <c r="H18" s="3280">
        <v>1786.21</v>
      </c>
      <c r="I18" s="3280">
        <v>1332.85</v>
      </c>
      <c r="J18" s="3280">
        <v>0</v>
      </c>
      <c r="K18" s="3280">
        <v>0</v>
      </c>
      <c r="L18" s="3280">
        <v>0</v>
      </c>
      <c r="M18" s="3280">
        <v>453.36</v>
      </c>
      <c r="N18" s="3280">
        <v>0</v>
      </c>
      <c r="O18" s="3280">
        <v>8.65</v>
      </c>
      <c r="P18" s="3280">
        <v>8.65</v>
      </c>
      <c r="Q18" s="3280">
        <v>0</v>
      </c>
    </row>
    <row r="19" spans="1:17" ht="14.25" thickBot="1">
      <c r="A19" s="3392"/>
      <c r="B19" s="3402"/>
      <c r="C19" s="3402"/>
      <c r="D19" s="3392"/>
      <c r="E19" s="3280" t="s">
        <v>3050</v>
      </c>
      <c r="F19" s="3392"/>
      <c r="G19" s="3280">
        <v>1321.86</v>
      </c>
      <c r="H19" s="3280">
        <v>1321.86</v>
      </c>
      <c r="I19" s="3280">
        <v>0</v>
      </c>
      <c r="J19" s="3280">
        <v>1014.98</v>
      </c>
      <c r="K19" s="3280">
        <v>0</v>
      </c>
      <c r="L19" s="3280">
        <v>0</v>
      </c>
      <c r="M19" s="3280">
        <v>306.88</v>
      </c>
      <c r="N19" s="3280">
        <v>0</v>
      </c>
      <c r="O19" s="3280">
        <v>0</v>
      </c>
      <c r="P19" s="3280">
        <v>0</v>
      </c>
      <c r="Q19" s="3280">
        <v>0</v>
      </c>
    </row>
    <row r="20" spans="1:17" ht="14.25" thickBot="1">
      <c r="A20" s="3392"/>
      <c r="B20" s="3402"/>
      <c r="C20" s="3402"/>
      <c r="D20" s="3392"/>
      <c r="E20" s="3280" t="s">
        <v>3051</v>
      </c>
      <c r="F20" s="3392"/>
      <c r="G20" s="3280">
        <v>1974.41</v>
      </c>
      <c r="H20" s="3280">
        <v>1974.41</v>
      </c>
      <c r="I20" s="3280">
        <v>0</v>
      </c>
      <c r="J20" s="3280">
        <v>1515.04</v>
      </c>
      <c r="K20" s="3280">
        <v>0</v>
      </c>
      <c r="L20" s="3280">
        <v>0</v>
      </c>
      <c r="M20" s="3280">
        <v>459.37</v>
      </c>
      <c r="N20" s="3280">
        <v>0</v>
      </c>
      <c r="O20" s="3280">
        <v>0</v>
      </c>
      <c r="P20" s="3280">
        <v>0</v>
      </c>
      <c r="Q20" s="3280">
        <v>0</v>
      </c>
    </row>
    <row r="21" spans="1:17" ht="14.25" thickBot="1">
      <c r="A21" s="3392"/>
      <c r="B21" s="3402"/>
      <c r="C21" s="3402"/>
      <c r="D21" s="3392"/>
      <c r="E21" s="3280" t="s">
        <v>3052</v>
      </c>
      <c r="F21" s="3392"/>
      <c r="G21" s="3280">
        <v>1974.41</v>
      </c>
      <c r="H21" s="3280">
        <v>1974.41</v>
      </c>
      <c r="I21" s="3280">
        <v>0</v>
      </c>
      <c r="J21" s="3280">
        <v>1515.04</v>
      </c>
      <c r="K21" s="3280">
        <v>0</v>
      </c>
      <c r="L21" s="3280">
        <v>0</v>
      </c>
      <c r="M21" s="3280">
        <v>459.37</v>
      </c>
      <c r="N21" s="3280">
        <v>0</v>
      </c>
      <c r="O21" s="3280">
        <v>0</v>
      </c>
      <c r="P21" s="3280">
        <v>0</v>
      </c>
      <c r="Q21" s="3280">
        <v>0</v>
      </c>
    </row>
    <row r="22" spans="1:17" ht="14.25" thickBot="1">
      <c r="A22" s="3392"/>
      <c r="B22" s="3402"/>
      <c r="C22" s="3402"/>
      <c r="D22" s="3392"/>
      <c r="E22" s="3280" t="s">
        <v>3053</v>
      </c>
      <c r="F22" s="3392"/>
      <c r="G22" s="3280">
        <v>1321.86</v>
      </c>
      <c r="H22" s="3280">
        <v>1321.86</v>
      </c>
      <c r="I22" s="3280">
        <v>0</v>
      </c>
      <c r="J22" s="3280">
        <v>1014.98</v>
      </c>
      <c r="K22" s="3280">
        <v>0</v>
      </c>
      <c r="L22" s="3280">
        <v>0</v>
      </c>
      <c r="M22" s="3280">
        <v>306.88</v>
      </c>
      <c r="N22" s="3280">
        <v>0</v>
      </c>
      <c r="O22" s="3280">
        <v>0</v>
      </c>
      <c r="P22" s="3280">
        <v>0</v>
      </c>
      <c r="Q22" s="3280">
        <v>0</v>
      </c>
    </row>
    <row r="23" spans="1:17" ht="14.25" thickBot="1">
      <c r="A23" s="3392"/>
      <c r="B23" s="3402"/>
      <c r="C23" s="3402"/>
      <c r="D23" s="3392"/>
      <c r="E23" s="3280" t="s">
        <v>3054</v>
      </c>
      <c r="F23" s="3392"/>
      <c r="G23" s="3280">
        <v>1396.75</v>
      </c>
      <c r="H23" s="3280">
        <v>1390.07</v>
      </c>
      <c r="I23" s="3280">
        <v>1036.26</v>
      </c>
      <c r="J23" s="3280">
        <v>0</v>
      </c>
      <c r="K23" s="3280">
        <v>0</v>
      </c>
      <c r="L23" s="3280">
        <v>0</v>
      </c>
      <c r="M23" s="3280">
        <v>353.81</v>
      </c>
      <c r="N23" s="3280">
        <v>0</v>
      </c>
      <c r="O23" s="3280">
        <v>6.68</v>
      </c>
      <c r="P23" s="3280">
        <v>6.68</v>
      </c>
      <c r="Q23" s="3280">
        <v>0</v>
      </c>
    </row>
    <row r="24" spans="1:17" ht="14.25" thickBot="1">
      <c r="A24" s="3392"/>
      <c r="B24" s="3402"/>
      <c r="C24" s="3402"/>
      <c r="D24" s="3392"/>
      <c r="E24" s="3280" t="s">
        <v>3055</v>
      </c>
      <c r="F24" s="3392"/>
      <c r="G24" s="3280">
        <v>1321.86</v>
      </c>
      <c r="H24" s="3280">
        <v>1321.86</v>
      </c>
      <c r="I24" s="3280">
        <v>0</v>
      </c>
      <c r="J24" s="3280">
        <v>1014.98</v>
      </c>
      <c r="K24" s="3280">
        <v>0</v>
      </c>
      <c r="L24" s="3280">
        <v>0</v>
      </c>
      <c r="M24" s="3280">
        <v>306.88</v>
      </c>
      <c r="N24" s="3280">
        <v>0</v>
      </c>
      <c r="O24" s="3280">
        <v>0</v>
      </c>
      <c r="P24" s="3280">
        <v>0</v>
      </c>
      <c r="Q24" s="3280">
        <v>0</v>
      </c>
    </row>
    <row r="25" spans="1:17" ht="14.25" thickBot="1">
      <c r="A25" s="3392"/>
      <c r="B25" s="3402"/>
      <c r="C25" s="3402"/>
      <c r="D25" s="3392"/>
      <c r="E25" s="3280" t="s">
        <v>3056</v>
      </c>
      <c r="F25" s="3392"/>
      <c r="G25" s="3280">
        <v>1974.41</v>
      </c>
      <c r="H25" s="3280">
        <v>1974.41</v>
      </c>
      <c r="I25" s="3280">
        <v>0</v>
      </c>
      <c r="J25" s="3280">
        <v>1515.04</v>
      </c>
      <c r="K25" s="3280">
        <v>0</v>
      </c>
      <c r="L25" s="3280">
        <v>0</v>
      </c>
      <c r="M25" s="3280">
        <v>459.37</v>
      </c>
      <c r="N25" s="3280">
        <v>0</v>
      </c>
      <c r="O25" s="3280">
        <v>0</v>
      </c>
      <c r="P25" s="3280">
        <v>0</v>
      </c>
      <c r="Q25" s="3280">
        <v>0</v>
      </c>
    </row>
    <row r="26" spans="1:17" ht="14.25" thickBot="1">
      <c r="A26" s="3392"/>
      <c r="B26" s="3402"/>
      <c r="C26" s="3402"/>
      <c r="D26" s="3392"/>
      <c r="E26" s="3280" t="s">
        <v>3057</v>
      </c>
      <c r="F26" s="3392"/>
      <c r="G26" s="3280">
        <v>1988.88</v>
      </c>
      <c r="H26" s="3280">
        <v>1988.88</v>
      </c>
      <c r="I26" s="3280">
        <v>0</v>
      </c>
      <c r="J26" s="3280">
        <v>0</v>
      </c>
      <c r="K26" s="3280">
        <v>1016.39</v>
      </c>
      <c r="L26" s="3280">
        <v>0</v>
      </c>
      <c r="M26" s="3280">
        <v>972.49</v>
      </c>
      <c r="N26" s="3280">
        <v>0</v>
      </c>
      <c r="O26" s="3280">
        <v>0</v>
      </c>
      <c r="P26" s="3280">
        <v>0</v>
      </c>
      <c r="Q26" s="3280">
        <v>0</v>
      </c>
    </row>
    <row r="27" spans="1:17" ht="14.25" thickBot="1">
      <c r="A27" s="3392"/>
      <c r="B27" s="3402"/>
      <c r="C27" s="3402"/>
      <c r="D27" s="3392"/>
      <c r="E27" s="3280" t="s">
        <v>3058</v>
      </c>
      <c r="F27" s="3392"/>
      <c r="G27" s="3280">
        <v>1974.41</v>
      </c>
      <c r="H27" s="3280">
        <v>1974.41</v>
      </c>
      <c r="I27" s="3280">
        <v>0</v>
      </c>
      <c r="J27" s="3280">
        <v>1515.04</v>
      </c>
      <c r="K27" s="3280">
        <v>0</v>
      </c>
      <c r="L27" s="3280">
        <v>0</v>
      </c>
      <c r="M27" s="3280">
        <v>459.37</v>
      </c>
      <c r="N27" s="3280">
        <v>0</v>
      </c>
      <c r="O27" s="3280">
        <v>0</v>
      </c>
      <c r="P27" s="3280">
        <v>0</v>
      </c>
      <c r="Q27" s="3280">
        <v>0</v>
      </c>
    </row>
    <row r="28" spans="1:17" ht="14.25" thickBot="1">
      <c r="A28" s="3392"/>
      <c r="B28" s="3402"/>
      <c r="C28" s="3402"/>
      <c r="D28" s="3392"/>
      <c r="E28" s="3280" t="s">
        <v>3059</v>
      </c>
      <c r="F28" s="3392"/>
      <c r="G28" s="3280">
        <v>1321.86</v>
      </c>
      <c r="H28" s="3280">
        <v>1321.86</v>
      </c>
      <c r="I28" s="3280">
        <v>0</v>
      </c>
      <c r="J28" s="3280">
        <v>1014.98</v>
      </c>
      <c r="K28" s="3280">
        <v>0</v>
      </c>
      <c r="L28" s="3280">
        <v>0</v>
      </c>
      <c r="M28" s="3280">
        <v>306.88</v>
      </c>
      <c r="N28" s="3280">
        <v>0</v>
      </c>
      <c r="O28" s="3280">
        <v>0</v>
      </c>
      <c r="P28" s="3280">
        <v>0</v>
      </c>
      <c r="Q28" s="3280">
        <v>0</v>
      </c>
    </row>
    <row r="29" spans="1:17" ht="14.25" thickBot="1">
      <c r="A29" s="3392"/>
      <c r="B29" s="3402"/>
      <c r="C29" s="3402"/>
      <c r="D29" s="3392"/>
      <c r="E29" s="3280" t="s">
        <v>3060</v>
      </c>
      <c r="F29" s="3392"/>
      <c r="G29" s="3280">
        <v>1321.86</v>
      </c>
      <c r="H29" s="3280">
        <v>1321.86</v>
      </c>
      <c r="I29" s="3280">
        <v>0</v>
      </c>
      <c r="J29" s="3280">
        <v>1014.98</v>
      </c>
      <c r="K29" s="3280">
        <v>0</v>
      </c>
      <c r="L29" s="3280">
        <v>0</v>
      </c>
      <c r="M29" s="3280">
        <v>306.88</v>
      </c>
      <c r="N29" s="3280">
        <v>0</v>
      </c>
      <c r="O29" s="3280">
        <v>0</v>
      </c>
      <c r="P29" s="3280">
        <v>0</v>
      </c>
      <c r="Q29" s="3280">
        <v>0</v>
      </c>
    </row>
    <row r="30" spans="1:17" ht="14.25" thickBot="1">
      <c r="A30" s="3392"/>
      <c r="B30" s="3402"/>
      <c r="C30" s="3402"/>
      <c r="D30" s="3392"/>
      <c r="E30" s="3280" t="s">
        <v>3061</v>
      </c>
      <c r="F30" s="3392"/>
      <c r="G30" s="3280">
        <v>1974.41</v>
      </c>
      <c r="H30" s="3280">
        <v>1974.41</v>
      </c>
      <c r="I30" s="3280">
        <v>0</v>
      </c>
      <c r="J30" s="3280">
        <v>1515.04</v>
      </c>
      <c r="K30" s="3280">
        <v>0</v>
      </c>
      <c r="L30" s="3280">
        <v>0</v>
      </c>
      <c r="M30" s="3280">
        <v>459.37</v>
      </c>
      <c r="N30" s="3280">
        <v>0</v>
      </c>
      <c r="O30" s="3280">
        <v>0</v>
      </c>
      <c r="P30" s="3280">
        <v>0</v>
      </c>
      <c r="Q30" s="3280">
        <v>0</v>
      </c>
    </row>
    <row r="31" spans="1:17" ht="14.25" thickBot="1">
      <c r="A31" s="3392"/>
      <c r="B31" s="3402"/>
      <c r="C31" s="3402"/>
      <c r="D31" s="3392"/>
      <c r="E31" s="3280" t="s">
        <v>3062</v>
      </c>
      <c r="F31" s="3392"/>
      <c r="G31" s="3280">
        <v>1974.41</v>
      </c>
      <c r="H31" s="3280">
        <v>1974.41</v>
      </c>
      <c r="I31" s="3280">
        <v>0</v>
      </c>
      <c r="J31" s="3280">
        <v>1515.04</v>
      </c>
      <c r="K31" s="3280">
        <v>0</v>
      </c>
      <c r="L31" s="3280">
        <v>0</v>
      </c>
      <c r="M31" s="3280">
        <v>459.37</v>
      </c>
      <c r="N31" s="3280">
        <v>0</v>
      </c>
      <c r="O31" s="3280">
        <v>0</v>
      </c>
      <c r="P31" s="3280">
        <v>0</v>
      </c>
      <c r="Q31" s="3280">
        <v>0</v>
      </c>
    </row>
    <row r="32" spans="1:17" ht="14.25" thickBot="1">
      <c r="A32" s="3392"/>
      <c r="B32" s="3402"/>
      <c r="C32" s="3402"/>
      <c r="D32" s="3392"/>
      <c r="E32" s="3280" t="s">
        <v>3063</v>
      </c>
      <c r="F32" s="3392"/>
      <c r="G32" s="3280">
        <v>1321.86</v>
      </c>
      <c r="H32" s="3280">
        <v>1321.86</v>
      </c>
      <c r="I32" s="3280">
        <v>0</v>
      </c>
      <c r="J32" s="3280">
        <v>1014.98</v>
      </c>
      <c r="K32" s="3280">
        <v>0</v>
      </c>
      <c r="L32" s="3280">
        <v>0</v>
      </c>
      <c r="M32" s="3280">
        <v>306.88</v>
      </c>
      <c r="N32" s="3280">
        <v>0</v>
      </c>
      <c r="O32" s="3280">
        <v>0</v>
      </c>
      <c r="P32" s="3280">
        <v>0</v>
      </c>
      <c r="Q32" s="3280">
        <v>0</v>
      </c>
    </row>
    <row r="33" spans="1:17" ht="14.25" thickBot="1">
      <c r="A33" s="3392"/>
      <c r="B33" s="3402"/>
      <c r="C33" s="3402"/>
      <c r="D33" s="3392"/>
      <c r="E33" s="3280" t="s">
        <v>3064</v>
      </c>
      <c r="F33" s="3392"/>
      <c r="G33" s="3280">
        <v>669.33</v>
      </c>
      <c r="H33" s="3280">
        <v>669.33</v>
      </c>
      <c r="I33" s="3280">
        <v>0</v>
      </c>
      <c r="J33" s="3280">
        <v>514.94000000000005</v>
      </c>
      <c r="K33" s="3280">
        <v>0</v>
      </c>
      <c r="L33" s="3280">
        <v>0</v>
      </c>
      <c r="M33" s="3280">
        <v>154.38999999999999</v>
      </c>
      <c r="N33" s="3280">
        <v>0</v>
      </c>
      <c r="O33" s="3280">
        <v>0</v>
      </c>
      <c r="P33" s="3280">
        <v>0</v>
      </c>
      <c r="Q33" s="3280">
        <v>0</v>
      </c>
    </row>
    <row r="34" spans="1:17" ht="14.25" thickBot="1">
      <c r="A34" s="3392"/>
      <c r="B34" s="3402"/>
      <c r="C34" s="3402"/>
      <c r="D34" s="3392"/>
      <c r="E34" s="3280" t="s">
        <v>3065</v>
      </c>
      <c r="F34" s="3392"/>
      <c r="G34" s="3280">
        <v>1974.41</v>
      </c>
      <c r="H34" s="3280">
        <v>1974.41</v>
      </c>
      <c r="I34" s="3280">
        <v>0</v>
      </c>
      <c r="J34" s="3280">
        <v>1515.04</v>
      </c>
      <c r="K34" s="3280">
        <v>0</v>
      </c>
      <c r="L34" s="3280">
        <v>0</v>
      </c>
      <c r="M34" s="3280">
        <v>459.37</v>
      </c>
      <c r="N34" s="3280">
        <v>0</v>
      </c>
      <c r="O34" s="3280">
        <v>0</v>
      </c>
      <c r="P34" s="3280">
        <v>0</v>
      </c>
      <c r="Q34" s="3280">
        <v>0</v>
      </c>
    </row>
    <row r="35" spans="1:17" ht="14.25" thickBot="1">
      <c r="A35" s="3392"/>
      <c r="B35" s="3402"/>
      <c r="C35" s="3402"/>
      <c r="D35" s="3392"/>
      <c r="E35" s="3280" t="s">
        <v>3066</v>
      </c>
      <c r="F35" s="3392"/>
      <c r="G35" s="3280">
        <v>1321.86</v>
      </c>
      <c r="H35" s="3280">
        <v>1321.86</v>
      </c>
      <c r="I35" s="3280">
        <v>0</v>
      </c>
      <c r="J35" s="3280">
        <v>1014.98</v>
      </c>
      <c r="K35" s="3280">
        <v>0</v>
      </c>
      <c r="L35" s="3280">
        <v>0</v>
      </c>
      <c r="M35" s="3280">
        <v>306.88</v>
      </c>
      <c r="N35" s="3280">
        <v>0</v>
      </c>
      <c r="O35" s="3280">
        <v>0</v>
      </c>
      <c r="P35" s="3280">
        <v>0</v>
      </c>
      <c r="Q35" s="3280">
        <v>0</v>
      </c>
    </row>
    <row r="36" spans="1:17" ht="14.25" thickBot="1">
      <c r="A36" s="3392"/>
      <c r="B36" s="3402"/>
      <c r="C36" s="3402"/>
      <c r="D36" s="3392"/>
      <c r="E36" s="3280" t="s">
        <v>3067</v>
      </c>
      <c r="F36" s="3392"/>
      <c r="G36" s="3280">
        <v>1988.88</v>
      </c>
      <c r="H36" s="3280">
        <v>1988.88</v>
      </c>
      <c r="I36" s="3280">
        <v>0</v>
      </c>
      <c r="J36" s="3280">
        <v>0</v>
      </c>
      <c r="K36" s="3280">
        <v>1016.39</v>
      </c>
      <c r="L36" s="3280">
        <v>0</v>
      </c>
      <c r="M36" s="3280">
        <v>972.49</v>
      </c>
      <c r="N36" s="3280">
        <v>0</v>
      </c>
      <c r="O36" s="3280">
        <v>0</v>
      </c>
      <c r="P36" s="3280">
        <v>0</v>
      </c>
      <c r="Q36" s="3280">
        <v>0</v>
      </c>
    </row>
    <row r="37" spans="1:17" ht="14.25" thickBot="1">
      <c r="A37" s="3392"/>
      <c r="B37" s="3402"/>
      <c r="C37" s="3402"/>
      <c r="D37" s="3392"/>
      <c r="E37" s="3280" t="s">
        <v>3068</v>
      </c>
      <c r="F37" s="3392"/>
      <c r="G37" s="3280">
        <v>1321.86</v>
      </c>
      <c r="H37" s="3280">
        <v>1321.86</v>
      </c>
      <c r="I37" s="3280">
        <v>0</v>
      </c>
      <c r="J37" s="3280">
        <v>1014.98</v>
      </c>
      <c r="K37" s="3280">
        <v>0</v>
      </c>
      <c r="L37" s="3280">
        <v>0</v>
      </c>
      <c r="M37" s="3280">
        <v>306.88</v>
      </c>
      <c r="N37" s="3280">
        <v>0</v>
      </c>
      <c r="O37" s="3280">
        <v>0</v>
      </c>
      <c r="P37" s="3280">
        <v>0</v>
      </c>
      <c r="Q37" s="3280">
        <v>0</v>
      </c>
    </row>
    <row r="38" spans="1:17" ht="14.25" thickBot="1">
      <c r="A38" s="3392"/>
      <c r="B38" s="3402"/>
      <c r="C38" s="3402"/>
      <c r="D38" s="3392"/>
      <c r="E38" s="3280" t="s">
        <v>3069</v>
      </c>
      <c r="F38" s="3392"/>
      <c r="G38" s="3280">
        <v>1974.41</v>
      </c>
      <c r="H38" s="3280">
        <v>1974.41</v>
      </c>
      <c r="I38" s="3280">
        <v>0</v>
      </c>
      <c r="J38" s="3280">
        <v>1515.04</v>
      </c>
      <c r="K38" s="3280">
        <v>0</v>
      </c>
      <c r="L38" s="3280">
        <v>0</v>
      </c>
      <c r="M38" s="3280">
        <v>459.37</v>
      </c>
      <c r="N38" s="3280">
        <v>0</v>
      </c>
      <c r="O38" s="3280">
        <v>0</v>
      </c>
      <c r="P38" s="3280">
        <v>0</v>
      </c>
      <c r="Q38" s="3280">
        <v>0</v>
      </c>
    </row>
    <row r="39" spans="1:17" ht="14.25" thickBot="1">
      <c r="A39" s="3392"/>
      <c r="B39" s="3402"/>
      <c r="C39" s="3402"/>
      <c r="D39" s="3392"/>
      <c r="E39" s="3280" t="s">
        <v>3070</v>
      </c>
      <c r="F39" s="3392"/>
      <c r="G39" s="3280">
        <v>1974.41</v>
      </c>
      <c r="H39" s="3280">
        <v>1974.41</v>
      </c>
      <c r="I39" s="3280">
        <v>0</v>
      </c>
      <c r="J39" s="3280">
        <v>1515.04</v>
      </c>
      <c r="K39" s="3280">
        <v>0</v>
      </c>
      <c r="L39" s="3280">
        <v>0</v>
      </c>
      <c r="M39" s="3280">
        <v>459.37</v>
      </c>
      <c r="N39" s="3280">
        <v>0</v>
      </c>
      <c r="O39" s="3280">
        <v>0</v>
      </c>
      <c r="P39" s="3280">
        <v>0</v>
      </c>
      <c r="Q39" s="3280">
        <v>0</v>
      </c>
    </row>
    <row r="40" spans="1:17" ht="14.25" thickBot="1">
      <c r="A40" s="3392"/>
      <c r="B40" s="3402"/>
      <c r="C40" s="3402"/>
      <c r="D40" s="3392"/>
      <c r="E40" s="3280" t="s">
        <v>3071</v>
      </c>
      <c r="F40" s="3392"/>
      <c r="G40" s="3280">
        <v>1321.86</v>
      </c>
      <c r="H40" s="3280">
        <v>1321.86</v>
      </c>
      <c r="I40" s="3280">
        <v>0</v>
      </c>
      <c r="J40" s="3280">
        <v>1014.98</v>
      </c>
      <c r="K40" s="3280">
        <v>0</v>
      </c>
      <c r="L40" s="3280">
        <v>0</v>
      </c>
      <c r="M40" s="3280">
        <v>306.88</v>
      </c>
      <c r="N40" s="3280">
        <v>0</v>
      </c>
      <c r="O40" s="3280">
        <v>0</v>
      </c>
      <c r="P40" s="3280">
        <v>0</v>
      </c>
      <c r="Q40" s="3280">
        <v>0</v>
      </c>
    </row>
    <row r="41" spans="1:17" ht="14.25" thickBot="1">
      <c r="A41" s="3392"/>
      <c r="B41" s="3402"/>
      <c r="C41" s="3402"/>
      <c r="D41" s="3392"/>
      <c r="E41" s="3280" t="s">
        <v>3072</v>
      </c>
      <c r="F41" s="3392"/>
      <c r="G41" s="3280">
        <v>1321.86</v>
      </c>
      <c r="H41" s="3280">
        <v>1321.86</v>
      </c>
      <c r="I41" s="3280">
        <v>0</v>
      </c>
      <c r="J41" s="3280">
        <v>1014.98</v>
      </c>
      <c r="K41" s="3280">
        <v>0</v>
      </c>
      <c r="L41" s="3280">
        <v>0</v>
      </c>
      <c r="M41" s="3280">
        <v>306.88</v>
      </c>
      <c r="N41" s="3280">
        <v>0</v>
      </c>
      <c r="O41" s="3280">
        <v>0</v>
      </c>
      <c r="P41" s="3280">
        <v>0</v>
      </c>
      <c r="Q41" s="3280">
        <v>0</v>
      </c>
    </row>
    <row r="42" spans="1:17" ht="14.25" thickBot="1">
      <c r="A42" s="3392"/>
      <c r="B42" s="3402"/>
      <c r="C42" s="3402"/>
      <c r="D42" s="3392"/>
      <c r="E42" s="3280" t="s">
        <v>3073</v>
      </c>
      <c r="F42" s="3392"/>
      <c r="G42" s="3280">
        <v>1974.41</v>
      </c>
      <c r="H42" s="3280">
        <v>1974.41</v>
      </c>
      <c r="I42" s="3280">
        <v>0</v>
      </c>
      <c r="J42" s="3280">
        <v>1515.04</v>
      </c>
      <c r="K42" s="3280">
        <v>0</v>
      </c>
      <c r="L42" s="3280">
        <v>0</v>
      </c>
      <c r="M42" s="3280">
        <v>459.37</v>
      </c>
      <c r="N42" s="3280">
        <v>0</v>
      </c>
      <c r="O42" s="3280">
        <v>0</v>
      </c>
      <c r="P42" s="3280">
        <v>0</v>
      </c>
      <c r="Q42" s="3280">
        <v>0</v>
      </c>
    </row>
    <row r="43" spans="1:17" ht="14.25" thickBot="1">
      <c r="A43" s="3392"/>
      <c r="B43" s="3402"/>
      <c r="C43" s="3402"/>
      <c r="D43" s="3392"/>
      <c r="E43" s="3280" t="s">
        <v>3074</v>
      </c>
      <c r="F43" s="3392"/>
      <c r="G43" s="3280">
        <v>669.33</v>
      </c>
      <c r="H43" s="3280">
        <v>669.33</v>
      </c>
      <c r="I43" s="3280">
        <v>0</v>
      </c>
      <c r="J43" s="3280">
        <v>514.94000000000005</v>
      </c>
      <c r="K43" s="3280">
        <v>0</v>
      </c>
      <c r="L43" s="3280">
        <v>0</v>
      </c>
      <c r="M43" s="3280">
        <v>154.38999999999999</v>
      </c>
      <c r="N43" s="3280">
        <v>0</v>
      </c>
      <c r="O43" s="3280">
        <v>0</v>
      </c>
      <c r="P43" s="3280">
        <v>0</v>
      </c>
      <c r="Q43" s="3280">
        <v>0</v>
      </c>
    </row>
    <row r="44" spans="1:17" ht="22.5" thickBot="1">
      <c r="A44" s="3392"/>
      <c r="B44" s="3402"/>
      <c r="C44" s="3402"/>
      <c r="D44" s="3392"/>
      <c r="E44" s="3280" t="s">
        <v>3075</v>
      </c>
      <c r="F44" s="3392"/>
      <c r="G44" s="3280">
        <v>453.6</v>
      </c>
      <c r="H44" s="3280">
        <v>0</v>
      </c>
      <c r="I44" s="3280">
        <v>0</v>
      </c>
      <c r="J44" s="3280">
        <v>0</v>
      </c>
      <c r="K44" s="3280">
        <v>0</v>
      </c>
      <c r="L44" s="3280">
        <v>0</v>
      </c>
      <c r="M44" s="3280">
        <v>0</v>
      </c>
      <c r="N44" s="3280">
        <v>0</v>
      </c>
      <c r="O44" s="3280">
        <v>453.6</v>
      </c>
      <c r="P44" s="3280">
        <v>453.6</v>
      </c>
      <c r="Q44" s="3280">
        <v>0</v>
      </c>
    </row>
    <row r="45" spans="1:17" ht="22.5" thickBot="1">
      <c r="A45" s="3392"/>
      <c r="B45" s="3402"/>
      <c r="C45" s="3402"/>
      <c r="D45" s="3392"/>
      <c r="E45" s="3280" t="s">
        <v>3076</v>
      </c>
      <c r="F45" s="3392"/>
      <c r="G45" s="3280">
        <v>284.82</v>
      </c>
      <c r="H45" s="3280">
        <v>0</v>
      </c>
      <c r="I45" s="3280">
        <v>0</v>
      </c>
      <c r="J45" s="3280">
        <v>0</v>
      </c>
      <c r="K45" s="3280">
        <v>0</v>
      </c>
      <c r="L45" s="3280">
        <v>0</v>
      </c>
      <c r="M45" s="3280">
        <v>0</v>
      </c>
      <c r="N45" s="3280">
        <v>0</v>
      </c>
      <c r="O45" s="3280">
        <v>284.82</v>
      </c>
      <c r="P45" s="3280">
        <v>92.82</v>
      </c>
      <c r="Q45" s="3280">
        <v>192</v>
      </c>
    </row>
    <row r="46" spans="1:17" ht="14.25" thickBot="1">
      <c r="A46" s="3392"/>
      <c r="B46" s="3401"/>
      <c r="C46" s="3401"/>
      <c r="D46" s="3393"/>
      <c r="E46" s="3280" t="s">
        <v>3077</v>
      </c>
      <c r="F46" s="3392"/>
      <c r="G46" s="3280">
        <v>18460.71</v>
      </c>
      <c r="H46" s="3280">
        <v>17337.650000000001</v>
      </c>
      <c r="I46" s="3280">
        <v>0</v>
      </c>
      <c r="J46" s="3280">
        <v>0</v>
      </c>
      <c r="K46" s="3280">
        <v>0</v>
      </c>
      <c r="L46" s="3280">
        <v>0</v>
      </c>
      <c r="M46" s="3280">
        <v>0</v>
      </c>
      <c r="N46" s="3280">
        <v>17337.650000000001</v>
      </c>
      <c r="O46" s="3280">
        <v>1123.06</v>
      </c>
      <c r="P46" s="3280">
        <v>1084.82</v>
      </c>
      <c r="Q46" s="3280">
        <v>38.24</v>
      </c>
    </row>
    <row r="47" spans="1:17" s="3282" customFormat="1" ht="14.25" thickBot="1">
      <c r="A47" s="3393"/>
      <c r="B47" s="3394" t="s">
        <v>27</v>
      </c>
      <c r="C47" s="3395"/>
      <c r="D47" s="3395"/>
      <c r="E47" s="3396"/>
      <c r="F47" s="3393"/>
      <c r="G47" s="3281">
        <v>69626.17</v>
      </c>
      <c r="H47" s="3281">
        <v>67642.45</v>
      </c>
      <c r="I47" s="3281">
        <v>8992.7000000000007</v>
      </c>
      <c r="J47" s="3281">
        <v>26330.080000000002</v>
      </c>
      <c r="K47" s="3281">
        <v>2032.78</v>
      </c>
      <c r="L47" s="3281">
        <v>0</v>
      </c>
      <c r="M47" s="3281">
        <v>12949.24</v>
      </c>
      <c r="N47" s="3281">
        <v>17337.650000000001</v>
      </c>
      <c r="O47" s="3281">
        <v>1983.72</v>
      </c>
      <c r="P47" s="3281">
        <v>1753.48</v>
      </c>
      <c r="Q47" s="3281">
        <v>230.24</v>
      </c>
    </row>
    <row r="48" spans="1:17" ht="14.25" thickBot="1">
      <c r="A48" s="3391">
        <v>3</v>
      </c>
      <c r="B48" s="3400" t="s">
        <v>3078</v>
      </c>
      <c r="C48" s="3400" t="s">
        <v>3079</v>
      </c>
      <c r="D48" s="3391" t="s">
        <v>3080</v>
      </c>
      <c r="E48" s="3280" t="s">
        <v>3081</v>
      </c>
      <c r="F48" s="3391">
        <v>46704.13</v>
      </c>
      <c r="G48" s="3280">
        <v>1804.85</v>
      </c>
      <c r="H48" s="3280">
        <v>1796.2</v>
      </c>
      <c r="I48" s="3280">
        <v>1339.46</v>
      </c>
      <c r="J48" s="3280">
        <v>0</v>
      </c>
      <c r="K48" s="3280">
        <v>0</v>
      </c>
      <c r="L48" s="3280">
        <v>0</v>
      </c>
      <c r="M48" s="3280">
        <v>456.74</v>
      </c>
      <c r="N48" s="3280">
        <v>0</v>
      </c>
      <c r="O48" s="3280">
        <v>8.65</v>
      </c>
      <c r="P48" s="3280">
        <v>8.65</v>
      </c>
      <c r="Q48" s="3280">
        <v>0</v>
      </c>
    </row>
    <row r="49" spans="1:17" ht="14.25" thickBot="1">
      <c r="A49" s="3392"/>
      <c r="B49" s="3402"/>
      <c r="C49" s="3402"/>
      <c r="D49" s="3392"/>
      <c r="E49" s="3280" t="s">
        <v>3082</v>
      </c>
      <c r="F49" s="3392"/>
      <c r="G49" s="3280">
        <v>3681.45</v>
      </c>
      <c r="H49" s="3280">
        <v>3551.46</v>
      </c>
      <c r="I49" s="3280">
        <v>2659.22</v>
      </c>
      <c r="J49" s="3280">
        <v>0</v>
      </c>
      <c r="K49" s="3280">
        <v>0</v>
      </c>
      <c r="L49" s="3280">
        <v>0</v>
      </c>
      <c r="M49" s="3280">
        <v>892.24</v>
      </c>
      <c r="N49" s="3280">
        <v>0</v>
      </c>
      <c r="O49" s="3280">
        <v>129.99</v>
      </c>
      <c r="P49" s="3280">
        <v>40.090000000000003</v>
      </c>
      <c r="Q49" s="3280">
        <v>80.900000000000006</v>
      </c>
    </row>
    <row r="50" spans="1:17" ht="14.25" thickBot="1">
      <c r="A50" s="3392"/>
      <c r="B50" s="3402"/>
      <c r="C50" s="3402"/>
      <c r="D50" s="3392"/>
      <c r="E50" s="3280" t="s">
        <v>3083</v>
      </c>
      <c r="F50" s="3392"/>
      <c r="G50" s="3280">
        <v>3600.46</v>
      </c>
      <c r="H50" s="3280">
        <v>3551.37</v>
      </c>
      <c r="I50" s="3280">
        <v>2659.22</v>
      </c>
      <c r="J50" s="3280">
        <v>0</v>
      </c>
      <c r="K50" s="3280">
        <v>0</v>
      </c>
      <c r="L50" s="3280">
        <v>0</v>
      </c>
      <c r="M50" s="3280">
        <v>892.15</v>
      </c>
      <c r="N50" s="3280">
        <v>0</v>
      </c>
      <c r="O50" s="3280">
        <v>49.09</v>
      </c>
      <c r="P50" s="3280">
        <v>49.09</v>
      </c>
      <c r="Q50" s="3280">
        <v>0</v>
      </c>
    </row>
    <row r="51" spans="1:17" ht="14.25" thickBot="1">
      <c r="A51" s="3392"/>
      <c r="B51" s="3402"/>
      <c r="C51" s="3402"/>
      <c r="D51" s="3392"/>
      <c r="E51" s="3280" t="s">
        <v>3084</v>
      </c>
      <c r="F51" s="3392"/>
      <c r="G51" s="3280">
        <v>1805.83</v>
      </c>
      <c r="H51" s="3280">
        <v>1797.18</v>
      </c>
      <c r="I51" s="3280">
        <v>1339.46</v>
      </c>
      <c r="J51" s="3280">
        <v>0</v>
      </c>
      <c r="K51" s="3280">
        <v>0</v>
      </c>
      <c r="L51" s="3280">
        <v>0</v>
      </c>
      <c r="M51" s="3280">
        <v>457.72</v>
      </c>
      <c r="N51" s="3280">
        <v>0</v>
      </c>
      <c r="O51" s="3280">
        <v>8.65</v>
      </c>
      <c r="P51" s="3280">
        <v>8.65</v>
      </c>
      <c r="Q51" s="3280">
        <v>0</v>
      </c>
    </row>
    <row r="52" spans="1:17" ht="14.25" thickBot="1">
      <c r="A52" s="3392"/>
      <c r="B52" s="3402"/>
      <c r="C52" s="3402"/>
      <c r="D52" s="3392"/>
      <c r="E52" s="3280" t="s">
        <v>3085</v>
      </c>
      <c r="F52" s="3392"/>
      <c r="G52" s="3280">
        <v>1396.41</v>
      </c>
      <c r="H52" s="3280">
        <v>1389.73</v>
      </c>
      <c r="I52" s="3280">
        <v>1036.26</v>
      </c>
      <c r="J52" s="3280">
        <v>0</v>
      </c>
      <c r="K52" s="3280">
        <v>0</v>
      </c>
      <c r="L52" s="3280">
        <v>0</v>
      </c>
      <c r="M52" s="3280">
        <v>353.47</v>
      </c>
      <c r="N52" s="3280">
        <v>0</v>
      </c>
      <c r="O52" s="3280">
        <v>6.68</v>
      </c>
      <c r="P52" s="3280">
        <v>6.68</v>
      </c>
      <c r="Q52" s="3280">
        <v>0</v>
      </c>
    </row>
    <row r="53" spans="1:17" ht="14.25" thickBot="1">
      <c r="A53" s="3392"/>
      <c r="B53" s="3402"/>
      <c r="C53" s="3402"/>
      <c r="D53" s="3392"/>
      <c r="E53" s="3280" t="s">
        <v>3086</v>
      </c>
      <c r="F53" s="3392"/>
      <c r="G53" s="3280">
        <v>2639.12</v>
      </c>
      <c r="H53" s="3280">
        <v>2639.12</v>
      </c>
      <c r="I53" s="3280">
        <v>0</v>
      </c>
      <c r="J53" s="3280">
        <v>2024.12</v>
      </c>
      <c r="K53" s="3280">
        <v>0</v>
      </c>
      <c r="L53" s="3280">
        <v>0</v>
      </c>
      <c r="M53" s="3280">
        <v>615</v>
      </c>
      <c r="N53" s="3280">
        <v>0</v>
      </c>
      <c r="O53" s="3280">
        <v>0</v>
      </c>
      <c r="P53" s="3280">
        <v>0</v>
      </c>
      <c r="Q53" s="3280">
        <v>0</v>
      </c>
    </row>
    <row r="54" spans="1:17" ht="14.25" thickBot="1">
      <c r="A54" s="3392"/>
      <c r="B54" s="3402"/>
      <c r="C54" s="3402"/>
      <c r="D54" s="3392"/>
      <c r="E54" s="3280" t="s">
        <v>3087</v>
      </c>
      <c r="F54" s="3392"/>
      <c r="G54" s="3280">
        <v>669.33</v>
      </c>
      <c r="H54" s="3280">
        <v>669.33</v>
      </c>
      <c r="I54" s="3280">
        <v>0</v>
      </c>
      <c r="J54" s="3280">
        <v>514.94000000000005</v>
      </c>
      <c r="K54" s="3280">
        <v>0</v>
      </c>
      <c r="L54" s="3280">
        <v>0</v>
      </c>
      <c r="M54" s="3280">
        <v>154.38999999999999</v>
      </c>
      <c r="N54" s="3280">
        <v>0</v>
      </c>
      <c r="O54" s="3280">
        <v>0</v>
      </c>
      <c r="P54" s="3280">
        <v>0</v>
      </c>
      <c r="Q54" s="3280">
        <v>0</v>
      </c>
    </row>
    <row r="55" spans="1:17" ht="14.25" thickBot="1">
      <c r="A55" s="3392"/>
      <c r="B55" s="3402"/>
      <c r="C55" s="3402"/>
      <c r="D55" s="3392"/>
      <c r="E55" s="3280" t="s">
        <v>3088</v>
      </c>
      <c r="F55" s="3392"/>
      <c r="G55" s="3280">
        <v>1321.86</v>
      </c>
      <c r="H55" s="3280">
        <v>1321.86</v>
      </c>
      <c r="I55" s="3280">
        <v>0</v>
      </c>
      <c r="J55" s="3280">
        <v>1014.98</v>
      </c>
      <c r="K55" s="3280">
        <v>0</v>
      </c>
      <c r="L55" s="3280">
        <v>0</v>
      </c>
      <c r="M55" s="3280">
        <v>306.88</v>
      </c>
      <c r="N55" s="3280">
        <v>0</v>
      </c>
      <c r="O55" s="3280">
        <v>0</v>
      </c>
      <c r="P55" s="3280">
        <v>0</v>
      </c>
      <c r="Q55" s="3280">
        <v>0</v>
      </c>
    </row>
    <row r="56" spans="1:17" ht="14.25" thickBot="1">
      <c r="A56" s="3392"/>
      <c r="B56" s="3402"/>
      <c r="C56" s="3402"/>
      <c r="D56" s="3392"/>
      <c r="E56" s="3280" t="s">
        <v>3089</v>
      </c>
      <c r="F56" s="3392"/>
      <c r="G56" s="3280">
        <v>669.33</v>
      </c>
      <c r="H56" s="3280">
        <v>669.33</v>
      </c>
      <c r="I56" s="3280">
        <v>0</v>
      </c>
      <c r="J56" s="3280">
        <v>514.94000000000005</v>
      </c>
      <c r="K56" s="3280">
        <v>0</v>
      </c>
      <c r="L56" s="3280">
        <v>0</v>
      </c>
      <c r="M56" s="3280">
        <v>154.38999999999999</v>
      </c>
      <c r="N56" s="3280">
        <v>0</v>
      </c>
      <c r="O56" s="3280">
        <v>0</v>
      </c>
      <c r="P56" s="3280">
        <v>0</v>
      </c>
      <c r="Q56" s="3280">
        <v>0</v>
      </c>
    </row>
    <row r="57" spans="1:17" ht="14.25" thickBot="1">
      <c r="A57" s="3392"/>
      <c r="B57" s="3402"/>
      <c r="C57" s="3402"/>
      <c r="D57" s="3392"/>
      <c r="E57" s="3280" t="s">
        <v>3090</v>
      </c>
      <c r="F57" s="3392"/>
      <c r="G57" s="3280">
        <v>1321.86</v>
      </c>
      <c r="H57" s="3280">
        <v>1321.86</v>
      </c>
      <c r="I57" s="3280">
        <v>0</v>
      </c>
      <c r="J57" s="3280">
        <v>1014.98</v>
      </c>
      <c r="K57" s="3280">
        <v>0</v>
      </c>
      <c r="L57" s="3280">
        <v>0</v>
      </c>
      <c r="M57" s="3280">
        <v>306.88</v>
      </c>
      <c r="N57" s="3280">
        <v>0</v>
      </c>
      <c r="O57" s="3280">
        <v>0</v>
      </c>
      <c r="P57" s="3280">
        <v>0</v>
      </c>
      <c r="Q57" s="3280">
        <v>0</v>
      </c>
    </row>
    <row r="58" spans="1:17" ht="14.25" thickBot="1">
      <c r="A58" s="3392"/>
      <c r="B58" s="3402"/>
      <c r="C58" s="3402"/>
      <c r="D58" s="3392"/>
      <c r="E58" s="3280" t="s">
        <v>3091</v>
      </c>
      <c r="F58" s="3392"/>
      <c r="G58" s="3280">
        <v>2639.12</v>
      </c>
      <c r="H58" s="3280">
        <v>2639.12</v>
      </c>
      <c r="I58" s="3280">
        <v>0</v>
      </c>
      <c r="J58" s="3280">
        <v>2024.12</v>
      </c>
      <c r="K58" s="3280">
        <v>0</v>
      </c>
      <c r="L58" s="3280">
        <v>0</v>
      </c>
      <c r="M58" s="3280">
        <v>615</v>
      </c>
      <c r="N58" s="3280">
        <v>0</v>
      </c>
      <c r="O58" s="3280">
        <v>0</v>
      </c>
      <c r="P58" s="3280">
        <v>0</v>
      </c>
      <c r="Q58" s="3280">
        <v>0</v>
      </c>
    </row>
    <row r="59" spans="1:17" ht="14.25" thickBot="1">
      <c r="A59" s="3392"/>
      <c r="B59" s="3402"/>
      <c r="C59" s="3402"/>
      <c r="D59" s="3392"/>
      <c r="E59" s="3280" t="s">
        <v>3092</v>
      </c>
      <c r="F59" s="3392"/>
      <c r="G59" s="3280">
        <v>1396.87</v>
      </c>
      <c r="H59" s="3280">
        <v>1390.19</v>
      </c>
      <c r="I59" s="3280">
        <v>1036.26</v>
      </c>
      <c r="J59" s="3280">
        <v>0</v>
      </c>
      <c r="K59" s="3280">
        <v>0</v>
      </c>
      <c r="L59" s="3280">
        <v>0</v>
      </c>
      <c r="M59" s="3280">
        <v>353.93</v>
      </c>
      <c r="N59" s="3280">
        <v>0</v>
      </c>
      <c r="O59" s="3280">
        <v>6.68</v>
      </c>
      <c r="P59" s="3280">
        <v>6.68</v>
      </c>
      <c r="Q59" s="3280">
        <v>0</v>
      </c>
    </row>
    <row r="60" spans="1:17" ht="14.25" thickBot="1">
      <c r="A60" s="3392"/>
      <c r="B60" s="3402"/>
      <c r="C60" s="3402"/>
      <c r="D60" s="3392"/>
      <c r="E60" s="3280" t="s">
        <v>3093</v>
      </c>
      <c r="F60" s="3392"/>
      <c r="G60" s="3280">
        <v>1974.41</v>
      </c>
      <c r="H60" s="3280">
        <v>1974.41</v>
      </c>
      <c r="I60" s="3280">
        <v>0</v>
      </c>
      <c r="J60" s="3280">
        <v>1515.04</v>
      </c>
      <c r="K60" s="3280">
        <v>0</v>
      </c>
      <c r="L60" s="3280">
        <v>0</v>
      </c>
      <c r="M60" s="3280">
        <v>459.37</v>
      </c>
      <c r="N60" s="3280">
        <v>0</v>
      </c>
      <c r="O60" s="3280">
        <v>0</v>
      </c>
      <c r="P60" s="3280">
        <v>0</v>
      </c>
      <c r="Q60" s="3280">
        <v>0</v>
      </c>
    </row>
    <row r="61" spans="1:17" ht="14.25" thickBot="1">
      <c r="A61" s="3392"/>
      <c r="B61" s="3402"/>
      <c r="C61" s="3402"/>
      <c r="D61" s="3392"/>
      <c r="E61" s="3280" t="s">
        <v>3094</v>
      </c>
      <c r="F61" s="3392"/>
      <c r="G61" s="3280">
        <v>1974.41</v>
      </c>
      <c r="H61" s="3280">
        <v>1974.41</v>
      </c>
      <c r="I61" s="3280">
        <v>0</v>
      </c>
      <c r="J61" s="3280">
        <v>1515.04</v>
      </c>
      <c r="K61" s="3280">
        <v>0</v>
      </c>
      <c r="L61" s="3280">
        <v>0</v>
      </c>
      <c r="M61" s="3280">
        <v>459.37</v>
      </c>
      <c r="N61" s="3280">
        <v>0</v>
      </c>
      <c r="O61" s="3280">
        <v>0</v>
      </c>
      <c r="P61" s="3280">
        <v>0</v>
      </c>
      <c r="Q61" s="3280">
        <v>0</v>
      </c>
    </row>
    <row r="62" spans="1:17" ht="14.25" thickBot="1">
      <c r="A62" s="3392"/>
      <c r="B62" s="3402"/>
      <c r="C62" s="3402"/>
      <c r="D62" s="3392"/>
      <c r="E62" s="3280" t="s">
        <v>3095</v>
      </c>
      <c r="F62" s="3392"/>
      <c r="G62" s="3280">
        <v>1988.88</v>
      </c>
      <c r="H62" s="3280">
        <v>1988.88</v>
      </c>
      <c r="I62" s="3280">
        <v>0</v>
      </c>
      <c r="J62" s="3280">
        <v>0</v>
      </c>
      <c r="K62" s="3280">
        <v>1016.39</v>
      </c>
      <c r="L62" s="3280">
        <v>0</v>
      </c>
      <c r="M62" s="3280">
        <v>972.49</v>
      </c>
      <c r="N62" s="3280">
        <v>0</v>
      </c>
      <c r="O62" s="3280">
        <v>0</v>
      </c>
      <c r="P62" s="3280">
        <v>0</v>
      </c>
      <c r="Q62" s="3280">
        <v>0</v>
      </c>
    </row>
    <row r="63" spans="1:17" ht="14.25" thickBot="1">
      <c r="A63" s="3392"/>
      <c r="B63" s="3402"/>
      <c r="C63" s="3402"/>
      <c r="D63" s="3392"/>
      <c r="E63" s="3280" t="s">
        <v>3096</v>
      </c>
      <c r="F63" s="3392"/>
      <c r="G63" s="3280">
        <v>1974.41</v>
      </c>
      <c r="H63" s="3280">
        <v>1974.41</v>
      </c>
      <c r="I63" s="3280">
        <v>0</v>
      </c>
      <c r="J63" s="3280">
        <v>1515.04</v>
      </c>
      <c r="K63" s="3280">
        <v>0</v>
      </c>
      <c r="L63" s="3280">
        <v>0</v>
      </c>
      <c r="M63" s="3280">
        <v>459.37</v>
      </c>
      <c r="N63" s="3280">
        <v>0</v>
      </c>
      <c r="O63" s="3280">
        <v>0</v>
      </c>
      <c r="P63" s="3280">
        <v>0</v>
      </c>
      <c r="Q63" s="3280">
        <v>0</v>
      </c>
    </row>
    <row r="64" spans="1:17" ht="14.25" thickBot="1">
      <c r="A64" s="3392"/>
      <c r="B64" s="3402"/>
      <c r="C64" s="3402"/>
      <c r="D64" s="3392"/>
      <c r="E64" s="3280" t="s">
        <v>3097</v>
      </c>
      <c r="F64" s="3392"/>
      <c r="G64" s="3280">
        <v>1321.86</v>
      </c>
      <c r="H64" s="3280">
        <v>1321.86</v>
      </c>
      <c r="I64" s="3280">
        <v>0</v>
      </c>
      <c r="J64" s="3280">
        <v>1014.98</v>
      </c>
      <c r="K64" s="3280">
        <v>0</v>
      </c>
      <c r="L64" s="3280">
        <v>0</v>
      </c>
      <c r="M64" s="3280">
        <v>306.88</v>
      </c>
      <c r="N64" s="3280">
        <v>0</v>
      </c>
      <c r="O64" s="3280">
        <v>0</v>
      </c>
      <c r="P64" s="3280">
        <v>0</v>
      </c>
      <c r="Q64" s="3280">
        <v>0</v>
      </c>
    </row>
    <row r="65" spans="1:17" ht="14.25" thickBot="1">
      <c r="A65" s="3392"/>
      <c r="B65" s="3402"/>
      <c r="C65" s="3402"/>
      <c r="D65" s="3392"/>
      <c r="E65" s="3280" t="s">
        <v>3098</v>
      </c>
      <c r="F65" s="3392"/>
      <c r="G65" s="3280">
        <v>1396.14</v>
      </c>
      <c r="H65" s="3280">
        <v>1389.46</v>
      </c>
      <c r="I65" s="3280">
        <v>1036.26</v>
      </c>
      <c r="J65" s="3280">
        <v>0</v>
      </c>
      <c r="K65" s="3280">
        <v>0</v>
      </c>
      <c r="L65" s="3280">
        <v>0</v>
      </c>
      <c r="M65" s="3280">
        <v>353.2</v>
      </c>
      <c r="N65" s="3280">
        <v>0</v>
      </c>
      <c r="O65" s="3280">
        <v>6.68</v>
      </c>
      <c r="P65" s="3280">
        <v>6.68</v>
      </c>
      <c r="Q65" s="3280">
        <v>0</v>
      </c>
    </row>
    <row r="66" spans="1:17" ht="14.25" thickBot="1">
      <c r="A66" s="3392"/>
      <c r="B66" s="3402"/>
      <c r="C66" s="3402"/>
      <c r="D66" s="3392"/>
      <c r="E66" s="3280" t="s">
        <v>3099</v>
      </c>
      <c r="F66" s="3392"/>
      <c r="G66" s="3280">
        <v>1321.86</v>
      </c>
      <c r="H66" s="3280">
        <v>1321.86</v>
      </c>
      <c r="I66" s="3280">
        <v>0</v>
      </c>
      <c r="J66" s="3280">
        <v>1014.98</v>
      </c>
      <c r="K66" s="3280">
        <v>0</v>
      </c>
      <c r="L66" s="3280">
        <v>0</v>
      </c>
      <c r="M66" s="3280">
        <v>306.88</v>
      </c>
      <c r="N66" s="3280">
        <v>0</v>
      </c>
      <c r="O66" s="3280">
        <v>0</v>
      </c>
      <c r="P66" s="3280">
        <v>0</v>
      </c>
      <c r="Q66" s="3280">
        <v>0</v>
      </c>
    </row>
    <row r="67" spans="1:17" ht="14.25" thickBot="1">
      <c r="A67" s="3392"/>
      <c r="B67" s="3402"/>
      <c r="C67" s="3402"/>
      <c r="D67" s="3392"/>
      <c r="E67" s="3280" t="s">
        <v>3100</v>
      </c>
      <c r="F67" s="3392"/>
      <c r="G67" s="3280">
        <v>1974.41</v>
      </c>
      <c r="H67" s="3280">
        <v>1974.41</v>
      </c>
      <c r="I67" s="3280">
        <v>0</v>
      </c>
      <c r="J67" s="3280">
        <v>1515.04</v>
      </c>
      <c r="K67" s="3280">
        <v>0</v>
      </c>
      <c r="L67" s="3280">
        <v>0</v>
      </c>
      <c r="M67" s="3280">
        <v>459.37</v>
      </c>
      <c r="N67" s="3280">
        <v>0</v>
      </c>
      <c r="O67" s="3280">
        <v>0</v>
      </c>
      <c r="P67" s="3280">
        <v>0</v>
      </c>
      <c r="Q67" s="3280">
        <v>0</v>
      </c>
    </row>
    <row r="68" spans="1:17" ht="14.25" thickBot="1">
      <c r="A68" s="3392"/>
      <c r="B68" s="3402"/>
      <c r="C68" s="3402"/>
      <c r="D68" s="3392"/>
      <c r="E68" s="3280" t="s">
        <v>3101</v>
      </c>
      <c r="F68" s="3392"/>
      <c r="G68" s="3280">
        <v>1974.41</v>
      </c>
      <c r="H68" s="3280">
        <v>1974.41</v>
      </c>
      <c r="I68" s="3280">
        <v>0</v>
      </c>
      <c r="J68" s="3280">
        <v>1515.04</v>
      </c>
      <c r="K68" s="3280">
        <v>0</v>
      </c>
      <c r="L68" s="3280">
        <v>0</v>
      </c>
      <c r="M68" s="3280">
        <v>459.37</v>
      </c>
      <c r="N68" s="3280">
        <v>0</v>
      </c>
      <c r="O68" s="3280">
        <v>0</v>
      </c>
      <c r="P68" s="3280">
        <v>0</v>
      </c>
      <c r="Q68" s="3280">
        <v>0</v>
      </c>
    </row>
    <row r="69" spans="1:17" ht="14.25" thickBot="1">
      <c r="A69" s="3392"/>
      <c r="B69" s="3402"/>
      <c r="C69" s="3402"/>
      <c r="D69" s="3392"/>
      <c r="E69" s="3280" t="s">
        <v>3102</v>
      </c>
      <c r="F69" s="3392"/>
      <c r="G69" s="3280">
        <v>1974.41</v>
      </c>
      <c r="H69" s="3280">
        <v>1974.41</v>
      </c>
      <c r="I69" s="3280">
        <v>0</v>
      </c>
      <c r="J69" s="3280">
        <v>1515.04</v>
      </c>
      <c r="K69" s="3280">
        <v>0</v>
      </c>
      <c r="L69" s="3280">
        <v>0</v>
      </c>
      <c r="M69" s="3280">
        <v>459.37</v>
      </c>
      <c r="N69" s="3280">
        <v>0</v>
      </c>
      <c r="O69" s="3280">
        <v>0</v>
      </c>
      <c r="P69" s="3280">
        <v>0</v>
      </c>
      <c r="Q69" s="3280">
        <v>0</v>
      </c>
    </row>
    <row r="70" spans="1:17" ht="14.25" thickBot="1">
      <c r="A70" s="3392"/>
      <c r="B70" s="3402"/>
      <c r="C70" s="3402"/>
      <c r="D70" s="3392"/>
      <c r="E70" s="3280" t="s">
        <v>3103</v>
      </c>
      <c r="F70" s="3392"/>
      <c r="G70" s="3280">
        <v>1395</v>
      </c>
      <c r="H70" s="3280">
        <v>1388.32</v>
      </c>
      <c r="I70" s="3280">
        <v>1036.26</v>
      </c>
      <c r="J70" s="3280">
        <v>0</v>
      </c>
      <c r="K70" s="3280">
        <v>0</v>
      </c>
      <c r="L70" s="3280">
        <v>0</v>
      </c>
      <c r="M70" s="3280">
        <v>352.06</v>
      </c>
      <c r="N70" s="3280">
        <v>0</v>
      </c>
      <c r="O70" s="3280">
        <v>6.68</v>
      </c>
      <c r="P70" s="3280">
        <v>6.68</v>
      </c>
      <c r="Q70" s="3280">
        <v>0</v>
      </c>
    </row>
    <row r="71" spans="1:17" ht="14.25" thickBot="1">
      <c r="A71" s="3392"/>
      <c r="B71" s="3402"/>
      <c r="C71" s="3402"/>
      <c r="D71" s="3392"/>
      <c r="E71" s="3280" t="s">
        <v>3104</v>
      </c>
      <c r="F71" s="3392"/>
      <c r="G71" s="3280">
        <v>2626.94</v>
      </c>
      <c r="H71" s="3280">
        <v>2626.94</v>
      </c>
      <c r="I71" s="3280">
        <v>0</v>
      </c>
      <c r="J71" s="3280">
        <v>2015.08</v>
      </c>
      <c r="K71" s="3280">
        <v>0</v>
      </c>
      <c r="L71" s="3280">
        <v>0</v>
      </c>
      <c r="M71" s="3280">
        <v>611.86</v>
      </c>
      <c r="N71" s="3280">
        <v>0</v>
      </c>
      <c r="O71" s="3280">
        <v>0</v>
      </c>
      <c r="P71" s="3280">
        <v>0</v>
      </c>
      <c r="Q71" s="3280">
        <v>0</v>
      </c>
    </row>
    <row r="72" spans="1:17" ht="14.25" thickBot="1">
      <c r="A72" s="3392"/>
      <c r="B72" s="3402"/>
      <c r="C72" s="3402"/>
      <c r="D72" s="3392"/>
      <c r="E72" s="3280" t="s">
        <v>3105</v>
      </c>
      <c r="F72" s="3392"/>
      <c r="G72" s="3280">
        <v>1321.86</v>
      </c>
      <c r="H72" s="3280">
        <v>1321.86</v>
      </c>
      <c r="I72" s="3280">
        <v>0</v>
      </c>
      <c r="J72" s="3280">
        <v>1014.98</v>
      </c>
      <c r="K72" s="3280">
        <v>0</v>
      </c>
      <c r="L72" s="3280">
        <v>0</v>
      </c>
      <c r="M72" s="3280">
        <v>306.88</v>
      </c>
      <c r="N72" s="3280">
        <v>0</v>
      </c>
      <c r="O72" s="3280">
        <v>0</v>
      </c>
      <c r="P72" s="3280">
        <v>0</v>
      </c>
      <c r="Q72" s="3280">
        <v>0</v>
      </c>
    </row>
    <row r="73" spans="1:17" ht="14.25" thickBot="1">
      <c r="A73" s="3392"/>
      <c r="B73" s="3402"/>
      <c r="C73" s="3402"/>
      <c r="D73" s="3392"/>
      <c r="E73" s="3280" t="s">
        <v>3106</v>
      </c>
      <c r="F73" s="3392"/>
      <c r="G73" s="3280">
        <v>1988.88</v>
      </c>
      <c r="H73" s="3280">
        <v>1988.88</v>
      </c>
      <c r="I73" s="3280">
        <v>0</v>
      </c>
      <c r="J73" s="3280">
        <v>0</v>
      </c>
      <c r="K73" s="3280">
        <v>1016.39</v>
      </c>
      <c r="L73" s="3280">
        <v>0</v>
      </c>
      <c r="M73" s="3280">
        <v>972.49</v>
      </c>
      <c r="N73" s="3280">
        <v>0</v>
      </c>
      <c r="O73" s="3280">
        <v>0</v>
      </c>
      <c r="P73" s="3280">
        <v>0</v>
      </c>
      <c r="Q73" s="3280">
        <v>0</v>
      </c>
    </row>
    <row r="74" spans="1:17" ht="14.25" thickBot="1">
      <c r="A74" s="3392"/>
      <c r="B74" s="3402"/>
      <c r="C74" s="3402"/>
      <c r="D74" s="3392"/>
      <c r="E74" s="3280" t="s">
        <v>3107</v>
      </c>
      <c r="F74" s="3392"/>
      <c r="G74" s="3280">
        <v>1321.86</v>
      </c>
      <c r="H74" s="3280">
        <v>1321.86</v>
      </c>
      <c r="I74" s="3280">
        <v>0</v>
      </c>
      <c r="J74" s="3280">
        <v>1014.98</v>
      </c>
      <c r="K74" s="3280">
        <v>0</v>
      </c>
      <c r="L74" s="3280">
        <v>0</v>
      </c>
      <c r="M74" s="3280">
        <v>306.88</v>
      </c>
      <c r="N74" s="3280">
        <v>0</v>
      </c>
      <c r="O74" s="3280">
        <v>0</v>
      </c>
      <c r="P74" s="3280">
        <v>0</v>
      </c>
      <c r="Q74" s="3280">
        <v>0</v>
      </c>
    </row>
    <row r="75" spans="1:17" ht="14.25" thickBot="1">
      <c r="A75" s="3392"/>
      <c r="B75" s="3402"/>
      <c r="C75" s="3402"/>
      <c r="D75" s="3392"/>
      <c r="E75" s="3280" t="s">
        <v>3108</v>
      </c>
      <c r="F75" s="3392"/>
      <c r="G75" s="3280">
        <v>1974.41</v>
      </c>
      <c r="H75" s="3280">
        <v>1974.41</v>
      </c>
      <c r="I75" s="3280">
        <v>0</v>
      </c>
      <c r="J75" s="3280">
        <v>1515.04</v>
      </c>
      <c r="K75" s="3280">
        <v>0</v>
      </c>
      <c r="L75" s="3280">
        <v>0</v>
      </c>
      <c r="M75" s="3280">
        <v>459.37</v>
      </c>
      <c r="N75" s="3280">
        <v>0</v>
      </c>
      <c r="O75" s="3280">
        <v>0</v>
      </c>
      <c r="P75" s="3280">
        <v>0</v>
      </c>
      <c r="Q75" s="3280">
        <v>0</v>
      </c>
    </row>
    <row r="76" spans="1:17" ht="14.25" thickBot="1">
      <c r="A76" s="3392"/>
      <c r="B76" s="3402"/>
      <c r="C76" s="3402"/>
      <c r="D76" s="3392"/>
      <c r="E76" s="3280" t="s">
        <v>3109</v>
      </c>
      <c r="F76" s="3392"/>
      <c r="G76" s="3280">
        <v>1396.8</v>
      </c>
      <c r="H76" s="3280">
        <v>1390.12</v>
      </c>
      <c r="I76" s="3280">
        <v>1036.26</v>
      </c>
      <c r="J76" s="3279"/>
      <c r="K76" s="3280">
        <v>0</v>
      </c>
      <c r="L76" s="3280">
        <v>0</v>
      </c>
      <c r="M76" s="3280">
        <v>353.86</v>
      </c>
      <c r="N76" s="3280">
        <v>0</v>
      </c>
      <c r="O76" s="3280">
        <v>6.68</v>
      </c>
      <c r="P76" s="3280">
        <v>6.68</v>
      </c>
      <c r="Q76" s="3280">
        <v>0</v>
      </c>
    </row>
    <row r="77" spans="1:17" ht="14.25" thickBot="1">
      <c r="A77" s="3392"/>
      <c r="B77" s="3402"/>
      <c r="C77" s="3402"/>
      <c r="D77" s="3392"/>
      <c r="E77" s="3280" t="s">
        <v>3110</v>
      </c>
      <c r="F77" s="3392"/>
      <c r="G77" s="3280">
        <v>1974.41</v>
      </c>
      <c r="H77" s="3280">
        <v>1974.41</v>
      </c>
      <c r="I77" s="3280">
        <v>0</v>
      </c>
      <c r="J77" s="3280">
        <v>1515.04</v>
      </c>
      <c r="K77" s="3280">
        <v>0</v>
      </c>
      <c r="L77" s="3280">
        <v>0</v>
      </c>
      <c r="M77" s="3280">
        <v>459.37</v>
      </c>
      <c r="N77" s="3280">
        <v>0</v>
      </c>
      <c r="O77" s="3280">
        <v>0</v>
      </c>
      <c r="P77" s="3280">
        <v>0</v>
      </c>
      <c r="Q77" s="3280">
        <v>0</v>
      </c>
    </row>
    <row r="78" spans="1:17" ht="14.25" thickBot="1">
      <c r="A78" s="3392"/>
      <c r="B78" s="3402"/>
      <c r="C78" s="3402"/>
      <c r="D78" s="3392"/>
      <c r="E78" s="3280" t="s">
        <v>3111</v>
      </c>
      <c r="F78" s="3392"/>
      <c r="G78" s="3280">
        <v>1321.86</v>
      </c>
      <c r="H78" s="3280">
        <v>1321.86</v>
      </c>
      <c r="I78" s="3280">
        <v>0</v>
      </c>
      <c r="J78" s="3280">
        <v>1014.98</v>
      </c>
      <c r="K78" s="3280">
        <v>0</v>
      </c>
      <c r="L78" s="3280">
        <v>0</v>
      </c>
      <c r="M78" s="3280">
        <v>306.88</v>
      </c>
      <c r="N78" s="3280">
        <v>0</v>
      </c>
      <c r="O78" s="3280">
        <v>0</v>
      </c>
      <c r="P78" s="3280">
        <v>0</v>
      </c>
      <c r="Q78" s="3280">
        <v>0</v>
      </c>
    </row>
    <row r="79" spans="1:17" ht="14.25" thickBot="1">
      <c r="A79" s="3392"/>
      <c r="B79" s="3402"/>
      <c r="C79" s="3402"/>
      <c r="D79" s="3392"/>
      <c r="E79" s="3280" t="s">
        <v>3112</v>
      </c>
      <c r="F79" s="3392"/>
      <c r="G79" s="3280">
        <v>1321.86</v>
      </c>
      <c r="H79" s="3280">
        <v>1321.86</v>
      </c>
      <c r="I79" s="3280">
        <v>0</v>
      </c>
      <c r="J79" s="3280">
        <v>1014.98</v>
      </c>
      <c r="K79" s="3280">
        <v>0</v>
      </c>
      <c r="L79" s="3280">
        <v>0</v>
      </c>
      <c r="M79" s="3280">
        <v>306.88</v>
      </c>
      <c r="N79" s="3280">
        <v>0</v>
      </c>
      <c r="O79" s="3280">
        <v>0</v>
      </c>
      <c r="P79" s="3280">
        <v>0</v>
      </c>
      <c r="Q79" s="3280">
        <v>0</v>
      </c>
    </row>
    <row r="80" spans="1:17" ht="14.25" thickBot="1">
      <c r="A80" s="3392"/>
      <c r="B80" s="3402"/>
      <c r="C80" s="3402"/>
      <c r="D80" s="3392"/>
      <c r="E80" s="3280" t="s">
        <v>3113</v>
      </c>
      <c r="F80" s="3392"/>
      <c r="G80" s="3280">
        <v>2626.94</v>
      </c>
      <c r="H80" s="3280">
        <v>2626.94</v>
      </c>
      <c r="I80" s="3280">
        <v>0</v>
      </c>
      <c r="J80" s="3280">
        <v>2015.08</v>
      </c>
      <c r="K80" s="3280">
        <v>0</v>
      </c>
      <c r="L80" s="3280">
        <v>0</v>
      </c>
      <c r="M80" s="3280">
        <v>611.86</v>
      </c>
      <c r="N80" s="3280">
        <v>0</v>
      </c>
      <c r="O80" s="3280">
        <v>0</v>
      </c>
      <c r="P80" s="3280">
        <v>0</v>
      </c>
      <c r="Q80" s="3280">
        <v>0</v>
      </c>
    </row>
    <row r="81" spans="1:17" ht="14.25" thickBot="1">
      <c r="A81" s="3392"/>
      <c r="B81" s="3402"/>
      <c r="C81" s="3402"/>
      <c r="D81" s="3392"/>
      <c r="E81" s="3280" t="s">
        <v>3114</v>
      </c>
      <c r="F81" s="3392"/>
      <c r="G81" s="3280">
        <v>1396.46</v>
      </c>
      <c r="H81" s="3280">
        <v>1389.78</v>
      </c>
      <c r="I81" s="3280">
        <v>1036.26</v>
      </c>
      <c r="J81" s="3280">
        <v>0</v>
      </c>
      <c r="K81" s="3280">
        <v>0</v>
      </c>
      <c r="L81" s="3280">
        <v>0</v>
      </c>
      <c r="M81" s="3280">
        <v>353.52</v>
      </c>
      <c r="N81" s="3280">
        <v>0</v>
      </c>
      <c r="O81" s="3280">
        <v>6.68</v>
      </c>
      <c r="P81" s="3280">
        <v>6.68</v>
      </c>
      <c r="Q81" s="3280">
        <v>0</v>
      </c>
    </row>
    <row r="82" spans="1:17" ht="22.5" thickBot="1">
      <c r="A82" s="3392"/>
      <c r="B82" s="3402"/>
      <c r="C82" s="3402"/>
      <c r="D82" s="3392"/>
      <c r="E82" s="3280" t="s">
        <v>3115</v>
      </c>
      <c r="F82" s="3392"/>
      <c r="G82" s="3280">
        <v>746.32</v>
      </c>
      <c r="H82" s="3280">
        <v>0</v>
      </c>
      <c r="I82" s="3280">
        <v>0</v>
      </c>
      <c r="J82" s="3280">
        <v>0</v>
      </c>
      <c r="K82" s="3280">
        <v>0</v>
      </c>
      <c r="L82" s="3280">
        <v>0</v>
      </c>
      <c r="M82" s="3280">
        <v>0</v>
      </c>
      <c r="N82" s="3280">
        <v>0</v>
      </c>
      <c r="O82" s="3280">
        <v>746.32</v>
      </c>
      <c r="P82" s="3280">
        <v>245.38</v>
      </c>
      <c r="Q82" s="3280">
        <v>500.94</v>
      </c>
    </row>
    <row r="83" spans="1:17" ht="22.5" thickBot="1">
      <c r="A83" s="3392"/>
      <c r="B83" s="3402"/>
      <c r="C83" s="3402"/>
      <c r="D83" s="3392"/>
      <c r="E83" s="3280" t="s">
        <v>3116</v>
      </c>
      <c r="F83" s="3392"/>
      <c r="G83" s="3280">
        <v>967.22</v>
      </c>
      <c r="H83" s="3280">
        <v>57.2</v>
      </c>
      <c r="I83" s="3280">
        <v>0</v>
      </c>
      <c r="J83" s="3280">
        <v>0</v>
      </c>
      <c r="K83" s="3280">
        <v>0</v>
      </c>
      <c r="L83" s="3280">
        <v>0</v>
      </c>
      <c r="M83" s="3280">
        <v>57.2</v>
      </c>
      <c r="N83" s="3280">
        <v>0</v>
      </c>
      <c r="O83" s="3280">
        <v>910.02</v>
      </c>
      <c r="P83" s="3280">
        <v>711</v>
      </c>
      <c r="Q83" s="3280">
        <v>199.02</v>
      </c>
    </row>
    <row r="84" spans="1:17" ht="14.25" thickBot="1">
      <c r="A84" s="3392"/>
      <c r="B84" s="3401"/>
      <c r="C84" s="3401"/>
      <c r="D84" s="3393"/>
      <c r="E84" s="3280" t="s">
        <v>3117</v>
      </c>
      <c r="F84" s="3392"/>
      <c r="G84" s="3280">
        <v>24157.94</v>
      </c>
      <c r="H84" s="3280">
        <v>22369.1</v>
      </c>
      <c r="I84" s="3280">
        <v>0</v>
      </c>
      <c r="J84" s="3280">
        <v>0</v>
      </c>
      <c r="K84" s="3280">
        <v>0</v>
      </c>
      <c r="L84" s="3280">
        <v>0</v>
      </c>
      <c r="M84" s="3280">
        <v>0</v>
      </c>
      <c r="N84" s="3280">
        <v>22369.1</v>
      </c>
      <c r="O84" s="3280">
        <v>1788.84</v>
      </c>
      <c r="P84" s="3280">
        <v>1431.21</v>
      </c>
      <c r="Q84" s="3280">
        <v>357.63</v>
      </c>
    </row>
    <row r="85" spans="1:17" s="3282" customFormat="1" ht="14.25" thickBot="1">
      <c r="A85" s="3393"/>
      <c r="B85" s="3394" t="s">
        <v>27</v>
      </c>
      <c r="C85" s="3395"/>
      <c r="D85" s="3395"/>
      <c r="E85" s="3396"/>
      <c r="F85" s="3393"/>
      <c r="G85" s="3281">
        <v>87360.45</v>
      </c>
      <c r="H85" s="3281">
        <v>83678.81</v>
      </c>
      <c r="I85" s="3281">
        <v>14214.92</v>
      </c>
      <c r="J85" s="3281">
        <v>29348.44</v>
      </c>
      <c r="K85" s="3281">
        <v>2032.78</v>
      </c>
      <c r="L85" s="3281">
        <v>0</v>
      </c>
      <c r="M85" s="3281">
        <v>15713.57</v>
      </c>
      <c r="N85" s="3281">
        <v>22369.1</v>
      </c>
      <c r="O85" s="3281">
        <v>3681.64</v>
      </c>
      <c r="P85" s="3281">
        <v>2543.15</v>
      </c>
      <c r="Q85" s="3281">
        <v>1138.49</v>
      </c>
    </row>
    <row r="86" spans="1:17" ht="14.25" thickBot="1">
      <c r="A86" s="3391">
        <v>4</v>
      </c>
      <c r="B86" s="3400" t="s">
        <v>3118</v>
      </c>
      <c r="C86" s="3400" t="s">
        <v>3119</v>
      </c>
      <c r="D86" s="3391" t="s">
        <v>3036</v>
      </c>
      <c r="E86" s="3280" t="s">
        <v>3120</v>
      </c>
      <c r="F86" s="3391">
        <v>33238.620000000003</v>
      </c>
      <c r="G86" s="3280">
        <v>3547.63</v>
      </c>
      <c r="H86" s="3280">
        <v>3029.3</v>
      </c>
      <c r="I86" s="3280">
        <v>2612.29</v>
      </c>
      <c r="J86" s="3280">
        <v>0</v>
      </c>
      <c r="K86" s="3280">
        <v>0</v>
      </c>
      <c r="L86" s="3280">
        <v>0</v>
      </c>
      <c r="M86" s="3280">
        <v>417.01</v>
      </c>
      <c r="N86" s="3280">
        <v>0</v>
      </c>
      <c r="O86" s="3280">
        <v>518.33000000000004</v>
      </c>
      <c r="P86" s="3280">
        <v>518.33000000000004</v>
      </c>
      <c r="Q86" s="3280">
        <v>0</v>
      </c>
    </row>
    <row r="87" spans="1:17" ht="14.25" thickBot="1">
      <c r="A87" s="3392"/>
      <c r="B87" s="3402"/>
      <c r="C87" s="3402"/>
      <c r="D87" s="3392"/>
      <c r="E87" s="3280" t="s">
        <v>3121</v>
      </c>
      <c r="F87" s="3392"/>
      <c r="G87" s="3280">
        <v>3545.85</v>
      </c>
      <c r="H87" s="3280">
        <v>3455.12</v>
      </c>
      <c r="I87" s="3280">
        <v>2612.29</v>
      </c>
      <c r="J87" s="3280">
        <v>0</v>
      </c>
      <c r="K87" s="3280">
        <v>0</v>
      </c>
      <c r="L87" s="3280">
        <v>0</v>
      </c>
      <c r="M87" s="3280">
        <v>842.83</v>
      </c>
      <c r="N87" s="3280">
        <v>0</v>
      </c>
      <c r="O87" s="3280">
        <v>90.73</v>
      </c>
      <c r="P87" s="3280">
        <v>90.73</v>
      </c>
      <c r="Q87" s="3280">
        <v>0</v>
      </c>
    </row>
    <row r="88" spans="1:17" ht="14.25" thickBot="1">
      <c r="A88" s="3392"/>
      <c r="B88" s="3402"/>
      <c r="C88" s="3402"/>
      <c r="D88" s="3392"/>
      <c r="E88" s="3280" t="s">
        <v>3122</v>
      </c>
      <c r="F88" s="3392"/>
      <c r="G88" s="3280">
        <v>3510.16</v>
      </c>
      <c r="H88" s="3280">
        <v>3466.01</v>
      </c>
      <c r="I88" s="3280">
        <v>2612.29</v>
      </c>
      <c r="J88" s="3280">
        <v>0</v>
      </c>
      <c r="K88" s="3280">
        <v>0</v>
      </c>
      <c r="L88" s="3280">
        <v>0</v>
      </c>
      <c r="M88" s="3280">
        <v>853.72</v>
      </c>
      <c r="N88" s="3280">
        <v>0</v>
      </c>
      <c r="O88" s="3280">
        <v>44.15</v>
      </c>
      <c r="P88" s="3280">
        <v>44.15</v>
      </c>
      <c r="Q88" s="3280">
        <v>0</v>
      </c>
    </row>
    <row r="89" spans="1:17" ht="14.25" thickBot="1">
      <c r="A89" s="3392"/>
      <c r="B89" s="3402"/>
      <c r="C89" s="3402"/>
      <c r="D89" s="3392"/>
      <c r="E89" s="3280" t="s">
        <v>3123</v>
      </c>
      <c r="F89" s="3392"/>
      <c r="G89" s="3280">
        <v>3531.37</v>
      </c>
      <c r="H89" s="3280">
        <v>3482.49</v>
      </c>
      <c r="I89" s="3280">
        <v>2612.29</v>
      </c>
      <c r="J89" s="3280">
        <v>0</v>
      </c>
      <c r="K89" s="3280">
        <v>0</v>
      </c>
      <c r="L89" s="3280">
        <v>0</v>
      </c>
      <c r="M89" s="3280">
        <v>870.2</v>
      </c>
      <c r="N89" s="3280">
        <v>0</v>
      </c>
      <c r="O89" s="3280">
        <v>48.88</v>
      </c>
      <c r="P89" s="3280">
        <v>48.88</v>
      </c>
      <c r="Q89" s="3280">
        <v>0</v>
      </c>
    </row>
    <row r="90" spans="1:17" ht="14.25" thickBot="1">
      <c r="A90" s="3392"/>
      <c r="B90" s="3402"/>
      <c r="C90" s="3402"/>
      <c r="D90" s="3392"/>
      <c r="E90" s="3280" t="s">
        <v>3124</v>
      </c>
      <c r="F90" s="3392"/>
      <c r="G90" s="3280">
        <v>669.3</v>
      </c>
      <c r="H90" s="3280">
        <v>669.3</v>
      </c>
      <c r="I90" s="3280">
        <v>0</v>
      </c>
      <c r="J90" s="3280">
        <v>514.91</v>
      </c>
      <c r="K90" s="3280">
        <v>0</v>
      </c>
      <c r="L90" s="3280">
        <v>0</v>
      </c>
      <c r="M90" s="3280">
        <v>154.38999999999999</v>
      </c>
      <c r="N90" s="3280">
        <v>0</v>
      </c>
      <c r="O90" s="3280">
        <v>0</v>
      </c>
      <c r="P90" s="3280">
        <v>0</v>
      </c>
      <c r="Q90" s="3280">
        <v>0</v>
      </c>
    </row>
    <row r="91" spans="1:17" ht="14.25" thickBot="1">
      <c r="A91" s="3392"/>
      <c r="B91" s="3402"/>
      <c r="C91" s="3402"/>
      <c r="D91" s="3392"/>
      <c r="E91" s="3280" t="s">
        <v>3125</v>
      </c>
      <c r="F91" s="3392"/>
      <c r="G91" s="3280">
        <v>1974.41</v>
      </c>
      <c r="H91" s="3280">
        <v>1974.41</v>
      </c>
      <c r="I91" s="3280">
        <v>0</v>
      </c>
      <c r="J91" s="3280">
        <v>1515.04</v>
      </c>
      <c r="K91" s="3280">
        <v>0</v>
      </c>
      <c r="L91" s="3280">
        <v>0</v>
      </c>
      <c r="M91" s="3280">
        <v>459.37</v>
      </c>
      <c r="N91" s="3280">
        <v>0</v>
      </c>
      <c r="O91" s="3280">
        <v>0</v>
      </c>
      <c r="P91" s="3280">
        <v>0</v>
      </c>
      <c r="Q91" s="3280">
        <v>0</v>
      </c>
    </row>
    <row r="92" spans="1:17" ht="14.25" thickBot="1">
      <c r="A92" s="3392"/>
      <c r="B92" s="3402"/>
      <c r="C92" s="3402"/>
      <c r="D92" s="3392"/>
      <c r="E92" s="3280" t="s">
        <v>3126</v>
      </c>
      <c r="F92" s="3392"/>
      <c r="G92" s="3280">
        <v>1321.86</v>
      </c>
      <c r="H92" s="3280">
        <v>1321.86</v>
      </c>
      <c r="I92" s="3280">
        <v>0</v>
      </c>
      <c r="J92" s="3280">
        <v>1014.98</v>
      </c>
      <c r="K92" s="3280">
        <v>0</v>
      </c>
      <c r="L92" s="3280">
        <v>0</v>
      </c>
      <c r="M92" s="3280">
        <v>306.88</v>
      </c>
      <c r="N92" s="3280">
        <v>0</v>
      </c>
      <c r="O92" s="3280">
        <v>0</v>
      </c>
      <c r="P92" s="3280">
        <v>0</v>
      </c>
      <c r="Q92" s="3280">
        <v>0</v>
      </c>
    </row>
    <row r="93" spans="1:17" ht="14.25" thickBot="1">
      <c r="A93" s="3392"/>
      <c r="B93" s="3402"/>
      <c r="C93" s="3402"/>
      <c r="D93" s="3392"/>
      <c r="E93" s="3280" t="s">
        <v>3127</v>
      </c>
      <c r="F93" s="3392"/>
      <c r="G93" s="3280">
        <v>1974.41</v>
      </c>
      <c r="H93" s="3280">
        <v>1974.41</v>
      </c>
      <c r="I93" s="3280">
        <v>0</v>
      </c>
      <c r="J93" s="3280">
        <v>1515.04</v>
      </c>
      <c r="K93" s="3280">
        <v>0</v>
      </c>
      <c r="L93" s="3280">
        <v>0</v>
      </c>
      <c r="M93" s="3280">
        <v>459.37</v>
      </c>
      <c r="N93" s="3280">
        <v>0</v>
      </c>
      <c r="O93" s="3280">
        <v>0</v>
      </c>
      <c r="P93" s="3280">
        <v>0</v>
      </c>
      <c r="Q93" s="3280">
        <v>0</v>
      </c>
    </row>
    <row r="94" spans="1:17" ht="14.25" thickBot="1">
      <c r="A94" s="3392"/>
      <c r="B94" s="3402"/>
      <c r="C94" s="3402"/>
      <c r="D94" s="3392"/>
      <c r="E94" s="3280" t="s">
        <v>3128</v>
      </c>
      <c r="F94" s="3392"/>
      <c r="G94" s="3280">
        <v>2639.12</v>
      </c>
      <c r="H94" s="3280">
        <v>2639.12</v>
      </c>
      <c r="I94" s="3280">
        <v>0</v>
      </c>
      <c r="J94" s="3280">
        <v>2024.12</v>
      </c>
      <c r="K94" s="3280">
        <v>0</v>
      </c>
      <c r="L94" s="3280">
        <v>0</v>
      </c>
      <c r="M94" s="3280">
        <v>615</v>
      </c>
      <c r="N94" s="3280">
        <v>0</v>
      </c>
      <c r="O94" s="3280">
        <v>0</v>
      </c>
      <c r="P94" s="3280">
        <v>0</v>
      </c>
      <c r="Q94" s="3280">
        <v>0</v>
      </c>
    </row>
    <row r="95" spans="1:17" ht="14.25" thickBot="1">
      <c r="A95" s="3392"/>
      <c r="B95" s="3402"/>
      <c r="C95" s="3402"/>
      <c r="D95" s="3392"/>
      <c r="E95" s="3280" t="s">
        <v>3129</v>
      </c>
      <c r="F95" s="3392"/>
      <c r="G95" s="3280">
        <v>2639.12</v>
      </c>
      <c r="H95" s="3280">
        <v>2639.12</v>
      </c>
      <c r="I95" s="3280">
        <v>0</v>
      </c>
      <c r="J95" s="3280">
        <v>2024.12</v>
      </c>
      <c r="K95" s="3280">
        <v>0</v>
      </c>
      <c r="L95" s="3280">
        <v>0</v>
      </c>
      <c r="M95" s="3280">
        <v>615</v>
      </c>
      <c r="N95" s="3280">
        <v>0</v>
      </c>
      <c r="O95" s="3280">
        <v>0</v>
      </c>
      <c r="P95" s="3280">
        <v>0</v>
      </c>
      <c r="Q95" s="3280">
        <v>0</v>
      </c>
    </row>
    <row r="96" spans="1:17" ht="14.25" thickBot="1">
      <c r="A96" s="3392"/>
      <c r="B96" s="3402"/>
      <c r="C96" s="3402"/>
      <c r="D96" s="3392"/>
      <c r="E96" s="3280" t="s">
        <v>3130</v>
      </c>
      <c r="F96" s="3392"/>
      <c r="G96" s="3280">
        <v>1974.41</v>
      </c>
      <c r="H96" s="3280">
        <v>1974.41</v>
      </c>
      <c r="I96" s="3280">
        <v>0</v>
      </c>
      <c r="J96" s="3280">
        <v>1515.04</v>
      </c>
      <c r="K96" s="3280">
        <v>0</v>
      </c>
      <c r="L96" s="3280">
        <v>0</v>
      </c>
      <c r="M96" s="3280">
        <v>459.37</v>
      </c>
      <c r="N96" s="3280">
        <v>0</v>
      </c>
      <c r="O96" s="3280">
        <v>0</v>
      </c>
      <c r="P96" s="3280">
        <v>0</v>
      </c>
      <c r="Q96" s="3280">
        <v>0</v>
      </c>
    </row>
    <row r="97" spans="1:17" ht="14.25" thickBot="1">
      <c r="A97" s="3392"/>
      <c r="B97" s="3402"/>
      <c r="C97" s="3402"/>
      <c r="D97" s="3392"/>
      <c r="E97" s="3280" t="s">
        <v>3131</v>
      </c>
      <c r="F97" s="3392"/>
      <c r="G97" s="3280">
        <v>1321.86</v>
      </c>
      <c r="H97" s="3280">
        <v>1321.86</v>
      </c>
      <c r="I97" s="3280">
        <v>0</v>
      </c>
      <c r="J97" s="3280">
        <v>1014.98</v>
      </c>
      <c r="K97" s="3280">
        <v>0</v>
      </c>
      <c r="L97" s="3280">
        <v>0</v>
      </c>
      <c r="M97" s="3280">
        <v>306.88</v>
      </c>
      <c r="N97" s="3280">
        <v>0</v>
      </c>
      <c r="O97" s="3280">
        <v>0</v>
      </c>
      <c r="P97" s="3280">
        <v>0</v>
      </c>
      <c r="Q97" s="3280">
        <v>0</v>
      </c>
    </row>
    <row r="98" spans="1:17" ht="14.25" thickBot="1">
      <c r="A98" s="3392"/>
      <c r="B98" s="3402"/>
      <c r="C98" s="3402"/>
      <c r="D98" s="3392"/>
      <c r="E98" s="3280" t="s">
        <v>3132</v>
      </c>
      <c r="F98" s="3392"/>
      <c r="G98" s="3280">
        <v>1974.41</v>
      </c>
      <c r="H98" s="3280">
        <v>1974.41</v>
      </c>
      <c r="I98" s="3280">
        <v>0</v>
      </c>
      <c r="J98" s="3280">
        <v>1515.04</v>
      </c>
      <c r="K98" s="3280">
        <v>0</v>
      </c>
      <c r="L98" s="3280">
        <v>0</v>
      </c>
      <c r="M98" s="3280">
        <v>459.37</v>
      </c>
      <c r="N98" s="3280">
        <v>0</v>
      </c>
      <c r="O98" s="3280">
        <v>0</v>
      </c>
      <c r="P98" s="3280">
        <v>0</v>
      </c>
      <c r="Q98" s="3280">
        <v>0</v>
      </c>
    </row>
    <row r="99" spans="1:17" ht="14.25" thickBot="1">
      <c r="A99" s="3392"/>
      <c r="B99" s="3402"/>
      <c r="C99" s="3402"/>
      <c r="D99" s="3392"/>
      <c r="E99" s="3280" t="s">
        <v>3133</v>
      </c>
      <c r="F99" s="3392"/>
      <c r="G99" s="3280">
        <v>1974.41</v>
      </c>
      <c r="H99" s="3280">
        <v>1974.41</v>
      </c>
      <c r="I99" s="3280">
        <v>0</v>
      </c>
      <c r="J99" s="3280">
        <v>1515.04</v>
      </c>
      <c r="K99" s="3280">
        <v>0</v>
      </c>
      <c r="L99" s="3280">
        <v>0</v>
      </c>
      <c r="M99" s="3280">
        <v>459.37</v>
      </c>
      <c r="N99" s="3280">
        <v>0</v>
      </c>
      <c r="O99" s="3280">
        <v>0</v>
      </c>
      <c r="P99" s="3280">
        <v>0</v>
      </c>
      <c r="Q99" s="3280">
        <v>0</v>
      </c>
    </row>
    <row r="100" spans="1:17" ht="14.25" thickBot="1">
      <c r="A100" s="3392"/>
      <c r="B100" s="3402"/>
      <c r="C100" s="3402"/>
      <c r="D100" s="3392"/>
      <c r="E100" s="3280" t="s">
        <v>3134</v>
      </c>
      <c r="F100" s="3392"/>
      <c r="G100" s="3280">
        <v>1321.86</v>
      </c>
      <c r="H100" s="3280">
        <v>1321.86</v>
      </c>
      <c r="I100" s="3280">
        <v>0</v>
      </c>
      <c r="J100" s="3280">
        <v>1014.98</v>
      </c>
      <c r="K100" s="3280">
        <v>0</v>
      </c>
      <c r="L100" s="3280">
        <v>0</v>
      </c>
      <c r="M100" s="3280">
        <v>306.88</v>
      </c>
      <c r="N100" s="3280">
        <v>0</v>
      </c>
      <c r="O100" s="3280">
        <v>0</v>
      </c>
      <c r="P100" s="3280">
        <v>0</v>
      </c>
      <c r="Q100" s="3280">
        <v>0</v>
      </c>
    </row>
    <row r="101" spans="1:17" ht="14.25" thickBot="1">
      <c r="A101" s="3392"/>
      <c r="B101" s="3402"/>
      <c r="C101" s="3402"/>
      <c r="D101" s="3392"/>
      <c r="E101" s="3280" t="s">
        <v>3135</v>
      </c>
      <c r="F101" s="3392"/>
      <c r="G101" s="3280">
        <v>1974.41</v>
      </c>
      <c r="H101" s="3280">
        <v>1974.41</v>
      </c>
      <c r="I101" s="3280">
        <v>0</v>
      </c>
      <c r="J101" s="3280">
        <v>1515.04</v>
      </c>
      <c r="K101" s="3280">
        <v>0</v>
      </c>
      <c r="L101" s="3280">
        <v>0</v>
      </c>
      <c r="M101" s="3280">
        <v>459.37</v>
      </c>
      <c r="N101" s="3280">
        <v>0</v>
      </c>
      <c r="O101" s="3280">
        <v>0</v>
      </c>
      <c r="P101" s="3280">
        <v>0</v>
      </c>
      <c r="Q101" s="3280">
        <v>0</v>
      </c>
    </row>
    <row r="102" spans="1:17" ht="14.25" thickBot="1">
      <c r="A102" s="3392"/>
      <c r="B102" s="3402"/>
      <c r="C102" s="3402"/>
      <c r="D102" s="3392"/>
      <c r="E102" s="3280" t="s">
        <v>3136</v>
      </c>
      <c r="F102" s="3392"/>
      <c r="G102" s="3280">
        <v>2626.94</v>
      </c>
      <c r="H102" s="3280">
        <v>2626.94</v>
      </c>
      <c r="I102" s="3280">
        <v>0</v>
      </c>
      <c r="J102" s="3280">
        <v>2015.08</v>
      </c>
      <c r="K102" s="3280">
        <v>0</v>
      </c>
      <c r="L102" s="3280">
        <v>0</v>
      </c>
      <c r="M102" s="3280">
        <v>611.86</v>
      </c>
      <c r="N102" s="3280">
        <v>0</v>
      </c>
      <c r="O102" s="3280">
        <v>0</v>
      </c>
      <c r="P102" s="3280">
        <v>0</v>
      </c>
      <c r="Q102" s="3280">
        <v>0</v>
      </c>
    </row>
    <row r="103" spans="1:17" ht="14.25" thickBot="1">
      <c r="A103" s="3392"/>
      <c r="B103" s="3402"/>
      <c r="C103" s="3402"/>
      <c r="D103" s="3392"/>
      <c r="E103" s="3280" t="s">
        <v>3137</v>
      </c>
      <c r="F103" s="3392"/>
      <c r="G103" s="3280">
        <v>2626.94</v>
      </c>
      <c r="H103" s="3280">
        <v>2626.94</v>
      </c>
      <c r="I103" s="3280">
        <v>0</v>
      </c>
      <c r="J103" s="3280">
        <v>2015.08</v>
      </c>
      <c r="K103" s="3280">
        <v>0</v>
      </c>
      <c r="L103" s="3280">
        <v>0</v>
      </c>
      <c r="M103" s="3280">
        <v>611.86</v>
      </c>
      <c r="N103" s="3280">
        <v>0</v>
      </c>
      <c r="O103" s="3280">
        <v>0</v>
      </c>
      <c r="P103" s="3280">
        <v>0</v>
      </c>
      <c r="Q103" s="3280">
        <v>0</v>
      </c>
    </row>
    <row r="104" spans="1:17" ht="14.25" thickBot="1">
      <c r="A104" s="3392"/>
      <c r="B104" s="3402"/>
      <c r="C104" s="3402"/>
      <c r="D104" s="3392"/>
      <c r="E104" s="3280" t="s">
        <v>3138</v>
      </c>
      <c r="F104" s="3392"/>
      <c r="G104" s="3280">
        <v>2639.12</v>
      </c>
      <c r="H104" s="3280">
        <v>2639.12</v>
      </c>
      <c r="I104" s="3280">
        <v>0</v>
      </c>
      <c r="J104" s="3280">
        <v>2024.12</v>
      </c>
      <c r="K104" s="3280">
        <v>0</v>
      </c>
      <c r="L104" s="3280">
        <v>0</v>
      </c>
      <c r="M104" s="3280">
        <v>615</v>
      </c>
      <c r="N104" s="3280">
        <v>0</v>
      </c>
      <c r="O104" s="3280">
        <v>0</v>
      </c>
      <c r="P104" s="3280">
        <v>0</v>
      </c>
      <c r="Q104" s="3280">
        <v>0</v>
      </c>
    </row>
    <row r="105" spans="1:17" ht="22.5" thickBot="1">
      <c r="A105" s="3392"/>
      <c r="B105" s="3402"/>
      <c r="C105" s="3402"/>
      <c r="D105" s="3392"/>
      <c r="E105" s="3280" t="s">
        <v>3139</v>
      </c>
      <c r="F105" s="3392"/>
      <c r="G105" s="3280">
        <v>282.12</v>
      </c>
      <c r="H105" s="3280">
        <v>0</v>
      </c>
      <c r="I105" s="3280">
        <v>0</v>
      </c>
      <c r="J105" s="3280">
        <v>0</v>
      </c>
      <c r="K105" s="3280">
        <v>0</v>
      </c>
      <c r="L105" s="3280">
        <v>0</v>
      </c>
      <c r="M105" s="3280">
        <v>0</v>
      </c>
      <c r="N105" s="3280">
        <v>0</v>
      </c>
      <c r="O105" s="3280">
        <v>282.12</v>
      </c>
      <c r="P105" s="3280">
        <v>92.12</v>
      </c>
      <c r="Q105" s="3280">
        <v>190</v>
      </c>
    </row>
    <row r="106" spans="1:17" ht="14.25" thickBot="1">
      <c r="A106" s="3392"/>
      <c r="B106" s="3401"/>
      <c r="C106" s="3401"/>
      <c r="D106" s="3393"/>
      <c r="E106" s="3280" t="s">
        <v>3140</v>
      </c>
      <c r="F106" s="3392"/>
      <c r="G106" s="3280">
        <v>16077.25</v>
      </c>
      <c r="H106" s="3280">
        <v>15029.24</v>
      </c>
      <c r="I106" s="3280">
        <v>0</v>
      </c>
      <c r="J106" s="3280">
        <v>0</v>
      </c>
      <c r="K106" s="3280">
        <v>0</v>
      </c>
      <c r="L106" s="3280">
        <v>0</v>
      </c>
      <c r="M106" s="3280">
        <v>0</v>
      </c>
      <c r="N106" s="3280">
        <v>15029.24</v>
      </c>
      <c r="O106" s="3280">
        <v>1048.01</v>
      </c>
      <c r="P106" s="3280">
        <v>800.11</v>
      </c>
      <c r="Q106" s="3280">
        <v>247.9</v>
      </c>
    </row>
    <row r="107" spans="1:17" s="3282" customFormat="1" ht="14.25" thickBot="1">
      <c r="A107" s="3393"/>
      <c r="B107" s="3394" t="s">
        <v>27</v>
      </c>
      <c r="C107" s="3395"/>
      <c r="D107" s="3395"/>
      <c r="E107" s="3396"/>
      <c r="F107" s="3393"/>
      <c r="G107" s="3281">
        <v>60146.96</v>
      </c>
      <c r="H107" s="3281">
        <v>58114.74</v>
      </c>
      <c r="I107" s="3281">
        <v>10449.16</v>
      </c>
      <c r="J107" s="3281">
        <v>22752.61</v>
      </c>
      <c r="K107" s="3281">
        <v>0</v>
      </c>
      <c r="L107" s="3281">
        <v>0</v>
      </c>
      <c r="M107" s="3281">
        <v>9883.73</v>
      </c>
      <c r="N107" s="3281">
        <v>15029.24</v>
      </c>
      <c r="O107" s="3281">
        <v>2032.22</v>
      </c>
      <c r="P107" s="3281">
        <v>1594.32</v>
      </c>
      <c r="Q107" s="3281">
        <v>437.9</v>
      </c>
    </row>
    <row r="108" spans="1:17" ht="14.25" thickBot="1">
      <c r="A108" s="3397" t="s">
        <v>24</v>
      </c>
      <c r="B108" s="3398"/>
      <c r="C108" s="3398"/>
      <c r="D108" s="3398"/>
      <c r="E108" s="3399"/>
      <c r="F108" s="3280">
        <v>128308.13</v>
      </c>
      <c r="G108" s="3280">
        <v>231754.91</v>
      </c>
      <c r="H108" s="3280">
        <v>220037.94</v>
      </c>
      <c r="I108" s="3280">
        <v>33656.78</v>
      </c>
      <c r="J108" s="3280">
        <v>78431.13</v>
      </c>
      <c r="K108" s="3280">
        <v>4065.56</v>
      </c>
      <c r="L108" s="3280">
        <v>9740.7800000000007</v>
      </c>
      <c r="M108" s="3280">
        <v>38546.54</v>
      </c>
      <c r="N108" s="3280">
        <v>55597.15</v>
      </c>
      <c r="O108" s="3280">
        <v>11716.97</v>
      </c>
      <c r="P108" s="3280">
        <v>9799.2199999999993</v>
      </c>
      <c r="Q108" s="3280">
        <v>1917.75</v>
      </c>
    </row>
  </sheetData>
  <mergeCells count="36">
    <mergeCell ref="A108:E108"/>
    <mergeCell ref="B1:E1"/>
    <mergeCell ref="A86:A107"/>
    <mergeCell ref="B86:B106"/>
    <mergeCell ref="C86:C106"/>
    <mergeCell ref="D86:D106"/>
    <mergeCell ref="A15:A47"/>
    <mergeCell ref="B15:B46"/>
    <mergeCell ref="C15:C46"/>
    <mergeCell ref="D15:D46"/>
    <mergeCell ref="A7:A14"/>
    <mergeCell ref="A4:A6"/>
    <mergeCell ref="F86:F107"/>
    <mergeCell ref="B107:E107"/>
    <mergeCell ref="A48:A85"/>
    <mergeCell ref="B48:B84"/>
    <mergeCell ref="C48:C84"/>
    <mergeCell ref="D48:D84"/>
    <mergeCell ref="F48:F85"/>
    <mergeCell ref="B85:E85"/>
    <mergeCell ref="F15:F47"/>
    <mergeCell ref="B47:E47"/>
    <mergeCell ref="G4:Q4"/>
    <mergeCell ref="G5:G6"/>
    <mergeCell ref="H5:N5"/>
    <mergeCell ref="O5:Q5"/>
    <mergeCell ref="B7:B13"/>
    <mergeCell ref="C7:C13"/>
    <mergeCell ref="D7:D13"/>
    <mergeCell ref="F7:F14"/>
    <mergeCell ref="B14:E14"/>
    <mergeCell ref="B4:B6"/>
    <mergeCell ref="C4:C6"/>
    <mergeCell ref="D4:D6"/>
    <mergeCell ref="E4:E6"/>
    <mergeCell ref="F4:F6"/>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opLeftCell="C1" workbookViewId="0">
      <selection activeCell="O34" sqref="O34"/>
    </sheetView>
  </sheetViews>
  <sheetFormatPr defaultRowHeight="13.5"/>
  <cols>
    <col min="1" max="10" width="9" style="3306"/>
    <col min="11" max="12" width="9" style="3310"/>
    <col min="13" max="16384" width="9" style="3306"/>
  </cols>
  <sheetData>
    <row r="1" spans="1:18">
      <c r="F1" s="3307" t="s">
        <v>3437</v>
      </c>
      <c r="G1" s="3307"/>
      <c r="H1" s="3307"/>
      <c r="I1" s="3307" t="s">
        <v>3438</v>
      </c>
      <c r="J1" s="3307" t="s">
        <v>3440</v>
      </c>
      <c r="K1" s="3308" t="s">
        <v>3437</v>
      </c>
      <c r="L1" s="3308" t="s">
        <v>3440</v>
      </c>
      <c r="O1" s="3307" t="s">
        <v>3439</v>
      </c>
      <c r="P1" s="3306" t="s">
        <v>3455</v>
      </c>
    </row>
    <row r="2" spans="1:18">
      <c r="E2" s="3307" t="s">
        <v>3441</v>
      </c>
      <c r="F2" s="3307" t="s">
        <v>3456</v>
      </c>
      <c r="G2" s="3307" t="s">
        <v>3457</v>
      </c>
      <c r="H2" s="3307" t="s">
        <v>3458</v>
      </c>
      <c r="I2" s="3307" t="s">
        <v>3442</v>
      </c>
      <c r="J2" s="3307" t="s">
        <v>3446</v>
      </c>
      <c r="K2" s="3308" t="s">
        <v>3445</v>
      </c>
      <c r="L2" s="3308" t="s">
        <v>3447</v>
      </c>
      <c r="M2" s="3307" t="s">
        <v>3444</v>
      </c>
      <c r="N2" s="3307" t="s">
        <v>3443</v>
      </c>
    </row>
    <row r="3" spans="1:18">
      <c r="A3" s="3307" t="s">
        <v>3448</v>
      </c>
      <c r="B3" s="3306">
        <v>1</v>
      </c>
      <c r="C3" s="3307" t="s">
        <v>3449</v>
      </c>
      <c r="D3" s="3307" t="s">
        <v>3450</v>
      </c>
      <c r="E3" s="3306">
        <f>SUM(F3:O3)</f>
        <v>1795.13</v>
      </c>
      <c r="F3" s="3306">
        <v>1332.85</v>
      </c>
      <c r="I3" s="3306">
        <v>453.63</v>
      </c>
      <c r="N3" s="3306">
        <v>8.65</v>
      </c>
      <c r="P3" s="3306">
        <v>6</v>
      </c>
      <c r="Q3" s="3306">
        <v>2</v>
      </c>
      <c r="R3" s="3306" t="s">
        <v>3456</v>
      </c>
    </row>
    <row r="4" spans="1:18">
      <c r="B4" s="3306">
        <v>2</v>
      </c>
      <c r="E4" s="3306">
        <f t="shared" ref="E4:E34" si="0">SUM(F4:O4)</f>
        <v>3580.49</v>
      </c>
      <c r="F4" s="3306">
        <v>2645.37</v>
      </c>
      <c r="I4" s="3306">
        <v>885.99</v>
      </c>
      <c r="N4" s="3306">
        <v>49.13</v>
      </c>
      <c r="P4" s="3306">
        <v>6</v>
      </c>
      <c r="Q4" s="3306">
        <v>2</v>
      </c>
      <c r="R4" s="3306" t="s">
        <v>3456</v>
      </c>
    </row>
    <row r="5" spans="1:18">
      <c r="B5" s="3306">
        <v>3</v>
      </c>
      <c r="E5" s="3306">
        <f t="shared" si="0"/>
        <v>3580.69</v>
      </c>
      <c r="F5" s="3306">
        <v>2645.37</v>
      </c>
      <c r="I5" s="3306">
        <v>886.19</v>
      </c>
      <c r="N5" s="3306">
        <v>49.13</v>
      </c>
      <c r="P5" s="3306">
        <v>6</v>
      </c>
      <c r="Q5" s="3306">
        <v>2</v>
      </c>
      <c r="R5" s="3306" t="s">
        <v>3456</v>
      </c>
    </row>
    <row r="6" spans="1:18">
      <c r="B6" s="3306">
        <v>4</v>
      </c>
      <c r="E6" s="3306">
        <f t="shared" si="0"/>
        <v>1794.8600000000001</v>
      </c>
      <c r="F6" s="3306">
        <v>1332.85</v>
      </c>
      <c r="I6" s="3306">
        <v>453.36</v>
      </c>
      <c r="N6" s="3306">
        <v>8.65</v>
      </c>
      <c r="P6" s="3306">
        <v>6</v>
      </c>
      <c r="Q6" s="3306">
        <v>2</v>
      </c>
      <c r="R6" s="3306" t="s">
        <v>3456</v>
      </c>
    </row>
    <row r="7" spans="1:18">
      <c r="B7" s="3306">
        <v>5</v>
      </c>
      <c r="E7" s="3306">
        <f>SUM(G7:O7)</f>
        <v>1321.8600000000001</v>
      </c>
      <c r="G7" s="3306">
        <v>1014.98</v>
      </c>
      <c r="I7" s="3306">
        <v>306.88</v>
      </c>
      <c r="P7" s="3306">
        <v>4</v>
      </c>
      <c r="Q7" s="3306">
        <v>2</v>
      </c>
      <c r="R7" s="3306" t="s">
        <v>3457</v>
      </c>
    </row>
    <row r="8" spans="1:18">
      <c r="B8" s="3306">
        <v>6</v>
      </c>
      <c r="E8" s="3306">
        <f>SUM(G8:O8)</f>
        <v>1974.4099999999999</v>
      </c>
      <c r="G8" s="3306">
        <v>1515.04</v>
      </c>
      <c r="I8" s="3306">
        <v>459.37</v>
      </c>
      <c r="P8" s="3306">
        <v>4</v>
      </c>
      <c r="Q8" s="3306">
        <v>2</v>
      </c>
      <c r="R8" s="3306" t="s">
        <v>3457</v>
      </c>
    </row>
    <row r="9" spans="1:18">
      <c r="B9" s="3306">
        <v>7</v>
      </c>
      <c r="E9" s="3306">
        <f>SUM(G9:O9)</f>
        <v>1974.4099999999999</v>
      </c>
      <c r="G9" s="3306">
        <v>1515.04</v>
      </c>
      <c r="I9" s="3306">
        <v>459.37</v>
      </c>
      <c r="P9" s="3306">
        <v>4</v>
      </c>
      <c r="Q9" s="3306">
        <v>2</v>
      </c>
      <c r="R9" s="3306" t="s">
        <v>3457</v>
      </c>
    </row>
    <row r="10" spans="1:18">
      <c r="B10" s="3306">
        <v>8</v>
      </c>
      <c r="E10" s="3306">
        <f>SUM(G10:O10)</f>
        <v>1321.8600000000001</v>
      </c>
      <c r="G10" s="3306">
        <v>1014.98</v>
      </c>
      <c r="I10" s="3306">
        <v>306.88</v>
      </c>
      <c r="P10" s="3306">
        <v>4</v>
      </c>
      <c r="Q10" s="3306">
        <v>2</v>
      </c>
      <c r="R10" s="3306" t="s">
        <v>3457</v>
      </c>
    </row>
    <row r="11" spans="1:18">
      <c r="B11" s="3306">
        <v>9</v>
      </c>
      <c r="E11" s="3306">
        <f t="shared" si="0"/>
        <v>1396.75</v>
      </c>
      <c r="F11" s="3306">
        <v>1036.26</v>
      </c>
      <c r="I11" s="3306">
        <v>353.81</v>
      </c>
      <c r="N11" s="3306">
        <v>6.68</v>
      </c>
      <c r="P11" s="3306">
        <v>6</v>
      </c>
      <c r="Q11" s="3306">
        <v>2</v>
      </c>
      <c r="R11" s="3306" t="s">
        <v>3456</v>
      </c>
    </row>
    <row r="12" spans="1:18">
      <c r="B12" s="3306">
        <v>10</v>
      </c>
      <c r="E12" s="3306">
        <f t="shared" ref="E12:E31" si="1">SUM(G12:O12)</f>
        <v>1321.8600000000001</v>
      </c>
      <c r="G12" s="3306">
        <v>1014.98</v>
      </c>
      <c r="I12" s="3306">
        <v>306.88</v>
      </c>
      <c r="P12" s="3306">
        <v>4</v>
      </c>
      <c r="Q12" s="3306">
        <v>2</v>
      </c>
      <c r="R12" s="3306" t="s">
        <v>3457</v>
      </c>
    </row>
    <row r="13" spans="1:18">
      <c r="B13" s="3306">
        <v>11</v>
      </c>
      <c r="E13" s="3306">
        <f t="shared" si="1"/>
        <v>1974.4099999999999</v>
      </c>
      <c r="G13" s="3306">
        <v>1515.04</v>
      </c>
      <c r="I13" s="3306">
        <v>459.37</v>
      </c>
      <c r="P13" s="3306">
        <v>4</v>
      </c>
      <c r="Q13" s="3306">
        <v>2</v>
      </c>
      <c r="R13" s="3306" t="s">
        <v>3457</v>
      </c>
    </row>
    <row r="14" spans="1:18">
      <c r="B14" s="3306">
        <v>12</v>
      </c>
      <c r="E14" s="3306">
        <f t="shared" si="1"/>
        <v>1988.88</v>
      </c>
      <c r="H14" s="3306">
        <v>1016.39</v>
      </c>
      <c r="I14" s="3306">
        <v>972.49</v>
      </c>
      <c r="P14" s="3306">
        <v>3</v>
      </c>
      <c r="Q14" s="3306">
        <v>2</v>
      </c>
      <c r="R14" s="3306" t="s">
        <v>3458</v>
      </c>
    </row>
    <row r="15" spans="1:18">
      <c r="B15" s="3306">
        <v>13</v>
      </c>
      <c r="E15" s="3306">
        <f t="shared" si="1"/>
        <v>1974.4099999999999</v>
      </c>
      <c r="G15" s="3306">
        <v>1515.04</v>
      </c>
      <c r="I15" s="3306">
        <v>459.37</v>
      </c>
      <c r="P15" s="3306">
        <v>4</v>
      </c>
      <c r="Q15" s="3306">
        <v>2</v>
      </c>
      <c r="R15" s="3306" t="s">
        <v>3457</v>
      </c>
    </row>
    <row r="16" spans="1:18">
      <c r="B16" s="3306">
        <v>14</v>
      </c>
      <c r="E16" s="3306">
        <f t="shared" si="1"/>
        <v>1321.8600000000001</v>
      </c>
      <c r="G16" s="3306">
        <v>1014.98</v>
      </c>
      <c r="I16" s="3306">
        <v>306.88</v>
      </c>
      <c r="P16" s="3306">
        <v>4</v>
      </c>
      <c r="Q16" s="3306">
        <v>2</v>
      </c>
      <c r="R16" s="3306" t="s">
        <v>3457</v>
      </c>
    </row>
    <row r="17" spans="1:18">
      <c r="B17" s="3306">
        <v>15</v>
      </c>
      <c r="E17" s="3306">
        <f t="shared" si="1"/>
        <v>1321.8600000000001</v>
      </c>
      <c r="G17" s="3306">
        <v>1014.98</v>
      </c>
      <c r="I17" s="3306">
        <v>306.88</v>
      </c>
      <c r="P17" s="3306">
        <v>4</v>
      </c>
      <c r="Q17" s="3306">
        <v>2</v>
      </c>
      <c r="R17" s="3306" t="s">
        <v>3457</v>
      </c>
    </row>
    <row r="18" spans="1:18">
      <c r="B18" s="3306">
        <v>16</v>
      </c>
      <c r="E18" s="3306">
        <f t="shared" si="1"/>
        <v>1974.4099999999999</v>
      </c>
      <c r="G18" s="3306">
        <v>1515.04</v>
      </c>
      <c r="I18" s="3306">
        <v>459.37</v>
      </c>
      <c r="P18" s="3306">
        <v>4</v>
      </c>
      <c r="Q18" s="3306">
        <v>2</v>
      </c>
      <c r="R18" s="3306" t="s">
        <v>3457</v>
      </c>
    </row>
    <row r="19" spans="1:18">
      <c r="B19" s="3306">
        <v>17</v>
      </c>
      <c r="E19" s="3306">
        <f t="shared" si="1"/>
        <v>1974.4099999999999</v>
      </c>
      <c r="G19" s="3306">
        <v>1515.04</v>
      </c>
      <c r="I19" s="3306">
        <v>459.37</v>
      </c>
      <c r="P19" s="3306">
        <v>4</v>
      </c>
      <c r="Q19" s="3306">
        <v>2</v>
      </c>
      <c r="R19" s="3306" t="s">
        <v>3457</v>
      </c>
    </row>
    <row r="20" spans="1:18">
      <c r="B20" s="3306">
        <v>18</v>
      </c>
      <c r="E20" s="3306">
        <f t="shared" si="1"/>
        <v>1321.8600000000001</v>
      </c>
      <c r="G20" s="3306">
        <v>1014.98</v>
      </c>
      <c r="I20" s="3306">
        <v>306.88</v>
      </c>
      <c r="P20" s="3306">
        <v>4</v>
      </c>
      <c r="Q20" s="3306">
        <v>2</v>
      </c>
      <c r="R20" s="3306" t="s">
        <v>3457</v>
      </c>
    </row>
    <row r="21" spans="1:18">
      <c r="B21" s="3306">
        <v>19</v>
      </c>
      <c r="E21" s="3306">
        <f t="shared" si="1"/>
        <v>669.33</v>
      </c>
      <c r="G21" s="3306">
        <v>514.94000000000005</v>
      </c>
      <c r="I21" s="3306">
        <v>154.38999999999999</v>
      </c>
      <c r="P21" s="3306">
        <v>4</v>
      </c>
      <c r="Q21" s="3306">
        <v>2</v>
      </c>
      <c r="R21" s="3306" t="s">
        <v>3457</v>
      </c>
    </row>
    <row r="22" spans="1:18">
      <c r="B22" s="3306">
        <v>20</v>
      </c>
      <c r="E22" s="3306">
        <f t="shared" si="1"/>
        <v>1974.4099999999999</v>
      </c>
      <c r="G22" s="3306">
        <v>1515.04</v>
      </c>
      <c r="I22" s="3306">
        <v>459.37</v>
      </c>
      <c r="P22" s="3306">
        <v>4</v>
      </c>
      <c r="Q22" s="3306">
        <v>2</v>
      </c>
      <c r="R22" s="3306" t="s">
        <v>3457</v>
      </c>
    </row>
    <row r="23" spans="1:18">
      <c r="B23" s="3306">
        <v>21</v>
      </c>
      <c r="E23" s="3306">
        <f t="shared" si="1"/>
        <v>1321.8600000000001</v>
      </c>
      <c r="G23" s="3306">
        <v>1014.98</v>
      </c>
      <c r="I23" s="3306">
        <v>306.88</v>
      </c>
      <c r="P23" s="3306">
        <v>4</v>
      </c>
      <c r="Q23" s="3306">
        <v>2</v>
      </c>
      <c r="R23" s="3306" t="s">
        <v>3457</v>
      </c>
    </row>
    <row r="24" spans="1:18">
      <c r="B24" s="3306">
        <v>22</v>
      </c>
      <c r="E24" s="3306">
        <f t="shared" si="1"/>
        <v>1988.88</v>
      </c>
      <c r="H24" s="3306">
        <v>1016.39</v>
      </c>
      <c r="I24" s="3306">
        <v>972.49</v>
      </c>
      <c r="P24" s="3306">
        <v>3</v>
      </c>
      <c r="Q24" s="3306">
        <v>2</v>
      </c>
      <c r="R24" s="3306" t="s">
        <v>3458</v>
      </c>
    </row>
    <row r="25" spans="1:18">
      <c r="B25" s="3306">
        <v>23</v>
      </c>
      <c r="E25" s="3306">
        <f t="shared" si="1"/>
        <v>1321.8600000000001</v>
      </c>
      <c r="G25" s="3306">
        <v>1014.98</v>
      </c>
      <c r="I25" s="3306">
        <v>306.88</v>
      </c>
      <c r="P25" s="3306">
        <v>4</v>
      </c>
      <c r="Q25" s="3306">
        <v>2</v>
      </c>
      <c r="R25" s="3306" t="s">
        <v>3457</v>
      </c>
    </row>
    <row r="26" spans="1:18">
      <c r="B26" s="3306">
        <v>24</v>
      </c>
      <c r="E26" s="3306">
        <f t="shared" si="1"/>
        <v>1974.4099999999999</v>
      </c>
      <c r="G26" s="3306">
        <v>1515.04</v>
      </c>
      <c r="I26" s="3306">
        <v>459.37</v>
      </c>
      <c r="P26" s="3306">
        <v>4</v>
      </c>
      <c r="Q26" s="3306">
        <v>2</v>
      </c>
      <c r="R26" s="3306" t="s">
        <v>3457</v>
      </c>
    </row>
    <row r="27" spans="1:18">
      <c r="B27" s="3306">
        <v>25</v>
      </c>
      <c r="E27" s="3306">
        <f t="shared" si="1"/>
        <v>1974.4099999999999</v>
      </c>
      <c r="G27" s="3306">
        <v>1515.04</v>
      </c>
      <c r="I27" s="3306">
        <v>459.37</v>
      </c>
      <c r="P27" s="3306">
        <v>4</v>
      </c>
      <c r="Q27" s="3306">
        <v>2</v>
      </c>
      <c r="R27" s="3306" t="s">
        <v>3457</v>
      </c>
    </row>
    <row r="28" spans="1:18">
      <c r="B28" s="3306">
        <v>26</v>
      </c>
      <c r="E28" s="3306">
        <f t="shared" si="1"/>
        <v>1321.8600000000001</v>
      </c>
      <c r="G28" s="3306">
        <v>1014.98</v>
      </c>
      <c r="I28" s="3306">
        <v>306.88</v>
      </c>
      <c r="P28" s="3306">
        <v>4</v>
      </c>
      <c r="Q28" s="3306">
        <v>2</v>
      </c>
      <c r="R28" s="3306" t="s">
        <v>3457</v>
      </c>
    </row>
    <row r="29" spans="1:18">
      <c r="B29" s="3306">
        <v>27</v>
      </c>
      <c r="E29" s="3306">
        <f t="shared" si="1"/>
        <v>1321.8600000000001</v>
      </c>
      <c r="G29" s="3306">
        <v>1014.98</v>
      </c>
      <c r="I29" s="3306">
        <v>306.88</v>
      </c>
      <c r="P29" s="3306">
        <v>4</v>
      </c>
      <c r="Q29" s="3306">
        <v>2</v>
      </c>
      <c r="R29" s="3306" t="s">
        <v>3457</v>
      </c>
    </row>
    <row r="30" spans="1:18">
      <c r="B30" s="3306">
        <v>28</v>
      </c>
      <c r="E30" s="3306">
        <f t="shared" si="1"/>
        <v>1974.4099999999999</v>
      </c>
      <c r="G30" s="3306">
        <v>1515.04</v>
      </c>
      <c r="I30" s="3306">
        <v>459.37</v>
      </c>
      <c r="P30" s="3306">
        <v>4</v>
      </c>
      <c r="Q30" s="3306">
        <v>2</v>
      </c>
      <c r="R30" s="3306" t="s">
        <v>3457</v>
      </c>
    </row>
    <row r="31" spans="1:18">
      <c r="B31" s="3306">
        <v>29</v>
      </c>
      <c r="E31" s="3306">
        <f t="shared" si="1"/>
        <v>669.33</v>
      </c>
      <c r="G31" s="3306">
        <v>514.94000000000005</v>
      </c>
      <c r="I31" s="3306">
        <v>154.38999999999999</v>
      </c>
      <c r="P31" s="3306">
        <v>4</v>
      </c>
      <c r="Q31" s="3306">
        <v>2</v>
      </c>
      <c r="R31" s="3306" t="s">
        <v>3457</v>
      </c>
    </row>
    <row r="32" spans="1:18">
      <c r="A32" s="3307" t="s">
        <v>3451</v>
      </c>
      <c r="B32" s="3306">
        <v>30</v>
      </c>
      <c r="D32" s="3307" t="s">
        <v>3452</v>
      </c>
      <c r="E32" s="3306">
        <f t="shared" si="0"/>
        <v>1665.77</v>
      </c>
      <c r="K32" s="3310">
        <v>1200.17</v>
      </c>
      <c r="M32" s="3306">
        <v>453.6</v>
      </c>
      <c r="O32" s="3306">
        <v>12</v>
      </c>
      <c r="P32" s="3306">
        <v>3</v>
      </c>
      <c r="Q32" s="3306">
        <v>1</v>
      </c>
      <c r="R32" s="3306" t="s">
        <v>3459</v>
      </c>
    </row>
    <row r="33" spans="1:17">
      <c r="A33" s="3307" t="s">
        <v>3451</v>
      </c>
      <c r="B33" s="3306">
        <v>31</v>
      </c>
      <c r="D33" s="3307" t="s">
        <v>3453</v>
      </c>
      <c r="E33" s="3306">
        <f t="shared" si="0"/>
        <v>284.82</v>
      </c>
      <c r="K33" s="3310">
        <v>192</v>
      </c>
      <c r="N33" s="3306">
        <v>92.82</v>
      </c>
      <c r="P33" s="3306">
        <v>1</v>
      </c>
      <c r="Q33" s="3306">
        <v>1</v>
      </c>
    </row>
    <row r="34" spans="1:17">
      <c r="B34" s="3306">
        <v>2</v>
      </c>
      <c r="D34" s="3307" t="s">
        <v>3454</v>
      </c>
      <c r="E34" s="3306">
        <f t="shared" si="0"/>
        <v>22206.090000000004</v>
      </c>
      <c r="J34" s="3306">
        <v>17337.650000000001</v>
      </c>
      <c r="L34" s="3310">
        <v>38.24</v>
      </c>
      <c r="N34" s="3306">
        <v>1084.82</v>
      </c>
      <c r="O34" s="3306">
        <f>173.27+3572.11</f>
        <v>3745.38</v>
      </c>
      <c r="P34" s="3306">
        <v>1</v>
      </c>
      <c r="Q34" s="3306">
        <v>2</v>
      </c>
    </row>
    <row r="35" spans="1:17" s="3309" customFormat="1">
      <c r="E35" s="3309">
        <f>SUM(E3:E34)</f>
        <v>74583.72</v>
      </c>
      <c r="F35" s="3309">
        <f t="shared" ref="F35:O35" si="2">SUM(F3:F34)</f>
        <v>8992.7000000000007</v>
      </c>
      <c r="G35" s="3309">
        <f t="shared" si="2"/>
        <v>26330.079999999998</v>
      </c>
      <c r="H35" s="3309">
        <f t="shared" si="2"/>
        <v>2032.78</v>
      </c>
      <c r="I35" s="3309">
        <f t="shared" si="2"/>
        <v>12949.239999999998</v>
      </c>
      <c r="J35" s="3309">
        <f t="shared" si="2"/>
        <v>17337.650000000001</v>
      </c>
      <c r="K35" s="3309">
        <f t="shared" si="2"/>
        <v>1392.17</v>
      </c>
      <c r="L35" s="3309">
        <f t="shared" si="2"/>
        <v>38.24</v>
      </c>
      <c r="M35" s="3309">
        <f t="shared" si="2"/>
        <v>453.6</v>
      </c>
      <c r="N35" s="3309">
        <f t="shared" si="2"/>
        <v>1299.8799999999999</v>
      </c>
      <c r="O35" s="3309">
        <f t="shared" si="2"/>
        <v>3757.38</v>
      </c>
    </row>
    <row r="36" spans="1:17">
      <c r="E36" s="3306">
        <f>E35-O35</f>
        <v>70826.34</v>
      </c>
    </row>
    <row r="38" spans="1:17">
      <c r="F38" s="3306" t="s">
        <v>3459</v>
      </c>
    </row>
  </sheetData>
  <phoneticPr fontId="22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B1" zoomScaleNormal="70" zoomScaleSheetLayoutView="100" workbookViewId="0">
      <selection activeCell="K9" sqref="K9"/>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201</v>
      </c>
      <c r="B1" s="1894"/>
      <c r="C1" s="1894"/>
      <c r="D1" s="1894"/>
      <c r="E1" s="1894"/>
      <c r="F1" s="1894"/>
      <c r="G1" s="1894"/>
      <c r="H1" s="1894"/>
      <c r="I1" s="1894"/>
      <c r="J1" s="1894"/>
      <c r="K1" s="1894"/>
      <c r="L1" s="1894"/>
      <c r="M1" s="1894"/>
      <c r="N1" s="1894"/>
      <c r="O1" s="1894"/>
      <c r="P1" s="1894"/>
    </row>
    <row r="2" spans="1:16" ht="15">
      <c r="A2" s="3412" t="s">
        <v>202</v>
      </c>
      <c r="B2" s="3412"/>
      <c r="C2" s="3412"/>
      <c r="D2" s="1885" t="s">
        <v>203</v>
      </c>
      <c r="E2" s="106" t="s">
        <v>204</v>
      </c>
      <c r="F2" s="3078"/>
      <c r="G2" s="1178"/>
      <c r="H2" s="1179"/>
      <c r="I2" s="1180" t="s">
        <v>848</v>
      </c>
      <c r="J2" s="3078"/>
      <c r="K2" s="3078"/>
      <c r="L2" s="3078"/>
      <c r="M2" s="3078"/>
      <c r="N2" s="3078"/>
      <c r="O2" s="3078"/>
      <c r="P2" s="3078"/>
    </row>
    <row r="3" spans="1:16" ht="15.75" thickBot="1">
      <c r="A3" s="3413" t="s">
        <v>205</v>
      </c>
      <c r="B3" s="3413"/>
      <c r="C3" s="3413"/>
      <c r="D3" s="107">
        <f>'数据-基础表'!AY6</f>
        <v>38548.01</v>
      </c>
      <c r="E3" s="107">
        <f>'数据-基础表'!AZ5</f>
        <v>70826.34</v>
      </c>
      <c r="F3" s="3078"/>
      <c r="G3" s="275" t="s">
        <v>849</v>
      </c>
      <c r="H3" s="270" t="s">
        <v>850</v>
      </c>
      <c r="I3" s="1886">
        <f>ROUND('数据-基础表'!B3/'数据-基础表'!A3,2)</f>
        <v>1.84</v>
      </c>
      <c r="J3" s="3078"/>
      <c r="K3" s="3078"/>
      <c r="L3" s="3078"/>
      <c r="M3" s="3078"/>
      <c r="N3" s="3078"/>
      <c r="O3" s="3078"/>
      <c r="P3" s="3078"/>
    </row>
    <row r="4" spans="1:16" ht="15">
      <c r="A4" s="3414"/>
      <c r="B4" s="3415"/>
      <c r="C4" s="3416"/>
      <c r="D4" s="108" t="s">
        <v>203</v>
      </c>
      <c r="E4" s="109" t="s">
        <v>204</v>
      </c>
      <c r="F4" s="3078"/>
      <c r="G4" s="1181"/>
      <c r="H4" s="270" t="s">
        <v>851</v>
      </c>
      <c r="I4" s="1886">
        <f>ROUND(SUMIF('数据-基础表'!I9:AS9,"地上",'数据-基础表'!I5:AS5)/'数据-基础表'!A3,2)</f>
        <v>1.01</v>
      </c>
      <c r="J4" s="3078"/>
      <c r="K4" s="3078"/>
      <c r="L4" s="3078"/>
      <c r="M4" s="3078"/>
      <c r="N4" s="3078"/>
      <c r="O4" s="3078"/>
      <c r="P4" s="3078"/>
    </row>
    <row r="5" spans="1:16">
      <c r="A5" s="110" t="s">
        <v>206</v>
      </c>
      <c r="B5" s="3417" t="s">
        <v>229</v>
      </c>
      <c r="C5" s="3417"/>
      <c r="D5" s="111">
        <f>ROUND($D$3*E5/$E$3,2)</f>
        <v>20331.169999999998</v>
      </c>
      <c r="E5" s="112">
        <f>SUMIF('数据-基础表'!$11:$11,"住宅",'数据-基础表'!$5:$5)</f>
        <v>37355.56</v>
      </c>
      <c r="F5" s="3078"/>
      <c r="G5" s="275" t="s">
        <v>852</v>
      </c>
      <c r="H5" s="270" t="s">
        <v>850</v>
      </c>
      <c r="I5" s="1886">
        <f>ROUND(E31/D31,2)</f>
        <v>1.84</v>
      </c>
      <c r="J5" s="3078"/>
      <c r="K5" s="3078"/>
      <c r="L5" s="3078"/>
      <c r="M5" s="3078"/>
      <c r="N5" s="3078"/>
      <c r="O5" s="3078"/>
      <c r="P5" s="3078"/>
    </row>
    <row r="6" spans="1:16" ht="15" thickBot="1">
      <c r="A6" s="113"/>
      <c r="B6" s="3417" t="s">
        <v>207</v>
      </c>
      <c r="C6" s="3417"/>
      <c r="D6" s="111">
        <f>ROUND($D$3*E6/$E$3,2)</f>
        <v>18216.84</v>
      </c>
      <c r="E6" s="112">
        <f>E3-E5</f>
        <v>33470.78</v>
      </c>
      <c r="F6" s="3078"/>
      <c r="G6" s="1181"/>
      <c r="H6" s="270" t="s">
        <v>851</v>
      </c>
      <c r="I6" s="1886">
        <f>ROUND(F31/D31,2)</f>
        <v>1.01</v>
      </c>
      <c r="J6" s="3078"/>
      <c r="K6" s="3078"/>
      <c r="L6" s="3078"/>
      <c r="M6" s="3078"/>
      <c r="N6" s="3078"/>
      <c r="O6" s="3078"/>
      <c r="P6" s="3078"/>
    </row>
    <row r="7" spans="1:16" ht="15">
      <c r="A7" s="3409"/>
      <c r="B7" s="3410"/>
      <c r="C7" s="3411"/>
      <c r="D7" s="108" t="s">
        <v>203</v>
      </c>
      <c r="E7" s="114" t="s">
        <v>230</v>
      </c>
      <c r="F7" s="3078"/>
      <c r="G7" s="1136" t="s">
        <v>1635</v>
      </c>
      <c r="H7" s="1137"/>
      <c r="I7" s="1756">
        <f>ROUND((173.27+F31)/D3,2)</f>
        <v>1.01</v>
      </c>
      <c r="J7" s="3078"/>
      <c r="K7" s="3078"/>
      <c r="L7" s="3078"/>
      <c r="M7" s="3078"/>
      <c r="N7" s="3078"/>
      <c r="O7" s="3078"/>
      <c r="P7" s="3078"/>
    </row>
    <row r="8" spans="1:16">
      <c r="A8" s="110" t="s">
        <v>208</v>
      </c>
      <c r="B8" s="115" t="s">
        <v>209</v>
      </c>
      <c r="C8" s="111" t="s">
        <v>210</v>
      </c>
      <c r="D8" s="111">
        <f t="shared" ref="D8:D15" si="0">ROUND($D$3*E8/$E$3,2)</f>
        <v>20331.169999999998</v>
      </c>
      <c r="E8" s="116">
        <f>SUMIF('数据-基础表'!BB10:BK10,"地上",'数据-基础表'!BB5:BK5)</f>
        <v>37355.56</v>
      </c>
      <c r="F8" s="3078"/>
      <c r="G8" s="3079"/>
      <c r="H8" s="3079"/>
      <c r="I8" s="3078"/>
      <c r="J8" s="3078"/>
      <c r="K8" s="3078"/>
      <c r="L8" s="3078"/>
      <c r="M8" s="3078"/>
      <c r="N8" s="3078"/>
      <c r="O8" s="3078"/>
      <c r="P8" s="3078"/>
    </row>
    <row r="9" spans="1:16">
      <c r="A9" s="117"/>
      <c r="B9" s="118"/>
      <c r="C9" s="111" t="s">
        <v>211</v>
      </c>
      <c r="D9" s="111">
        <f t="shared" si="0"/>
        <v>0</v>
      </c>
      <c r="E9" s="119">
        <v>0</v>
      </c>
      <c r="F9" s="3078"/>
      <c r="G9" s="3079"/>
      <c r="H9" s="3079"/>
      <c r="I9" s="3078"/>
      <c r="J9" s="3078"/>
      <c r="K9" s="3078"/>
      <c r="L9" s="3078"/>
      <c r="M9" s="3078"/>
      <c r="N9" s="3078"/>
      <c r="O9" s="3078"/>
      <c r="P9" s="3078"/>
    </row>
    <row r="10" spans="1:16">
      <c r="A10" s="117"/>
      <c r="B10" s="118"/>
      <c r="C10" s="111" t="s">
        <v>212</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2311</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213</v>
      </c>
      <c r="D12" s="111">
        <f t="shared" si="0"/>
        <v>7047.77</v>
      </c>
      <c r="E12" s="116">
        <f>SUMPRODUCT(('数据-基础表'!BB10:BK10="地下")*('数据-基础表'!BB11:BK11="仓储")*('数据-基础表'!BB5:BK5))</f>
        <v>12949.24</v>
      </c>
      <c r="F12" s="3078"/>
      <c r="G12" s="3079"/>
      <c r="H12" s="3079"/>
      <c r="I12" s="3078"/>
      <c r="J12" s="3078"/>
      <c r="K12" s="3078"/>
      <c r="L12" s="3078"/>
      <c r="M12" s="3078"/>
      <c r="N12" s="3078"/>
      <c r="O12" s="3078"/>
      <c r="P12" s="3078"/>
    </row>
    <row r="13" spans="1:16">
      <c r="A13" s="117"/>
      <c r="B13" s="118"/>
      <c r="C13" s="2207" t="s">
        <v>2318</v>
      </c>
      <c r="D13" s="111">
        <f t="shared" si="0"/>
        <v>9436.2099999999991</v>
      </c>
      <c r="E13" s="116">
        <f>SUMPRODUCT(('数据-基础表'!BB10:BK10="地下")*('数据-基础表'!BB11:BK11="车库")*('数据-基础表'!BB5:BK5))</f>
        <v>17337.650000000001</v>
      </c>
      <c r="F13" s="3078"/>
      <c r="G13" s="3079"/>
      <c r="H13" s="3079"/>
      <c r="I13" s="3078"/>
      <c r="J13" s="3078"/>
      <c r="K13" s="3078"/>
      <c r="L13" s="3078"/>
      <c r="M13" s="3078"/>
      <c r="N13" s="3078"/>
      <c r="O13" s="3078"/>
      <c r="P13" s="3078"/>
    </row>
    <row r="14" spans="1:16">
      <c r="A14" s="117"/>
      <c r="B14" s="118"/>
      <c r="C14" s="111" t="s">
        <v>231</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232</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214</v>
      </c>
      <c r="D16" s="115">
        <f>SUM(D8:D15)</f>
        <v>36815.149999999994</v>
      </c>
      <c r="E16" s="120">
        <f>SUM(E8:E15)</f>
        <v>67642.45</v>
      </c>
      <c r="F16" s="3078"/>
      <c r="G16" s="3079"/>
      <c r="H16" s="953" t="s">
        <v>218</v>
      </c>
      <c r="I16" s="954"/>
      <c r="J16" s="1894"/>
      <c r="K16" s="3403" t="s">
        <v>2544</v>
      </c>
      <c r="L16" s="3404"/>
      <c r="M16" s="3404"/>
      <c r="N16" s="3404"/>
      <c r="O16" s="3404"/>
      <c r="P16" s="3405"/>
    </row>
    <row r="17" spans="1:19" ht="15">
      <c r="A17" s="121" t="s">
        <v>215</v>
      </c>
      <c r="B17" s="122" t="s">
        <v>216</v>
      </c>
      <c r="C17" s="2174" t="s">
        <v>2297</v>
      </c>
      <c r="D17" s="108" t="s">
        <v>203</v>
      </c>
      <c r="E17" s="124" t="s">
        <v>204</v>
      </c>
      <c r="F17" s="125"/>
      <c r="G17" s="1316"/>
      <c r="H17" s="955" t="s">
        <v>217</v>
      </c>
      <c r="I17" s="956" t="s">
        <v>2296</v>
      </c>
      <c r="J17" s="1894"/>
      <c r="K17" s="3406" t="s">
        <v>2545</v>
      </c>
      <c r="L17" s="3407"/>
      <c r="M17" s="3408"/>
      <c r="N17" s="3406" t="s">
        <v>2546</v>
      </c>
      <c r="O17" s="3407"/>
      <c r="P17" s="3408"/>
      <c r="R17" s="2175" t="s">
        <v>2295</v>
      </c>
      <c r="S17" s="142"/>
    </row>
    <row r="18" spans="1:19" ht="15">
      <c r="A18" s="117"/>
      <c r="B18" s="128"/>
      <c r="C18" s="129"/>
      <c r="D18" s="2480"/>
      <c r="E18" s="130" t="s">
        <v>219</v>
      </c>
      <c r="F18" s="131" t="s">
        <v>220</v>
      </c>
      <c r="G18" s="1317" t="s">
        <v>221</v>
      </c>
      <c r="H18" s="957" t="s">
        <v>222</v>
      </c>
      <c r="I18" s="958" t="s">
        <v>223</v>
      </c>
      <c r="J18" s="1894"/>
      <c r="K18" s="2445" t="s">
        <v>2547</v>
      </c>
      <c r="L18" s="2446" t="s">
        <v>2548</v>
      </c>
      <c r="M18" s="2447" t="s">
        <v>2549</v>
      </c>
      <c r="N18" s="2445" t="s">
        <v>2547</v>
      </c>
      <c r="O18" s="2446" t="s">
        <v>2548</v>
      </c>
      <c r="P18" s="2447" t="s">
        <v>2549</v>
      </c>
      <c r="R18" s="2176" t="s">
        <v>2293</v>
      </c>
      <c r="S18" s="2176" t="s">
        <v>2294</v>
      </c>
    </row>
    <row r="19" spans="1:19">
      <c r="A19" s="133"/>
      <c r="B19" s="115" t="s">
        <v>224</v>
      </c>
      <c r="C19" s="2734" t="s">
        <v>3172</v>
      </c>
      <c r="D19" s="111">
        <f t="shared" ref="D19:D26" si="1">ROUND($D$3*E19/$E$3,2)</f>
        <v>6545.11</v>
      </c>
      <c r="E19" s="134">
        <f t="shared" ref="E19:E26" si="2">SUM(F19:G19)</f>
        <v>12025.68</v>
      </c>
      <c r="F19" s="3080">
        <f>'数据-基础表'!I5</f>
        <v>8992.7000000000007</v>
      </c>
      <c r="G19" s="3081">
        <f>G36</f>
        <v>3032.98</v>
      </c>
      <c r="H19" s="959">
        <f>ROUND($D$3*I19/$E$3,2)</f>
        <v>370.9</v>
      </c>
      <c r="I19" s="116">
        <f>IF($I$17="自定义",P19,M19)</f>
        <v>681.48</v>
      </c>
      <c r="J19" s="1894"/>
      <c r="K19" s="2448">
        <f t="shared" ref="K19:K26" si="3">ROUND(E$28*E19/E$27,2)</f>
        <v>231.1</v>
      </c>
      <c r="L19" s="270">
        <f t="shared" ref="L19:L26" si="4">ROUND(IF(COUNTIF(C19,"*住宅*")&gt;0,E$29*E19/E$32,0),2)</f>
        <v>450.38</v>
      </c>
      <c r="M19" s="2449">
        <f>K19+L19</f>
        <v>681.48</v>
      </c>
      <c r="N19" s="2450"/>
      <c r="O19" s="2451"/>
      <c r="P19" s="2452">
        <f>N19+O19</f>
        <v>0</v>
      </c>
      <c r="R19" s="270">
        <f t="shared" ref="R19:S26" si="5">D19+H19</f>
        <v>6916.0099999999993</v>
      </c>
      <c r="S19" s="2177">
        <f t="shared" si="5"/>
        <v>12707.16</v>
      </c>
    </row>
    <row r="20" spans="1:19">
      <c r="A20" s="137"/>
      <c r="B20" s="115" t="s">
        <v>225</v>
      </c>
      <c r="C20" s="2734" t="s">
        <v>3175</v>
      </c>
      <c r="D20" s="111">
        <f t="shared" si="1"/>
        <v>18668.89</v>
      </c>
      <c r="E20" s="134">
        <f t="shared" si="2"/>
        <v>34301.360000000001</v>
      </c>
      <c r="F20" s="3080">
        <f>'数据-基础表'!K5</f>
        <v>26330.080000000002</v>
      </c>
      <c r="G20" s="3081">
        <f>G37</f>
        <v>7971.2800000000007</v>
      </c>
      <c r="H20" s="959">
        <f t="shared" ref="H20:H26" si="6">ROUND($D$3*I20/$E$3,2)</f>
        <v>1057.95</v>
      </c>
      <c r="I20" s="116">
        <f t="shared" ref="I20:I26" si="7">IF($I$17="自定义",P20,M20)</f>
        <v>1943.8200000000002</v>
      </c>
      <c r="J20" s="1894"/>
      <c r="K20" s="2448">
        <f t="shared" si="3"/>
        <v>659.17</v>
      </c>
      <c r="L20" s="270">
        <f t="shared" si="4"/>
        <v>1284.6500000000001</v>
      </c>
      <c r="M20" s="2449">
        <f t="shared" ref="M20:M26" si="8">K20+L20</f>
        <v>1943.8200000000002</v>
      </c>
      <c r="N20" s="2450"/>
      <c r="O20" s="2451"/>
      <c r="P20" s="2452">
        <f t="shared" ref="P20:P26" si="9">N20+O20</f>
        <v>0</v>
      </c>
      <c r="R20" s="270">
        <f t="shared" si="5"/>
        <v>19726.84</v>
      </c>
      <c r="S20" s="2177">
        <f t="shared" si="5"/>
        <v>36245.18</v>
      </c>
    </row>
    <row r="21" spans="1:19">
      <c r="A21" s="137"/>
      <c r="B21" s="115" t="s">
        <v>225</v>
      </c>
      <c r="C21" s="2734" t="s">
        <v>3173</v>
      </c>
      <c r="D21" s="111">
        <f t="shared" si="1"/>
        <v>2164.94</v>
      </c>
      <c r="E21" s="134">
        <f t="shared" si="2"/>
        <v>3977.76</v>
      </c>
      <c r="F21" s="3080">
        <f>'数据-基础表'!M5</f>
        <v>2032.78</v>
      </c>
      <c r="G21" s="3081">
        <f>G38</f>
        <v>1944.98</v>
      </c>
      <c r="H21" s="959">
        <f t="shared" si="6"/>
        <v>122.68</v>
      </c>
      <c r="I21" s="116">
        <f t="shared" si="7"/>
        <v>225.41</v>
      </c>
      <c r="J21" s="1894"/>
      <c r="K21" s="2448">
        <f t="shared" si="3"/>
        <v>76.44</v>
      </c>
      <c r="L21" s="270">
        <f t="shared" si="4"/>
        <v>148.97</v>
      </c>
      <c r="M21" s="2449">
        <f t="shared" si="8"/>
        <v>225.41</v>
      </c>
      <c r="N21" s="2450"/>
      <c r="O21" s="2451"/>
      <c r="P21" s="2452">
        <f t="shared" si="9"/>
        <v>0</v>
      </c>
      <c r="R21" s="270">
        <f t="shared" si="5"/>
        <v>2287.62</v>
      </c>
      <c r="S21" s="2177">
        <f t="shared" si="5"/>
        <v>4203.17</v>
      </c>
    </row>
    <row r="22" spans="1:19">
      <c r="A22" s="137"/>
      <c r="B22" s="115" t="s">
        <v>225</v>
      </c>
      <c r="C22" s="1315" t="s">
        <v>3174</v>
      </c>
      <c r="D22" s="111">
        <f t="shared" si="1"/>
        <v>9436.2099999999991</v>
      </c>
      <c r="E22" s="134">
        <f t="shared" si="2"/>
        <v>17337.650000000001</v>
      </c>
      <c r="F22" s="3082"/>
      <c r="G22" s="3083">
        <f>'数据-基础表'!Q5</f>
        <v>17337.650000000001</v>
      </c>
      <c r="H22" s="959">
        <f t="shared" si="6"/>
        <v>181.34</v>
      </c>
      <c r="I22" s="116">
        <f t="shared" si="7"/>
        <v>333.18</v>
      </c>
      <c r="J22" s="1894"/>
      <c r="K22" s="2448">
        <f t="shared" si="3"/>
        <v>333.18</v>
      </c>
      <c r="L22" s="270">
        <f t="shared" si="4"/>
        <v>0</v>
      </c>
      <c r="M22" s="2449">
        <f t="shared" si="8"/>
        <v>333.18</v>
      </c>
      <c r="N22" s="2450"/>
      <c r="O22" s="2451"/>
      <c r="P22" s="2452">
        <f t="shared" si="9"/>
        <v>0</v>
      </c>
      <c r="R22" s="270">
        <f t="shared" si="5"/>
        <v>9617.5499999999993</v>
      </c>
      <c r="S22" s="2177">
        <f t="shared" si="5"/>
        <v>17670.830000000002</v>
      </c>
    </row>
    <row r="23" spans="1:19">
      <c r="A23" s="137"/>
      <c r="B23" s="115" t="s">
        <v>225</v>
      </c>
      <c r="C23" s="138"/>
      <c r="D23" s="111">
        <f>ROUND($D$3*E23/$E$3,2)</f>
        <v>0</v>
      </c>
      <c r="E23" s="134">
        <f>SUM(F23:G23)</f>
        <v>0</v>
      </c>
      <c r="F23" s="3082"/>
      <c r="G23" s="3083"/>
      <c r="H23" s="959">
        <f>ROUND($D$3*I23/$E$3,2)</f>
        <v>0</v>
      </c>
      <c r="I23" s="116">
        <f t="shared" si="7"/>
        <v>0</v>
      </c>
      <c r="J23" s="1894"/>
      <c r="K23" s="2448">
        <f t="shared" si="3"/>
        <v>0</v>
      </c>
      <c r="L23" s="270">
        <f t="shared" si="4"/>
        <v>0</v>
      </c>
      <c r="M23" s="2449">
        <f t="shared" si="8"/>
        <v>0</v>
      </c>
      <c r="N23" s="2450"/>
      <c r="O23" s="2451"/>
      <c r="P23" s="2452">
        <f t="shared" si="9"/>
        <v>0</v>
      </c>
      <c r="R23" s="270">
        <f t="shared" si="5"/>
        <v>0</v>
      </c>
      <c r="S23" s="2177">
        <f t="shared" si="5"/>
        <v>0</v>
      </c>
    </row>
    <row r="24" spans="1:19">
      <c r="A24" s="137"/>
      <c r="B24" s="115" t="s">
        <v>225</v>
      </c>
      <c r="C24" s="138"/>
      <c r="D24" s="111">
        <f>ROUND($D$3*E24/$E$3,2)</f>
        <v>0</v>
      </c>
      <c r="E24" s="134">
        <f>SUM(F24:G24)</f>
        <v>0</v>
      </c>
      <c r="F24" s="3082"/>
      <c r="G24" s="3083"/>
      <c r="H24" s="959">
        <f>ROUND($D$3*I24/$E$3,2)</f>
        <v>0</v>
      </c>
      <c r="I24" s="116">
        <f t="shared" si="7"/>
        <v>0</v>
      </c>
      <c r="J24" s="1894"/>
      <c r="K24" s="2448">
        <f t="shared" si="3"/>
        <v>0</v>
      </c>
      <c r="L24" s="270">
        <f t="shared" si="4"/>
        <v>0</v>
      </c>
      <c r="M24" s="2449">
        <f t="shared" si="8"/>
        <v>0</v>
      </c>
      <c r="N24" s="2450"/>
      <c r="O24" s="2451"/>
      <c r="P24" s="2452">
        <f t="shared" si="9"/>
        <v>0</v>
      </c>
      <c r="R24" s="270">
        <f t="shared" si="5"/>
        <v>0</v>
      </c>
      <c r="S24" s="2177">
        <f t="shared" si="5"/>
        <v>0</v>
      </c>
    </row>
    <row r="25" spans="1:19">
      <c r="A25" s="137"/>
      <c r="B25" s="115" t="s">
        <v>225</v>
      </c>
      <c r="C25" s="138"/>
      <c r="D25" s="111">
        <f t="shared" si="1"/>
        <v>0</v>
      </c>
      <c r="E25" s="134">
        <f t="shared" si="2"/>
        <v>0</v>
      </c>
      <c r="F25" s="3082"/>
      <c r="G25" s="3083"/>
      <c r="H25" s="110">
        <f t="shared" si="6"/>
        <v>0</v>
      </c>
      <c r="I25" s="116">
        <f t="shared" si="7"/>
        <v>0</v>
      </c>
      <c r="J25" s="1894"/>
      <c r="K25" s="2448">
        <f t="shared" si="3"/>
        <v>0</v>
      </c>
      <c r="L25" s="270">
        <f t="shared" si="4"/>
        <v>0</v>
      </c>
      <c r="M25" s="2449">
        <f t="shared" si="8"/>
        <v>0</v>
      </c>
      <c r="N25" s="2450"/>
      <c r="O25" s="2451"/>
      <c r="P25" s="2452">
        <f t="shared" si="9"/>
        <v>0</v>
      </c>
      <c r="R25" s="270">
        <f t="shared" si="5"/>
        <v>0</v>
      </c>
      <c r="S25" s="2177">
        <f t="shared" si="5"/>
        <v>0</v>
      </c>
    </row>
    <row r="26" spans="1:19">
      <c r="A26" s="137"/>
      <c r="B26" s="115" t="s">
        <v>225</v>
      </c>
      <c r="C26" s="140"/>
      <c r="D26" s="111">
        <f t="shared" si="1"/>
        <v>0</v>
      </c>
      <c r="E26" s="134">
        <f t="shared" si="2"/>
        <v>0</v>
      </c>
      <c r="F26" s="3082"/>
      <c r="G26" s="3083"/>
      <c r="H26" s="110">
        <f t="shared" si="6"/>
        <v>0</v>
      </c>
      <c r="I26" s="116">
        <f t="shared" si="7"/>
        <v>0</v>
      </c>
      <c r="J26" s="1894"/>
      <c r="K26" s="2453">
        <f t="shared" si="3"/>
        <v>0</v>
      </c>
      <c r="L26" s="275">
        <f t="shared" si="4"/>
        <v>0</v>
      </c>
      <c r="M26" s="144">
        <f t="shared" si="8"/>
        <v>0</v>
      </c>
      <c r="N26" s="2454"/>
      <c r="O26" s="2455"/>
      <c r="P26" s="2456">
        <f t="shared" si="9"/>
        <v>0</v>
      </c>
      <c r="R26" s="270">
        <f t="shared" si="5"/>
        <v>0</v>
      </c>
      <c r="S26" s="2177">
        <f t="shared" si="5"/>
        <v>0</v>
      </c>
    </row>
    <row r="27" spans="1:19" ht="29.25" thickBot="1">
      <c r="A27" s="137"/>
      <c r="B27" s="111"/>
      <c r="C27" s="127" t="s">
        <v>214</v>
      </c>
      <c r="D27" s="134">
        <f>SUM(D19:D26)</f>
        <v>36815.149999999994</v>
      </c>
      <c r="E27" s="141">
        <f>IF(SUM(E19:E26)='数据-基础表'!BA5,SUM(E19:E26),IF(F27="地上面积有误","面积有误","地下面积有误"))</f>
        <v>67642.450000000012</v>
      </c>
      <c r="F27" s="134">
        <f>IF(SUM(F19:F26)=E8,SUM(F19:F26),"地上面积有误")</f>
        <v>37355.56</v>
      </c>
      <c r="G27" s="112">
        <f>SUM(G19:G26)</f>
        <v>30286.89</v>
      </c>
      <c r="H27" s="960">
        <f>SUM(H19:H26)</f>
        <v>1732.87</v>
      </c>
      <c r="I27" s="961">
        <f>SUM(I19:I26)</f>
        <v>3183.89</v>
      </c>
      <c r="J27" s="1894"/>
      <c r="K27" s="2457">
        <f>SUM(K19:K26)</f>
        <v>1299.8900000000001</v>
      </c>
      <c r="L27" s="2458">
        <f>SUM(L19:L26)</f>
        <v>1884.0000000000002</v>
      </c>
      <c r="M27" s="2459">
        <f>SUM(M19:M26)</f>
        <v>3183.89</v>
      </c>
      <c r="N27" s="2457">
        <f t="shared" ref="N27:O27" si="10">SUM(N19:N26)</f>
        <v>0</v>
      </c>
      <c r="O27" s="2458">
        <f t="shared" si="10"/>
        <v>0</v>
      </c>
      <c r="P27" s="2460">
        <f>SUM(P19:P26)</f>
        <v>0</v>
      </c>
      <c r="R27" s="2181" t="str">
        <f>IF(SUM(R19:R26)=$D$3,SUM(R19:R26),SUM(R19:R26)&amp;"误差"&amp;ROUND(SUM(R19:R26)-$D$3,2))</f>
        <v>38548.02误差0.01</v>
      </c>
      <c r="S27" s="270">
        <f>IF(SUM(S19:S26)=$E$3,SUM(S19:S26),SUM(S19:S26)&amp;"误差"&amp;ROUND(SUM(S19:S26)-E3,2))</f>
        <v>70826.34</v>
      </c>
    </row>
    <row r="28" spans="1:19">
      <c r="A28" s="137"/>
      <c r="B28" s="115" t="s">
        <v>226</v>
      </c>
      <c r="C28" s="135" t="s">
        <v>227</v>
      </c>
      <c r="D28" s="111">
        <f>ROUND($D$3*E28/$E$3,2)</f>
        <v>707.47</v>
      </c>
      <c r="E28" s="134">
        <f>SUM(F28:G28)</f>
        <v>1299.8799999999999</v>
      </c>
      <c r="F28" s="142">
        <f>'数据-基础表'!BQ5+'数据-基础表'!BS5</f>
        <v>0</v>
      </c>
      <c r="G28" s="143">
        <f>'数据-基础表'!BR5+'数据-基础表'!BT5</f>
        <v>1299.8799999999999</v>
      </c>
      <c r="H28" s="3078"/>
      <c r="I28" s="3078"/>
      <c r="J28" s="3078"/>
      <c r="K28" s="3078"/>
      <c r="L28" s="3078"/>
      <c r="M28" s="3078"/>
      <c r="N28" s="3078"/>
      <c r="O28" s="3078"/>
      <c r="P28" s="3078"/>
    </row>
    <row r="29" spans="1:19">
      <c r="A29" s="137"/>
      <c r="B29" s="115" t="s">
        <v>226</v>
      </c>
      <c r="C29" s="2189" t="s">
        <v>2304</v>
      </c>
      <c r="D29" s="111">
        <f>ROUND($D$3*E29/$E$3,2)</f>
        <v>1025.3900000000001</v>
      </c>
      <c r="E29" s="134">
        <f>SUM(F29:G29)</f>
        <v>1884.0100000000002</v>
      </c>
      <c r="F29" s="142">
        <f>'数据-基础表'!BM5+'数据-基础表'!BO5</f>
        <v>1392.17</v>
      </c>
      <c r="G29" s="144">
        <f>'数据-基础表'!BN5+'数据-基础表'!BP5</f>
        <v>491.84000000000003</v>
      </c>
      <c r="H29" s="3078"/>
      <c r="I29" s="3078"/>
      <c r="J29" s="3078"/>
      <c r="K29" s="3078"/>
      <c r="L29" s="3078"/>
      <c r="M29" s="3078"/>
      <c r="N29" s="3078"/>
      <c r="O29" s="3078"/>
      <c r="P29" s="3078"/>
    </row>
    <row r="30" spans="1:19">
      <c r="A30" s="137"/>
      <c r="B30" s="111"/>
      <c r="C30" s="145" t="s">
        <v>214</v>
      </c>
      <c r="D30" s="134">
        <f>SUM(D28:D29)</f>
        <v>1732.8600000000001</v>
      </c>
      <c r="E30" s="134">
        <f>SUM(E28:E29)</f>
        <v>3183.8900000000003</v>
      </c>
      <c r="F30" s="134">
        <f>SUM(F28:F29)</f>
        <v>1392.17</v>
      </c>
      <c r="G30" s="112">
        <f>SUM(G28:G29)</f>
        <v>1791.7199999999998</v>
      </c>
      <c r="H30" s="3078"/>
      <c r="I30" s="3078"/>
      <c r="J30" s="3078"/>
      <c r="K30" s="3078"/>
      <c r="L30" s="3078"/>
      <c r="M30" s="3078"/>
      <c r="N30" s="3078"/>
      <c r="O30" s="3078"/>
      <c r="P30" s="3078"/>
    </row>
    <row r="31" spans="1:19" ht="32.25" customHeight="1" thickBot="1">
      <c r="A31" s="1318"/>
      <c r="B31" s="1319" t="s">
        <v>228</v>
      </c>
      <c r="C31" s="2206" t="s">
        <v>2306</v>
      </c>
      <c r="D31" s="1320">
        <f>D27+D30</f>
        <v>38548.009999999995</v>
      </c>
      <c r="E31" s="1320">
        <f>E27+E30</f>
        <v>70826.340000000011</v>
      </c>
      <c r="F31" s="1321">
        <f>F27+F30</f>
        <v>38747.729999999996</v>
      </c>
      <c r="G31" s="1322">
        <f>G27+G30</f>
        <v>32078.61</v>
      </c>
      <c r="H31" s="3078"/>
      <c r="I31" s="3078"/>
      <c r="J31" s="3078"/>
      <c r="K31" s="3078"/>
      <c r="L31" s="3078"/>
      <c r="M31" s="3078"/>
      <c r="N31" s="3078"/>
      <c r="O31" s="3078"/>
      <c r="P31" s="3078"/>
    </row>
    <row r="32" spans="1:19">
      <c r="A32" s="1894"/>
      <c r="B32" s="2218" t="s">
        <v>2305</v>
      </c>
      <c r="C32" s="2485"/>
      <c r="D32" s="1181"/>
      <c r="E32" s="1181">
        <f>SUMIF(C19:C26,"*住宅*",E19:E26)</f>
        <v>50304.800000000003</v>
      </c>
      <c r="F32" s="1181"/>
      <c r="G32" s="1181"/>
      <c r="H32" s="3078"/>
      <c r="I32" s="3078"/>
      <c r="J32" s="3078"/>
      <c r="K32" s="3078"/>
      <c r="L32" s="3078"/>
      <c r="M32" s="3078"/>
      <c r="N32" s="3078"/>
      <c r="O32" s="3078"/>
      <c r="P32" s="3078"/>
    </row>
    <row r="33" spans="4:7">
      <c r="D33" s="1896"/>
    </row>
    <row r="36" spans="4:7">
      <c r="G36" s="1895">
        <f>B地块!I3+B地块!I4+B地块!I5+B地块!I6+B地块!I11</f>
        <v>3032.98</v>
      </c>
    </row>
    <row r="37" spans="4:7">
      <c r="G37" s="1895">
        <f>B地块!I7+B地块!I8+B地块!I9+B地块!I10+B地块!I12+B地块!I13+B地块!I15+B地块!I16+B地块!I17+B地块!I18+B地块!I19+B地块!I20+B地块!I21+B地块!I22+B地块!I23+B地块!I25+B地块!I26+B地块!I27+B地块!I28+B地块!I29+B地块!I30+B地块!I31</f>
        <v>7971.2800000000007</v>
      </c>
    </row>
    <row r="38" spans="4:7">
      <c r="G38" s="1895">
        <f>B地块!I14+B地块!I24</f>
        <v>1944.98</v>
      </c>
    </row>
    <row r="39" spans="4:7">
      <c r="G39" s="1895">
        <f>SUM(G36:G38)</f>
        <v>12949.24</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M6" activePane="bottomRight" state="frozen"/>
      <selection activeCell="AI33" sqref="AI33"/>
      <selection pane="topRight" activeCell="AI33" sqref="AI33"/>
      <selection pane="bottomLeft" activeCell="AI33" sqref="AI33"/>
      <selection pane="bottomRight" activeCell="L27" sqref="L27"/>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233</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234</v>
      </c>
      <c r="B2" s="2214">
        <f>项目基本情况!D3</f>
        <v>44266</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2308</v>
      </c>
      <c r="B5" s="154" t="s">
        <v>235</v>
      </c>
      <c r="C5" s="155" t="s">
        <v>236</v>
      </c>
      <c r="D5" s="156" t="s">
        <v>237</v>
      </c>
      <c r="E5" s="157" t="s">
        <v>238</v>
      </c>
      <c r="F5" s="158" t="s">
        <v>239</v>
      </c>
      <c r="G5" s="157" t="s">
        <v>240</v>
      </c>
      <c r="H5" s="157" t="s">
        <v>853</v>
      </c>
      <c r="I5" s="157" t="s">
        <v>854</v>
      </c>
      <c r="J5" s="159" t="s">
        <v>241</v>
      </c>
      <c r="K5" s="160" t="s">
        <v>242</v>
      </c>
      <c r="L5" s="161" t="s">
        <v>243</v>
      </c>
      <c r="M5" s="162" t="s">
        <v>244</v>
      </c>
      <c r="N5" s="1199" t="s">
        <v>2804</v>
      </c>
      <c r="O5" s="161" t="s">
        <v>245</v>
      </c>
      <c r="P5" s="163" t="s">
        <v>246</v>
      </c>
      <c r="Q5" s="164" t="s">
        <v>247</v>
      </c>
      <c r="R5" s="165" t="s">
        <v>248</v>
      </c>
      <c r="S5" s="2461" t="s">
        <v>2550</v>
      </c>
      <c r="T5" s="166" t="s">
        <v>249</v>
      </c>
      <c r="U5" s="167" t="s">
        <v>250</v>
      </c>
      <c r="V5" s="157" t="s">
        <v>251</v>
      </c>
      <c r="W5" s="157" t="s">
        <v>252</v>
      </c>
      <c r="X5" s="1729"/>
      <c r="Y5" s="168" t="s">
        <v>253</v>
      </c>
      <c r="Z5" s="169" t="s">
        <v>254</v>
      </c>
      <c r="AA5" s="157" t="s">
        <v>251</v>
      </c>
      <c r="AB5" s="157" t="s">
        <v>252</v>
      </c>
      <c r="AC5" s="1730"/>
      <c r="AD5" s="170" t="s">
        <v>253</v>
      </c>
      <c r="AE5" s="1" t="s">
        <v>861</v>
      </c>
      <c r="AF5" s="157" t="s">
        <v>255</v>
      </c>
      <c r="AG5" s="168" t="s">
        <v>256</v>
      </c>
      <c r="AH5" s="1730" t="s">
        <v>2307</v>
      </c>
      <c r="AI5" s="169" t="s">
        <v>2276</v>
      </c>
      <c r="AJ5" s="169" t="s">
        <v>257</v>
      </c>
      <c r="AK5" s="157" t="s">
        <v>258</v>
      </c>
      <c r="AL5" s="157" t="s">
        <v>259</v>
      </c>
      <c r="AM5" s="170" t="s">
        <v>260</v>
      </c>
      <c r="AN5" s="2242" t="s">
        <v>2354</v>
      </c>
      <c r="AO5" s="3099"/>
      <c r="AP5" s="3084" t="s">
        <v>2967</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住宅（洋房含仓储）</v>
      </c>
      <c r="B6" s="2213" t="str">
        <f>IF(A6=0,"","经营性")</f>
        <v>经营性</v>
      </c>
      <c r="C6" s="171" t="s">
        <v>913</v>
      </c>
      <c r="D6" s="2184">
        <f>SUMIF(项目基本情况!D$15:I$15,C6,项目基本情况!D$18:I$18)</f>
        <v>70</v>
      </c>
      <c r="E6" s="2185">
        <f>IF(B6="","",SUMIF(项目基本情况!D$15:I$15,C6,项目基本情况!D$17:I$17))</f>
        <v>69141</v>
      </c>
      <c r="F6" s="172">
        <f>SUMIF(项目基本情况!D$15:I$15,C6,项目基本情况!D$19:I$19)</f>
        <v>68.150000000000006</v>
      </c>
      <c r="G6" s="173">
        <f>IF(ISERROR(ROUND(POWER(1+H6,D6-F6)*(POWER(1+H6,F6)-1)/(POWER(1+H6,D6)-1),3)),0,ROUND(POWER(1+H6,D6-F6)*(POWER(1+H6,F6)-1)/(POWER(1+H6,D6)-1),3))</f>
        <v>0.995</v>
      </c>
      <c r="H6" s="2735">
        <v>0.04</v>
      </c>
      <c r="I6" s="2735">
        <v>4.4999999999999998E-2</v>
      </c>
      <c r="J6" s="174">
        <v>8.5000000000000006E-2</v>
      </c>
      <c r="K6" s="177">
        <f>SUMIF('数据-汇总表'!C$19:C$33,'数据-取费表'!A6,'数据-汇总表'!E$19:E$33)</f>
        <v>12025.68</v>
      </c>
      <c r="L6" s="2736">
        <v>4000</v>
      </c>
      <c r="M6" s="175">
        <f t="shared" ref="M6:M14" si="0">ROUND(K6*L6/10000,0)</f>
        <v>4810</v>
      </c>
      <c r="N6" s="2737">
        <v>0</v>
      </c>
      <c r="O6" s="175">
        <f>IF($N$5="成新度","——",ROUND(M6*N6,0))</f>
        <v>0</v>
      </c>
      <c r="P6" s="176">
        <f>IF($N$5="成新度","——",M6-O6)</f>
        <v>4810</v>
      </c>
      <c r="Q6" s="3316">
        <v>0.15</v>
      </c>
      <c r="R6" s="177">
        <f>SUMIF('数据-汇总表'!C$19:C$33,A6,'数据-汇总表'!R$19:R$33)</f>
        <v>6916.0099999999993</v>
      </c>
      <c r="S6" s="132">
        <f>IF('数据-汇总表'!$I$17="按面积比例",SUMIF('数据-汇总表'!C$19:C$33,A6,'数据-汇总表'!K$19:K$33),SUMIF('数据-汇总表'!C$19:C$33,A6,'数据-汇总表'!N$19:N$33))</f>
        <v>231.1</v>
      </c>
      <c r="T6" s="2110">
        <f>IF($T$4="按面积比例",IF(ISERROR(ROUND($M$14*S6/S$16,0)),"0",ROUND($M$14*S6/S$16,0)),"需自行计算录入")</f>
        <v>92</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c r="AL6" s="188"/>
      <c r="AM6" s="2748"/>
      <c r="AN6" s="2243"/>
      <c r="AO6" s="3088"/>
      <c r="AP6" s="1184">
        <f>ROUND(1-1/(1+H6)^F6,3)</f>
        <v>0.93100000000000005</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住宅（叠拼含仓储）</v>
      </c>
      <c r="B7" s="2213" t="str">
        <f t="shared" ref="B7:B13" si="1">IF(A7=0,"","经营性")</f>
        <v>经营性</v>
      </c>
      <c r="C7" s="171" t="s">
        <v>913</v>
      </c>
      <c r="D7" s="2184">
        <f>SUMIF(项目基本情况!D$15:I$15,C7,项目基本情况!D$18:I$18)</f>
        <v>70</v>
      </c>
      <c r="E7" s="2185">
        <f>IF(B7="","",SUMIF(项目基本情况!D$15:I$15,C7,项目基本情况!D$17:I$17))</f>
        <v>69141</v>
      </c>
      <c r="F7" s="172">
        <f>SUMIF(项目基本情况!D$15:I$15,C7,项目基本情况!D$19:I$19)</f>
        <v>68.150000000000006</v>
      </c>
      <c r="G7" s="173">
        <f t="shared" ref="G7:G11" si="2">IF(ISERROR(ROUND(POWER(1+H7,D7-F7)*(POWER(1+H7,F7)-1)/(POWER(1+H7,D7)-1),3)),0,ROUND(POWER(1+H7,D7-F7)*(POWER(1+H7,F7)-1)/(POWER(1+H7,D7)-1),3))</f>
        <v>0.995</v>
      </c>
      <c r="H7" s="2735">
        <f>H6</f>
        <v>0.04</v>
      </c>
      <c r="I7" s="2735">
        <f>I6</f>
        <v>4.4999999999999998E-2</v>
      </c>
      <c r="J7" s="174">
        <f>J6</f>
        <v>8.5000000000000006E-2</v>
      </c>
      <c r="K7" s="177">
        <f>SUMIF('数据-汇总表'!C$19:C$33,'数据-取费表'!A7,'数据-汇总表'!E$19:E$33)</f>
        <v>34301.360000000001</v>
      </c>
      <c r="L7" s="2736">
        <f>L6</f>
        <v>4000</v>
      </c>
      <c r="M7" s="175">
        <f t="shared" si="0"/>
        <v>13721</v>
      </c>
      <c r="N7" s="2737">
        <f>N6</f>
        <v>0</v>
      </c>
      <c r="O7" s="175">
        <f t="shared" ref="O7:O14" si="3">IF($N$5="成新度","——",ROUND(M7*N7,0))</f>
        <v>0</v>
      </c>
      <c r="P7" s="176">
        <f t="shared" ref="P7:P14" si="4">IF($N$5="成新度","——",M7-O7)</f>
        <v>13721</v>
      </c>
      <c r="Q7" s="3316">
        <v>0.15</v>
      </c>
      <c r="R7" s="177">
        <f>SUMIF('数据-汇总表'!C$19:C$33,A7,'数据-汇总表'!R$19:R$33)</f>
        <v>19726.84</v>
      </c>
      <c r="S7" s="132">
        <f>IF('数据-汇总表'!$I$17="按面积比例",SUMIF('数据-汇总表'!C$19:C$33,A7,'数据-汇总表'!K$19:K$33),SUMIF('数据-汇总表'!C$19:C$33,A7,'数据-汇总表'!N$19:N$33))</f>
        <v>659.17</v>
      </c>
      <c r="T7" s="2110">
        <f t="shared" ref="T7:T13" si="5">IF($T$4="按面积比例",IF(ISERROR(ROUND($M$14*S7/S$16,0)),"0",ROUND($M$14*S7/S$16,0)),"需自行计算录入")</f>
        <v>264</v>
      </c>
      <c r="U7" s="178"/>
      <c r="V7" s="179"/>
      <c r="W7" s="179"/>
      <c r="X7" s="2197"/>
      <c r="Y7" s="180"/>
      <c r="Z7" s="181"/>
      <c r="AA7" s="174"/>
      <c r="AB7" s="174"/>
      <c r="AC7" s="2200"/>
      <c r="AD7" s="182"/>
      <c r="AE7" s="957">
        <f t="shared" ref="AE7:AE13" ca="1" si="6">IF(AN7="",0,SUMIF(INDIRECT("'"&amp;AN7&amp;"'"&amp;"!E:E"),$AE$5,INDIRECT("'"&amp;AN7&amp;"'"&amp;"!F:F")))</f>
        <v>0</v>
      </c>
      <c r="AF7" s="139"/>
      <c r="AG7" s="1193">
        <f t="shared" ref="AG7:AG13" si="7">IF(AF7="",0,AE7-AF7)</f>
        <v>0</v>
      </c>
      <c r="AH7" s="3278"/>
      <c r="AI7" s="185"/>
      <c r="AJ7" s="186"/>
      <c r="AK7" s="187"/>
      <c r="AL7" s="188"/>
      <c r="AM7" s="2241"/>
      <c r="AN7" s="2243"/>
      <c r="AO7" s="3088"/>
      <c r="AP7" s="1184">
        <f t="shared" ref="AP7:AP13" si="8">ROUND(1-1/(1+H7)^F7,3)</f>
        <v>0.93100000000000005</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住宅（合院含仓储）</v>
      </c>
      <c r="B8" s="2213" t="str">
        <f t="shared" si="1"/>
        <v>经营性</v>
      </c>
      <c r="C8" s="171" t="s">
        <v>913</v>
      </c>
      <c r="D8" s="2184">
        <f>SUMIF(项目基本情况!D$15:I$15,C8,项目基本情况!D$18:I$18)</f>
        <v>70</v>
      </c>
      <c r="E8" s="2185">
        <f>IF(B8="","",SUMIF(项目基本情况!D$15:I$15,C8,项目基本情况!D$17:I$17))</f>
        <v>69141</v>
      </c>
      <c r="F8" s="172">
        <f>SUMIF(项目基本情况!D$15:I$15,C8,项目基本情况!D$19:I$19)</f>
        <v>68.150000000000006</v>
      </c>
      <c r="G8" s="173">
        <f t="shared" si="2"/>
        <v>0.995</v>
      </c>
      <c r="H8" s="2735">
        <f>H6</f>
        <v>0.04</v>
      </c>
      <c r="I8" s="2735">
        <f>I6</f>
        <v>4.4999999999999998E-2</v>
      </c>
      <c r="J8" s="174">
        <f>J6</f>
        <v>8.5000000000000006E-2</v>
      </c>
      <c r="K8" s="177">
        <f>SUMIF('数据-汇总表'!C$19:C$33,'数据-取费表'!A8,'数据-汇总表'!E$19:E$33)</f>
        <v>3977.76</v>
      </c>
      <c r="L8" s="2736">
        <f>L6</f>
        <v>4000</v>
      </c>
      <c r="M8" s="175">
        <f>ROUND(K8*L8/10000,0)</f>
        <v>1591</v>
      </c>
      <c r="N8" s="2737">
        <f>N6</f>
        <v>0</v>
      </c>
      <c r="O8" s="175">
        <f t="shared" si="3"/>
        <v>0</v>
      </c>
      <c r="P8" s="176">
        <f t="shared" si="4"/>
        <v>1591</v>
      </c>
      <c r="Q8" s="3316">
        <v>0.2</v>
      </c>
      <c r="R8" s="177">
        <f>SUMIF('数据-汇总表'!C$19:C$33,A8,'数据-汇总表'!R$19:R$33)</f>
        <v>2287.62</v>
      </c>
      <c r="S8" s="132">
        <f>IF('数据-汇总表'!$I$17="按面积比例",SUMIF('数据-汇总表'!C$19:C$33,A8,'数据-汇总表'!K$19:K$33),SUMIF('数据-汇总表'!C$19:C$33,A8,'数据-汇总表'!N$19:N$33))</f>
        <v>76.44</v>
      </c>
      <c r="T8" s="2110">
        <f t="shared" si="5"/>
        <v>31</v>
      </c>
      <c r="U8" s="178"/>
      <c r="V8" s="179"/>
      <c r="W8" s="179"/>
      <c r="X8" s="2197"/>
      <c r="Y8" s="180"/>
      <c r="Z8" s="181"/>
      <c r="AA8" s="174"/>
      <c r="AB8" s="174"/>
      <c r="AC8" s="2200"/>
      <c r="AD8" s="182"/>
      <c r="AE8" s="957">
        <f t="shared" ca="1" si="6"/>
        <v>0</v>
      </c>
      <c r="AF8" s="139"/>
      <c r="AG8" s="1193">
        <f t="shared" si="7"/>
        <v>0</v>
      </c>
      <c r="AH8" s="139"/>
      <c r="AI8" s="185"/>
      <c r="AJ8" s="186"/>
      <c r="AK8" s="187"/>
      <c r="AL8" s="188"/>
      <c r="AM8" s="2241"/>
      <c r="AN8" s="2243"/>
      <c r="AO8" s="3088"/>
      <c r="AP8" s="1184">
        <f t="shared" si="8"/>
        <v>0.93100000000000005</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地下车库用房</v>
      </c>
      <c r="B9" s="2213" t="str">
        <f t="shared" si="1"/>
        <v>经营性</v>
      </c>
      <c r="C9" s="171" t="s">
        <v>3007</v>
      </c>
      <c r="D9" s="2184">
        <f>SUMIF(项目基本情况!D$15:I$15,C9,项目基本情况!D$18:I$18)</f>
        <v>50</v>
      </c>
      <c r="E9" s="2185">
        <f>IF(B9="","",SUMIF(项目基本情况!D$15:I$15,C9,项目基本情况!D$17:I$17))</f>
        <v>61836</v>
      </c>
      <c r="F9" s="172">
        <f>SUMIF(项目基本情况!D$15:I$15,C9,项目基本情况!D$19:I$19)</f>
        <v>48.13</v>
      </c>
      <c r="G9" s="173">
        <f t="shared" si="2"/>
        <v>0.98899999999999999</v>
      </c>
      <c r="H9" s="174">
        <v>4.4999999999999998E-2</v>
      </c>
      <c r="I9" s="174">
        <v>0.05</v>
      </c>
      <c r="J9" s="174">
        <f>J6</f>
        <v>8.5000000000000006E-2</v>
      </c>
      <c r="K9" s="177">
        <f>SUMIF('数据-汇总表'!C$19:C$33,'数据-取费表'!A9,'数据-汇总表'!E$19:E$33)</f>
        <v>17337.650000000001</v>
      </c>
      <c r="L9" s="191">
        <f>L6</f>
        <v>4000</v>
      </c>
      <c r="M9" s="175">
        <f t="shared" si="0"/>
        <v>6935</v>
      </c>
      <c r="N9" s="192">
        <f>N6</f>
        <v>0</v>
      </c>
      <c r="O9" s="175">
        <f t="shared" si="3"/>
        <v>0</v>
      </c>
      <c r="P9" s="176">
        <f t="shared" si="4"/>
        <v>6935</v>
      </c>
      <c r="Q9" s="190">
        <v>0.05</v>
      </c>
      <c r="R9" s="177">
        <f>SUMIF('数据-汇总表'!C$19:C$33,A9,'数据-汇总表'!R$19:R$33)</f>
        <v>9617.5499999999993</v>
      </c>
      <c r="S9" s="132">
        <f>IF('数据-汇总表'!$I$17="按面积比例",SUMIF('数据-汇总表'!C$19:C$33,A9,'数据-汇总表'!K$19:K$33),SUMIF('数据-汇总表'!C$19:C$33,A9,'数据-汇总表'!N$19:N$33))</f>
        <v>333.18</v>
      </c>
      <c r="T9" s="2110">
        <f t="shared" si="5"/>
        <v>133</v>
      </c>
      <c r="U9" s="178"/>
      <c r="V9" s="179"/>
      <c r="W9" s="179"/>
      <c r="X9" s="2197"/>
      <c r="Y9" s="180"/>
      <c r="Z9" s="181"/>
      <c r="AA9" s="174"/>
      <c r="AB9" s="174"/>
      <c r="AC9" s="2200"/>
      <c r="AD9" s="182"/>
      <c r="AE9" s="957">
        <f t="shared" ca="1" si="6"/>
        <v>0</v>
      </c>
      <c r="AF9" s="139"/>
      <c r="AG9" s="1193">
        <f t="shared" si="7"/>
        <v>0</v>
      </c>
      <c r="AH9" s="139">
        <v>385</v>
      </c>
      <c r="AI9" s="185"/>
      <c r="AJ9" s="186"/>
      <c r="AK9" s="187"/>
      <c r="AL9" s="188"/>
      <c r="AM9" s="2241"/>
      <c r="AN9" s="2243"/>
      <c r="AO9" s="3088"/>
      <c r="AP9" s="1184">
        <f t="shared" si="8"/>
        <v>0.88</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f t="shared" si="5"/>
        <v>0</v>
      </c>
      <c r="U11" s="183"/>
      <c r="V11" s="174"/>
      <c r="W11" s="174"/>
      <c r="X11" s="2200"/>
      <c r="Y11" s="180"/>
      <c r="Z11" s="193"/>
      <c r="AA11" s="174"/>
      <c r="AB11" s="174"/>
      <c r="AC11" s="2200"/>
      <c r="AD11" s="182"/>
      <c r="AE11" s="957">
        <f t="shared" ca="1" si="6"/>
        <v>0</v>
      </c>
      <c r="AF11" s="139"/>
      <c r="AG11" s="1193">
        <f t="shared" si="7"/>
        <v>0</v>
      </c>
      <c r="AH11" s="139"/>
      <c r="AI11" s="185"/>
      <c r="AJ11" s="186"/>
      <c r="AK11" s="194"/>
      <c r="AL11" s="195"/>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f t="shared" si="5"/>
        <v>0</v>
      </c>
      <c r="U12" s="183"/>
      <c r="V12" s="174"/>
      <c r="W12" s="174"/>
      <c r="X12" s="2200"/>
      <c r="Y12" s="180"/>
      <c r="Z12" s="193"/>
      <c r="AA12" s="174"/>
      <c r="AB12" s="174"/>
      <c r="AC12" s="2200"/>
      <c r="AD12" s="182"/>
      <c r="AE12" s="957">
        <f t="shared" ca="1" si="6"/>
        <v>0</v>
      </c>
      <c r="AF12" s="139"/>
      <c r="AG12" s="1193">
        <f t="shared" si="7"/>
        <v>0</v>
      </c>
      <c r="AH12" s="139"/>
      <c r="AI12" s="185"/>
      <c r="AJ12" s="186"/>
      <c r="AK12" s="194"/>
      <c r="AL12" s="195"/>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2298</v>
      </c>
      <c r="B14" s="2182" t="s">
        <v>1669</v>
      </c>
      <c r="C14" s="2183" t="s">
        <v>2298</v>
      </c>
      <c r="D14" s="2184"/>
      <c r="E14" s="2185"/>
      <c r="F14" s="172"/>
      <c r="G14" s="173"/>
      <c r="H14" s="2186"/>
      <c r="I14" s="2186"/>
      <c r="J14" s="2186"/>
      <c r="K14" s="177">
        <f>SUMIF('数据-汇总表'!C$19:C$33,'数据-取费表'!A14,'数据-汇总表'!E$19:E$33)</f>
        <v>1299.8799999999999</v>
      </c>
      <c r="L14" s="191">
        <f>L6</f>
        <v>4000</v>
      </c>
      <c r="M14" s="175">
        <f t="shared" si="0"/>
        <v>520</v>
      </c>
      <c r="N14" s="192">
        <f>N6</f>
        <v>0</v>
      </c>
      <c r="O14" s="175">
        <f t="shared" si="3"/>
        <v>0</v>
      </c>
      <c r="P14" s="176">
        <f t="shared" si="4"/>
        <v>520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2300</v>
      </c>
      <c r="B15" s="2182" t="s">
        <v>1669</v>
      </c>
      <c r="C15" s="2183" t="s">
        <v>2299</v>
      </c>
      <c r="D15" s="2184"/>
      <c r="E15" s="2185"/>
      <c r="F15" s="172"/>
      <c r="G15" s="173"/>
      <c r="H15" s="2186"/>
      <c r="I15" s="2186"/>
      <c r="J15" s="2186"/>
      <c r="K15" s="177">
        <f>SUMIF('数据-汇总表'!C$19:C$33,'数据-取费表'!A15,'数据-汇总表'!E$19:E$33)</f>
        <v>1884.0100000000002</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6" t="s">
        <v>261</v>
      </c>
      <c r="B16" s="197"/>
      <c r="C16" s="198"/>
      <c r="D16" s="199"/>
      <c r="E16" s="197"/>
      <c r="F16" s="197"/>
      <c r="G16" s="200">
        <f>ROUND(SUMPRODUCT(G6:G13,K6:K13)/SUMPRODUCT((G6:G13&gt;0)*(K6:K13)),3)</f>
        <v>0.99299999999999999</v>
      </c>
      <c r="H16" s="201">
        <f>ROUND(SUMPRODUCT(H6:H13,K6:K13)/SUMPRODUCT((H6:H13&gt;0)*(K6:K13)),3)</f>
        <v>4.1000000000000002E-2</v>
      </c>
      <c r="I16" s="202"/>
      <c r="J16" s="202"/>
      <c r="K16" s="203">
        <f>SUM(K6:K15)</f>
        <v>70826.340000000011</v>
      </c>
      <c r="L16" s="204">
        <f>ROUND(M16*10000/SUM(K6:K14),0)</f>
        <v>4000</v>
      </c>
      <c r="M16" s="204">
        <f>SUM(M6:M14)</f>
        <v>27577</v>
      </c>
      <c r="N16" s="205">
        <f>ROUND(SUMPRODUCT(M6:M14,N6:N14)/M16,3)</f>
        <v>0</v>
      </c>
      <c r="O16" s="204">
        <f>SUM(O6:O14)</f>
        <v>0</v>
      </c>
      <c r="P16" s="204">
        <f>SUM(P6:P14)</f>
        <v>27577</v>
      </c>
      <c r="Q16" s="206">
        <f>ROUND(SUMPRODUCT(Q6:Q13,K6:K13)/SUMPRODUCT((Q6:Q13&gt;0)*(K6:K13)),2)</f>
        <v>0.13</v>
      </c>
      <c r="R16" s="2187">
        <f>SUM(R6:R13)</f>
        <v>38548.019999999997</v>
      </c>
      <c r="S16" s="207">
        <f>SUM(S6:S13)</f>
        <v>1299.8900000000001</v>
      </c>
      <c r="T16" s="208">
        <f>IF(SUMIF(T6:T13,"&lt;9E307")=M14,SUMIF(T6:T13,"&lt;9E307"),"有误，请检查")</f>
        <v>520</v>
      </c>
      <c r="U16" s="209"/>
      <c r="V16" s="210"/>
      <c r="W16" s="210"/>
      <c r="X16" s="213"/>
      <c r="Y16" s="211"/>
      <c r="Z16" s="212"/>
      <c r="AA16" s="210"/>
      <c r="AB16" s="210"/>
      <c r="AC16" s="213"/>
      <c r="AD16" s="213"/>
      <c r="AE16" s="209"/>
      <c r="AF16" s="210"/>
      <c r="AG16" s="211"/>
      <c r="AH16" s="210"/>
      <c r="AI16" s="212"/>
      <c r="AJ16" s="212"/>
      <c r="AK16" s="210"/>
      <c r="AL16" s="210"/>
      <c r="AM16" s="211"/>
      <c r="AN16" s="3088"/>
      <c r="AO16" s="3088"/>
      <c r="AP16" s="1184">
        <f>ROUND(SUMPRODUCT(AP6:AP13,K6:K13)/SUMPRODUCT((AP6:AP13&gt;0)*(K6:K13)),3)</f>
        <v>0.91800000000000004</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262</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5" t="s">
        <v>263</v>
      </c>
      <c r="B19" s="216">
        <v>0</v>
      </c>
      <c r="C19" s="3100" t="s">
        <v>2980</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7" t="s">
        <v>264</v>
      </c>
      <c r="B20" s="218">
        <v>2</v>
      </c>
      <c r="C20" s="3100" t="s">
        <v>2319</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9" t="s">
        <v>265</v>
      </c>
      <c r="B21" s="218">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7" t="s">
        <v>266</v>
      </c>
      <c r="B22" s="220">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9" t="s">
        <v>267</v>
      </c>
      <c r="B23" s="220">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1" t="s">
        <v>268</v>
      </c>
      <c r="B24" s="222">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269</v>
      </c>
      <c r="B26" s="223" t="s">
        <v>270</v>
      </c>
      <c r="C26" s="3090" t="s">
        <v>271</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4" t="s">
        <v>2321</v>
      </c>
      <c r="B27" s="225">
        <v>80</v>
      </c>
      <c r="C27" s="3101" t="s">
        <v>2981</v>
      </c>
      <c r="D27" s="3092"/>
      <c r="E27" s="3093"/>
      <c r="F27" s="3093"/>
      <c r="G27" s="3088"/>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6" t="s">
        <v>2322</v>
      </c>
      <c r="B28" s="227">
        <v>80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9" t="s">
        <v>2320</v>
      </c>
      <c r="B29" s="3283"/>
      <c r="C29" s="3102" t="s">
        <v>2323</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272</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6" t="s">
        <v>273</v>
      </c>
      <c r="B31" s="228">
        <f>B30-B32</f>
        <v>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2" t="s">
        <v>274</v>
      </c>
      <c r="B32" s="3315">
        <v>120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4" t="s">
        <v>277</v>
      </c>
      <c r="B33" s="1326">
        <v>0.03</v>
      </c>
      <c r="C33" s="3103" t="s">
        <v>2968</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6" t="s">
        <v>278</v>
      </c>
      <c r="B34" s="3314">
        <v>0.02</v>
      </c>
      <c r="C34" s="3103" t="s">
        <v>2969</v>
      </c>
      <c r="D34" s="3104" t="s">
        <v>2977</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6" t="s">
        <v>275</v>
      </c>
      <c r="B35" s="227">
        <f>B30</f>
        <v>200</v>
      </c>
      <c r="C35" s="3103" t="s">
        <v>2970</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9" t="s">
        <v>276</v>
      </c>
      <c r="B36" s="230">
        <v>1.4999999999999999E-2</v>
      </c>
      <c r="C36" s="3103" t="s">
        <v>2971</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279</v>
      </c>
      <c r="B37" s="3313">
        <v>1.4999999999999999E-2</v>
      </c>
      <c r="C37" s="3103" t="s">
        <v>2972</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6" t="s">
        <v>280</v>
      </c>
      <c r="B38" s="3314">
        <v>1.4999999999999999E-2</v>
      </c>
      <c r="C38" s="3103" t="s">
        <v>2972</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2434</v>
      </c>
      <c r="B39" s="787">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2338" t="s">
        <v>2435</v>
      </c>
      <c r="B40" s="2330">
        <f ca="1">存贷款利率!E2</f>
        <v>4.7500000000000001E-2</v>
      </c>
      <c r="C40" s="3103" t="s">
        <v>2973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4" t="s">
        <v>281</v>
      </c>
      <c r="B41" s="233">
        <f>B42+B43</f>
        <v>5.5000000000000007E-2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282</v>
      </c>
      <c r="B42" s="235">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283</v>
      </c>
      <c r="B43" s="236">
        <f>B42*(B44+B45+B46)+B47</f>
        <v>5.000000000000001E-3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4" t="s">
        <v>284</v>
      </c>
      <c r="B44" s="237">
        <v>0.05</v>
      </c>
      <c r="C44" s="3103" t="s">
        <v>2978</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4" t="s">
        <v>285</v>
      </c>
      <c r="B45" s="235">
        <v>0.03</v>
      </c>
      <c r="C45" s="3106" t="s">
        <v>2974</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4" t="s">
        <v>286</v>
      </c>
      <c r="B46" s="235">
        <v>0.02</v>
      </c>
      <c r="C46" s="3106" t="s">
        <v>2975</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8" t="s">
        <v>287</v>
      </c>
      <c r="B47" s="239">
        <v>0</v>
      </c>
      <c r="C47" s="3101" t="s">
        <v>2982</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0" t="s">
        <v>288</v>
      </c>
      <c r="B48" s="241">
        <v>0.03</v>
      </c>
      <c r="C48" s="3106" t="s">
        <v>2974</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2" t="s">
        <v>289</v>
      </c>
      <c r="B49" s="235">
        <v>5.0000000000000001E-4</v>
      </c>
      <c r="C49" s="3106" t="s">
        <v>2976</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2" t="s">
        <v>290</v>
      </c>
      <c r="B50" s="243">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9" t="s">
        <v>291</v>
      </c>
      <c r="B51" s="244">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2" t="s">
        <v>292</v>
      </c>
      <c r="B52" s="245">
        <f>SUMIF(A54:A63,B53,B54:B63)</f>
        <v>1.5</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6" t="s">
        <v>293</v>
      </c>
      <c r="B53" s="246" t="s">
        <v>1399</v>
      </c>
      <c r="C53" s="3096" t="s">
        <v>2868</v>
      </c>
      <c r="D53" s="3107" t="s">
        <v>2979</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2869</v>
      </c>
      <c r="B54" s="184"/>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2870</v>
      </c>
      <c r="B55" s="184"/>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2871</v>
      </c>
      <c r="B56" s="184"/>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2872</v>
      </c>
      <c r="B57" s="184"/>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2873</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2874</v>
      </c>
      <c r="B59" s="184">
        <v>1.5</v>
      </c>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2875</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2876</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2877</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2878</v>
      </c>
      <c r="B63" s="247"/>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8"/>
      <c r="D64" s="1905"/>
      <c r="K64" s="57"/>
      <c r="L64" s="57"/>
    </row>
    <row r="65" spans="1:12" s="1904" customFormat="1">
      <c r="A65" s="248"/>
      <c r="D65" s="1905"/>
      <c r="K65" s="57"/>
      <c r="L65" s="57"/>
    </row>
    <row r="66" spans="1:12" s="1904" customFormat="1">
      <c r="A66" s="248"/>
      <c r="D66" s="1905"/>
      <c r="K66" s="57"/>
      <c r="L66" s="57"/>
    </row>
    <row r="67" spans="1:12" s="1904" customFormat="1">
      <c r="A67" s="248"/>
      <c r="D67" s="1905"/>
      <c r="K67" s="57"/>
      <c r="L67" s="57"/>
    </row>
    <row r="68" spans="1:12" s="1904" customFormat="1">
      <c r="A68" s="248"/>
      <c r="D68" s="1905"/>
      <c r="K68" s="57"/>
      <c r="L68" s="57"/>
    </row>
    <row r="69" spans="1:12" s="1904" customFormat="1">
      <c r="A69" s="248"/>
      <c r="D69" s="1905"/>
      <c r="K69" s="57"/>
      <c r="L69" s="57"/>
    </row>
    <row r="70" spans="1:12" s="1904" customFormat="1">
      <c r="A70" s="248"/>
      <c r="D70" s="1905"/>
      <c r="K70" s="57"/>
      <c r="L70" s="57"/>
    </row>
    <row r="71" spans="1:12" s="1904" customFormat="1">
      <c r="A71" s="248"/>
      <c r="D71" s="1905"/>
      <c r="K71" s="57"/>
      <c r="L71" s="57"/>
    </row>
    <row r="72" spans="1:12" s="1904" customFormat="1">
      <c r="A72" s="248"/>
      <c r="D72" s="1905"/>
      <c r="K72" s="57"/>
      <c r="L72" s="57"/>
    </row>
    <row r="73" spans="1:12" s="1904" customFormat="1">
      <c r="A73" s="248"/>
      <c r="D73" s="1905"/>
      <c r="K73" s="57"/>
      <c r="L73" s="57"/>
    </row>
    <row r="74" spans="1:12" s="1904" customFormat="1">
      <c r="A74" s="248"/>
      <c r="D74" s="1905"/>
      <c r="K74" s="57"/>
      <c r="L74" s="57"/>
    </row>
    <row r="75" spans="1:12" s="1904" customFormat="1">
      <c r="A75" s="248"/>
      <c r="D75" s="1905"/>
      <c r="K75" s="57"/>
      <c r="L75" s="57"/>
    </row>
    <row r="76" spans="1:12" s="1904" customFormat="1">
      <c r="A76" s="248"/>
      <c r="D76" s="1905"/>
      <c r="K76" s="57"/>
      <c r="L76" s="57"/>
    </row>
    <row r="77" spans="1:12" s="1904" customFormat="1">
      <c r="A77" s="248"/>
      <c r="D77" s="1905"/>
      <c r="K77" s="57"/>
      <c r="L77" s="57"/>
    </row>
    <row r="78" spans="1:12" s="1904" customFormat="1">
      <c r="A78" s="248"/>
      <c r="D78" s="1905"/>
      <c r="K78" s="57"/>
      <c r="L78" s="57"/>
    </row>
    <row r="79" spans="1:12" s="1904" customFormat="1">
      <c r="A79" s="248"/>
      <c r="D79" s="1905"/>
      <c r="K79" s="57"/>
      <c r="L79" s="57"/>
    </row>
    <row r="80" spans="1:12" s="1904" customFormat="1">
      <c r="A80" s="248"/>
      <c r="D80" s="1905"/>
      <c r="K80" s="57"/>
      <c r="L80" s="57"/>
    </row>
    <row r="81" spans="1:12" s="1904" customFormat="1">
      <c r="A81" s="248"/>
      <c r="D81" s="1905"/>
      <c r="K81" s="57"/>
      <c r="L81" s="57"/>
    </row>
    <row r="82" spans="1:12" s="1904" customFormat="1">
      <c r="A82" s="248"/>
      <c r="D82" s="1905"/>
      <c r="K82" s="57"/>
      <c r="L82" s="57"/>
    </row>
    <row r="83" spans="1:12" s="1904" customFormat="1">
      <c r="A83" s="248"/>
      <c r="D83" s="1905"/>
      <c r="K83" s="57"/>
      <c r="L83" s="57"/>
    </row>
    <row r="84" spans="1:12" s="1904" customFormat="1">
      <c r="A84" s="248"/>
      <c r="D84" s="1905"/>
      <c r="K84" s="57"/>
      <c r="L84" s="57"/>
    </row>
    <row r="85" spans="1:12" s="1904" customFormat="1">
      <c r="A85" s="248"/>
      <c r="D85" s="1905"/>
      <c r="K85" s="57"/>
      <c r="L85" s="57"/>
    </row>
    <row r="86" spans="1:12" s="1904" customFormat="1">
      <c r="A86" s="248"/>
      <c r="D86" s="1905"/>
      <c r="K86" s="57"/>
      <c r="L86" s="57"/>
    </row>
    <row r="87" spans="1:12" s="1904" customFormat="1">
      <c r="A87" s="248"/>
      <c r="D87" s="1905"/>
      <c r="K87" s="57"/>
      <c r="L87" s="57"/>
    </row>
    <row r="88" spans="1:12" s="1904" customFormat="1">
      <c r="A88" s="248"/>
      <c r="D88" s="1905"/>
      <c r="K88" s="57"/>
      <c r="L88" s="57"/>
    </row>
    <row r="89" spans="1:12" s="1904" customFormat="1">
      <c r="A89" s="248"/>
      <c r="D89" s="1905"/>
      <c r="K89" s="57"/>
      <c r="L89" s="57"/>
    </row>
    <row r="90" spans="1:12" s="1904" customFormat="1">
      <c r="A90" s="248"/>
      <c r="D90" s="1905"/>
      <c r="K90" s="57"/>
      <c r="L90" s="57"/>
    </row>
    <row r="91" spans="1:12" s="1904" customFormat="1">
      <c r="A91" s="248"/>
      <c r="D91" s="1905"/>
      <c r="K91" s="57"/>
      <c r="L91" s="57"/>
    </row>
    <row r="92" spans="1:12" s="1904" customFormat="1">
      <c r="A92" s="248"/>
      <c r="D92" s="1905"/>
      <c r="K92" s="57"/>
      <c r="L92" s="57"/>
    </row>
    <row r="93" spans="1:12" s="1904" customFormat="1">
      <c r="A93" s="248"/>
      <c r="D93" s="1905"/>
      <c r="K93" s="57"/>
      <c r="L93" s="57"/>
    </row>
    <row r="94" spans="1:12" s="1904" customFormat="1">
      <c r="A94" s="248"/>
      <c r="D94" s="1905"/>
      <c r="K94" s="57"/>
      <c r="L94" s="57"/>
    </row>
    <row r="95" spans="1:12" s="1904" customFormat="1">
      <c r="A95" s="248"/>
      <c r="D95" s="1905"/>
      <c r="K95" s="57"/>
      <c r="L95" s="57"/>
    </row>
    <row r="96" spans="1:12" s="1904" customFormat="1">
      <c r="A96" s="248"/>
      <c r="D96" s="1905"/>
      <c r="K96" s="57"/>
      <c r="L96" s="57"/>
    </row>
    <row r="97" spans="1:12" s="1904" customFormat="1">
      <c r="A97" s="248"/>
      <c r="D97" s="1905"/>
      <c r="K97" s="57"/>
      <c r="L97" s="57"/>
    </row>
    <row r="98" spans="1:12" s="1904" customFormat="1">
      <c r="A98" s="248"/>
      <c r="D98" s="1905"/>
      <c r="K98" s="57"/>
      <c r="L98" s="57"/>
    </row>
    <row r="99" spans="1:12" s="1904" customFormat="1">
      <c r="A99" s="248"/>
      <c r="D99" s="1905"/>
      <c r="K99" s="57"/>
      <c r="L99" s="57"/>
    </row>
    <row r="100" spans="1:12" s="1904" customFormat="1">
      <c r="A100" s="248"/>
      <c r="D100" s="1905"/>
      <c r="K100" s="57"/>
      <c r="L100" s="57"/>
    </row>
    <row r="101" spans="1:12" s="1904" customFormat="1">
      <c r="A101" s="248"/>
      <c r="D101" s="1905"/>
      <c r="K101" s="57"/>
      <c r="L101" s="57"/>
    </row>
    <row r="102" spans="1:12" s="1904" customFormat="1">
      <c r="A102" s="248"/>
      <c r="D102" s="1905"/>
      <c r="K102" s="57"/>
      <c r="L102" s="57"/>
    </row>
    <row r="103" spans="1:12" s="1904" customFormat="1">
      <c r="A103" s="248"/>
      <c r="D103" s="1905"/>
      <c r="K103" s="57"/>
      <c r="L103" s="57"/>
    </row>
    <row r="104" spans="1:12" s="1904" customFormat="1">
      <c r="A104" s="248"/>
      <c r="D104" s="1905"/>
      <c r="K104" s="57"/>
      <c r="L104" s="57"/>
    </row>
    <row r="105" spans="1:12" s="1904" customFormat="1">
      <c r="A105" s="248"/>
      <c r="D105" s="1905"/>
      <c r="K105" s="57"/>
      <c r="L105" s="57"/>
    </row>
    <row r="106" spans="1:12" s="1904" customFormat="1">
      <c r="A106" s="248"/>
      <c r="D106" s="1905"/>
      <c r="K106" s="57"/>
      <c r="L106" s="57"/>
    </row>
    <row r="107" spans="1:12" s="1904" customFormat="1">
      <c r="A107" s="248"/>
      <c r="D107" s="1905"/>
      <c r="K107" s="57"/>
      <c r="L107" s="57"/>
    </row>
    <row r="108" spans="1:12" s="1904" customFormat="1">
      <c r="A108" s="248"/>
      <c r="D108" s="1905"/>
      <c r="K108" s="57"/>
      <c r="L108" s="57"/>
    </row>
    <row r="109" spans="1:12" s="1904" customFormat="1">
      <c r="A109" s="248"/>
      <c r="D109" s="1905"/>
      <c r="K109" s="57"/>
      <c r="L109" s="57"/>
    </row>
    <row r="110" spans="1:12" s="1904" customFormat="1">
      <c r="A110" s="248"/>
      <c r="D110" s="1905"/>
      <c r="K110" s="57"/>
      <c r="L110" s="57"/>
    </row>
    <row r="111" spans="1:12" s="1904" customFormat="1">
      <c r="A111" s="248"/>
      <c r="D111" s="1905"/>
      <c r="K111" s="57"/>
      <c r="L111" s="57"/>
    </row>
    <row r="112" spans="1:12" s="1904" customFormat="1">
      <c r="A112" s="248"/>
      <c r="D112" s="1905"/>
      <c r="K112" s="57"/>
      <c r="L112" s="57"/>
    </row>
    <row r="113" spans="1:12" s="1904" customFormat="1">
      <c r="A113" s="248"/>
      <c r="D113" s="1905"/>
      <c r="K113" s="57"/>
      <c r="L113" s="57"/>
    </row>
    <row r="114" spans="1:12" s="1904" customFormat="1">
      <c r="A114" s="248"/>
      <c r="D114" s="1905"/>
      <c r="K114" s="57"/>
      <c r="L114" s="57"/>
    </row>
    <row r="115" spans="1:12" s="1904" customFormat="1">
      <c r="A115" s="248"/>
      <c r="D115" s="1905"/>
      <c r="K115" s="57"/>
      <c r="L115" s="57"/>
    </row>
    <row r="116" spans="1:12" s="1904" customFormat="1">
      <c r="A116" s="248"/>
      <c r="D116" s="1905"/>
      <c r="K116" s="57"/>
      <c r="L116" s="57"/>
    </row>
    <row r="117" spans="1:12" s="1904" customFormat="1">
      <c r="A117" s="248"/>
      <c r="D117" s="1905"/>
      <c r="K117" s="57"/>
      <c r="L117" s="57"/>
    </row>
    <row r="118" spans="1:12" s="1904" customFormat="1">
      <c r="A118" s="248"/>
      <c r="D118" s="1905"/>
      <c r="K118" s="57"/>
      <c r="L118" s="57"/>
    </row>
    <row r="119" spans="1:12" s="1904" customFormat="1">
      <c r="A119" s="248"/>
      <c r="D119" s="1905"/>
      <c r="K119" s="57"/>
      <c r="L119" s="57"/>
    </row>
    <row r="120" spans="1:12" s="1904" customFormat="1">
      <c r="A120" s="248"/>
      <c r="D120" s="1905"/>
      <c r="K120" s="57"/>
      <c r="L120" s="57"/>
    </row>
    <row r="121" spans="1:12" s="1904" customFormat="1">
      <c r="A121" s="248"/>
      <c r="D121" s="1905"/>
      <c r="K121" s="57"/>
      <c r="L121" s="57"/>
    </row>
    <row r="122" spans="1:12" s="1904" customFormat="1">
      <c r="A122" s="248"/>
      <c r="D122" s="1905"/>
      <c r="K122" s="57"/>
      <c r="L122" s="57"/>
    </row>
    <row r="123" spans="1:12" s="1904" customFormat="1">
      <c r="A123" s="248"/>
      <c r="D123" s="1905"/>
      <c r="K123" s="57"/>
      <c r="L123" s="57"/>
    </row>
    <row r="124" spans="1:12" s="1904" customFormat="1">
      <c r="A124" s="248"/>
      <c r="D124" s="1905"/>
      <c r="K124" s="57"/>
      <c r="L124" s="57"/>
    </row>
    <row r="125" spans="1:12" s="1904" customFormat="1">
      <c r="A125" s="248"/>
      <c r="D125" s="1905"/>
      <c r="K125" s="57"/>
      <c r="L125" s="57"/>
    </row>
    <row r="126" spans="1:12" s="1904" customFormat="1">
      <c r="A126" s="248"/>
      <c r="D126" s="1905"/>
      <c r="K126" s="57"/>
      <c r="L126" s="57"/>
    </row>
    <row r="127" spans="1:12" s="1904" customFormat="1">
      <c r="A127" s="248"/>
      <c r="D127" s="1905"/>
      <c r="K127" s="57"/>
      <c r="L127" s="57"/>
    </row>
    <row r="128" spans="1:12" s="1904" customFormat="1">
      <c r="A128" s="248"/>
      <c r="D128" s="1905"/>
      <c r="K128" s="57"/>
      <c r="L128" s="57"/>
    </row>
    <row r="129" spans="1:12" s="1904" customFormat="1">
      <c r="A129" s="248"/>
      <c r="D129" s="1905"/>
      <c r="K129" s="57"/>
      <c r="L129" s="57"/>
    </row>
    <row r="130" spans="1:12" s="1904" customFormat="1">
      <c r="A130" s="248"/>
      <c r="D130" s="1905"/>
      <c r="K130" s="57"/>
      <c r="L130" s="57"/>
    </row>
    <row r="131" spans="1:12" s="1904" customFormat="1">
      <c r="A131" s="248"/>
      <c r="D131" s="1905"/>
      <c r="K131" s="57"/>
      <c r="L131" s="57"/>
    </row>
    <row r="132" spans="1:12" s="1904" customFormat="1">
      <c r="A132" s="248"/>
      <c r="D132" s="1905"/>
      <c r="K132" s="57"/>
      <c r="L132" s="57"/>
    </row>
    <row r="133" spans="1:12" s="1904" customFormat="1">
      <c r="A133" s="248"/>
      <c r="D133" s="1905"/>
      <c r="K133" s="57"/>
      <c r="L133" s="57"/>
    </row>
    <row r="134" spans="1:12" s="1904" customFormat="1">
      <c r="A134" s="248"/>
      <c r="D134" s="1905"/>
      <c r="K134" s="57"/>
      <c r="L134" s="57"/>
    </row>
    <row r="135" spans="1:12" s="1904" customFormat="1">
      <c r="A135" s="248"/>
      <c r="D135" s="1905"/>
      <c r="K135" s="57"/>
      <c r="L135" s="57"/>
    </row>
    <row r="136" spans="1:12" s="1904" customFormat="1">
      <c r="A136" s="248"/>
      <c r="D136" s="1905"/>
      <c r="K136" s="57"/>
      <c r="L136" s="57"/>
    </row>
    <row r="137" spans="1:12" s="1904" customFormat="1">
      <c r="A137" s="248"/>
      <c r="D137" s="1905"/>
      <c r="K137" s="57"/>
      <c r="L137" s="57"/>
    </row>
    <row r="138" spans="1:12" s="1904" customFormat="1">
      <c r="A138" s="248"/>
      <c r="D138" s="1905"/>
      <c r="K138" s="57"/>
      <c r="L138" s="57"/>
    </row>
    <row r="139" spans="1:12" s="1904" customFormat="1">
      <c r="A139" s="248"/>
      <c r="D139" s="1905"/>
      <c r="K139" s="57"/>
      <c r="L139" s="57"/>
    </row>
    <row r="140" spans="1:12" s="1904" customFormat="1">
      <c r="A140" s="248"/>
      <c r="D140" s="1905"/>
      <c r="K140" s="57"/>
      <c r="L140" s="57"/>
    </row>
    <row r="141" spans="1:12" s="1904" customFormat="1">
      <c r="A141" s="248"/>
      <c r="D141" s="1905"/>
      <c r="K141" s="57"/>
      <c r="L141" s="57"/>
    </row>
    <row r="142" spans="1:12" s="1904" customFormat="1">
      <c r="A142" s="248"/>
      <c r="D142" s="1905"/>
      <c r="K142" s="57"/>
      <c r="L142" s="57"/>
    </row>
    <row r="143" spans="1:12" s="1904" customFormat="1">
      <c r="A143" s="248"/>
      <c r="D143" s="1905"/>
      <c r="K143" s="57"/>
      <c r="L143" s="57"/>
    </row>
    <row r="144" spans="1:12" s="1904" customFormat="1">
      <c r="A144" s="248"/>
      <c r="D144" s="1905"/>
      <c r="K144" s="57"/>
      <c r="L144" s="57"/>
    </row>
    <row r="145" spans="1:12" s="1904" customFormat="1">
      <c r="A145" s="248"/>
      <c r="D145" s="1905"/>
      <c r="K145" s="57"/>
      <c r="L145" s="57"/>
    </row>
    <row r="146" spans="1:12" s="1904" customFormat="1">
      <c r="A146" s="248"/>
      <c r="D146" s="1905"/>
      <c r="K146" s="57"/>
      <c r="L146" s="57"/>
    </row>
    <row r="147" spans="1:12" s="1904" customFormat="1">
      <c r="A147" s="248"/>
      <c r="D147" s="1905"/>
      <c r="K147" s="57"/>
      <c r="L147" s="57"/>
    </row>
    <row r="148" spans="1:12" s="1904" customFormat="1">
      <c r="A148" s="248"/>
      <c r="D148" s="1905"/>
      <c r="K148" s="57"/>
      <c r="L148" s="57"/>
    </row>
    <row r="149" spans="1:12" s="1904" customFormat="1">
      <c r="A149" s="248"/>
      <c r="D149" s="1905"/>
      <c r="K149" s="57"/>
      <c r="L149" s="57"/>
    </row>
    <row r="150" spans="1:12" s="1904" customFormat="1">
      <c r="A150" s="248"/>
      <c r="D150" s="1905"/>
      <c r="K150" s="57"/>
      <c r="L150" s="57"/>
    </row>
    <row r="151" spans="1:12" s="1904" customFormat="1">
      <c r="A151" s="248"/>
      <c r="D151" s="1905"/>
      <c r="K151" s="57"/>
      <c r="L151" s="57"/>
    </row>
    <row r="152" spans="1:12" s="1904" customFormat="1">
      <c r="A152" s="248"/>
      <c r="D152" s="1905"/>
      <c r="K152" s="57"/>
      <c r="L152" s="57"/>
    </row>
    <row r="153" spans="1:12" s="1904" customFormat="1">
      <c r="A153" s="248"/>
      <c r="D153" s="1905"/>
      <c r="K153" s="57"/>
      <c r="L153" s="57"/>
    </row>
    <row r="154" spans="1:12" s="1904" customFormat="1">
      <c r="A154" s="248"/>
      <c r="D154" s="1905"/>
      <c r="K154" s="57"/>
      <c r="L154" s="57"/>
    </row>
    <row r="155" spans="1:12" s="1904" customFormat="1">
      <c r="A155" s="248"/>
      <c r="D155" s="1905"/>
      <c r="K155" s="57"/>
      <c r="L155" s="57"/>
    </row>
    <row r="156" spans="1:12" s="1904" customFormat="1">
      <c r="A156" s="248"/>
      <c r="D156" s="1905"/>
      <c r="K156" s="57"/>
      <c r="L156" s="57"/>
    </row>
    <row r="157" spans="1:12" s="1904" customFormat="1">
      <c r="A157" s="248"/>
      <c r="D157" s="1905"/>
      <c r="K157" s="57"/>
      <c r="L157" s="57"/>
    </row>
    <row r="158" spans="1:12" s="1904" customFormat="1">
      <c r="A158" s="248"/>
      <c r="D158" s="1905"/>
      <c r="K158" s="57"/>
      <c r="L158" s="57"/>
    </row>
    <row r="159" spans="1:12" s="1904" customFormat="1">
      <c r="A159" s="248"/>
      <c r="D159" s="1905"/>
      <c r="K159" s="57"/>
      <c r="L159" s="57"/>
    </row>
    <row r="160" spans="1:12" s="1904" customFormat="1">
      <c r="A160" s="248"/>
      <c r="D160" s="1905"/>
      <c r="K160" s="57"/>
      <c r="L160" s="57"/>
    </row>
    <row r="161" spans="1:12" s="1904" customFormat="1">
      <c r="A161" s="248"/>
      <c r="D161" s="1905"/>
      <c r="K161" s="57"/>
      <c r="L161" s="57"/>
    </row>
    <row r="162" spans="1:12" s="1904" customFormat="1">
      <c r="A162" s="248"/>
      <c r="D162" s="1905"/>
      <c r="K162" s="57"/>
      <c r="L162" s="57"/>
    </row>
    <row r="163" spans="1:12" s="1904" customFormat="1">
      <c r="A163" s="248"/>
      <c r="D163" s="1905"/>
      <c r="K163" s="57"/>
      <c r="L163" s="57"/>
    </row>
    <row r="164" spans="1:12" s="1904" customFormat="1">
      <c r="A164" s="248"/>
      <c r="D164" s="1905"/>
      <c r="K164" s="57"/>
      <c r="L164" s="57"/>
    </row>
    <row r="165" spans="1:12" s="1904" customFormat="1">
      <c r="A165" s="248"/>
      <c r="D165" s="1905"/>
      <c r="K165" s="57"/>
      <c r="L165" s="57"/>
    </row>
    <row r="166" spans="1:12" s="1904" customFormat="1">
      <c r="A166" s="248"/>
      <c r="D166" s="1905"/>
      <c r="K166" s="57"/>
      <c r="L166" s="57"/>
    </row>
    <row r="167" spans="1:12" s="1904" customFormat="1">
      <c r="A167" s="248"/>
      <c r="D167" s="1905"/>
      <c r="K167" s="57"/>
      <c r="L167" s="57"/>
    </row>
    <row r="168" spans="1:12" s="1904" customFormat="1">
      <c r="A168" s="248"/>
      <c r="D168" s="1905"/>
      <c r="K168" s="57"/>
      <c r="L168" s="57"/>
    </row>
    <row r="169" spans="1:12" s="1904" customFormat="1">
      <c r="A169" s="248"/>
      <c r="D169" s="1905"/>
      <c r="K169" s="57"/>
      <c r="L169" s="57"/>
    </row>
    <row r="170" spans="1:12" s="1904" customFormat="1">
      <c r="A170" s="248"/>
      <c r="D170" s="1905"/>
      <c r="K170" s="57"/>
      <c r="L170" s="57"/>
    </row>
    <row r="171" spans="1:12" s="1904" customFormat="1">
      <c r="A171" s="248"/>
      <c r="D171" s="1905"/>
      <c r="K171" s="57"/>
      <c r="L171" s="57"/>
    </row>
    <row r="172" spans="1:12" s="1904" customFormat="1">
      <c r="A172" s="248"/>
      <c r="D172" s="1905"/>
      <c r="K172" s="57"/>
      <c r="L172" s="57"/>
    </row>
    <row r="173" spans="1:12" s="1904" customFormat="1">
      <c r="A173" s="248"/>
      <c r="D173" s="1905"/>
      <c r="K173" s="57"/>
      <c r="L173" s="57"/>
    </row>
    <row r="174" spans="1:12" s="1904" customFormat="1">
      <c r="A174" s="248"/>
      <c r="D174" s="1905"/>
      <c r="K174" s="57"/>
      <c r="L174" s="57"/>
    </row>
    <row r="175" spans="1:12" s="1904" customFormat="1">
      <c r="A175" s="248"/>
      <c r="D175" s="1905"/>
      <c r="K175" s="57"/>
      <c r="L175" s="57"/>
    </row>
    <row r="176" spans="1:12" s="1904" customFormat="1">
      <c r="A176" s="248"/>
      <c r="D176" s="1905"/>
      <c r="K176" s="57"/>
      <c r="L176" s="57"/>
    </row>
    <row r="177" spans="1:12" s="1904" customFormat="1">
      <c r="A177" s="248"/>
      <c r="D177" s="1905"/>
      <c r="K177" s="57"/>
      <c r="L177" s="57"/>
    </row>
    <row r="178" spans="1:12" s="1904" customFormat="1">
      <c r="A178" s="248"/>
      <c r="D178" s="1905"/>
      <c r="K178" s="57"/>
      <c r="L178" s="57"/>
    </row>
    <row r="179" spans="1:12" s="1904" customFormat="1">
      <c r="A179" s="248"/>
      <c r="D179" s="1905"/>
      <c r="K179" s="57"/>
      <c r="L179" s="57"/>
    </row>
    <row r="180" spans="1:12" s="1904" customFormat="1">
      <c r="A180" s="248"/>
      <c r="D180" s="1905"/>
      <c r="K180" s="57"/>
      <c r="L180" s="57"/>
    </row>
    <row r="181" spans="1:12" s="1904" customFormat="1">
      <c r="A181" s="248"/>
      <c r="D181" s="1905"/>
      <c r="K181" s="57"/>
      <c r="L181" s="57"/>
    </row>
    <row r="182" spans="1:12" s="1904" customFormat="1">
      <c r="A182" s="248"/>
      <c r="D182" s="1905"/>
      <c r="K182" s="57"/>
      <c r="L182" s="57"/>
    </row>
    <row r="183" spans="1:12" s="1904" customFormat="1">
      <c r="A183" s="248"/>
      <c r="D183" s="1905"/>
      <c r="K183" s="57"/>
      <c r="L183" s="57"/>
    </row>
    <row r="184" spans="1:12" s="1904" customFormat="1">
      <c r="A184" s="248"/>
      <c r="D184" s="1905"/>
      <c r="K184" s="57"/>
      <c r="L184" s="57"/>
    </row>
    <row r="185" spans="1:12" s="1904" customFormat="1">
      <c r="A185" s="248"/>
      <c r="D185" s="1905"/>
      <c r="K185" s="57"/>
      <c r="L185" s="57"/>
    </row>
    <row r="186" spans="1:12" s="1904" customFormat="1">
      <c r="A186" s="248"/>
      <c r="D186" s="1905"/>
      <c r="K186" s="57"/>
      <c r="L186" s="57"/>
    </row>
    <row r="187" spans="1:12" s="1904" customFormat="1">
      <c r="A187" s="248"/>
      <c r="D187" s="1905"/>
      <c r="K187" s="57"/>
      <c r="L187" s="57"/>
    </row>
    <row r="188" spans="1:12" s="1904" customFormat="1">
      <c r="A188" s="248"/>
      <c r="D188" s="1905"/>
      <c r="K188" s="57"/>
      <c r="L188" s="57"/>
    </row>
    <row r="189" spans="1:12" s="1904" customFormat="1">
      <c r="A189" s="248"/>
      <c r="D189" s="1905"/>
      <c r="K189" s="57"/>
      <c r="L189" s="57"/>
    </row>
    <row r="190" spans="1:12" s="1904" customFormat="1">
      <c r="A190" s="248"/>
      <c r="D190" s="1905"/>
      <c r="K190" s="57"/>
      <c r="L190" s="57"/>
    </row>
    <row r="191" spans="1:12" s="1904" customFormat="1">
      <c r="A191" s="248"/>
      <c r="D191" s="1905"/>
      <c r="K191" s="57"/>
      <c r="L191" s="57"/>
    </row>
    <row r="192" spans="1:12" s="1904" customFormat="1">
      <c r="A192" s="248"/>
      <c r="D192" s="1905"/>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AI33" sqref="AI33"/>
      <selection pane="topRight" activeCell="AI33" sqref="AI33"/>
      <selection pane="bottomLeft" activeCell="AI33" sqref="AI33"/>
      <selection pane="bottomRight" activeCell="D19" sqref="D19"/>
    </sheetView>
  </sheetViews>
  <sheetFormatPr defaultColWidth="9" defaultRowHeight="13.5"/>
  <cols>
    <col min="1" max="1" width="9.5" style="3119" customWidth="1"/>
    <col min="2" max="2" width="23.5" style="3152" customWidth="1"/>
    <col min="3" max="3" width="32.25" style="3154" customWidth="1"/>
    <col min="4" max="4" width="2.625" style="3154" customWidth="1"/>
    <col min="5" max="5" width="5.875" style="3154" customWidth="1"/>
    <col min="6" max="6" width="23.625" style="3152" customWidth="1"/>
    <col min="7" max="7" width="33.375" style="3153" customWidth="1"/>
    <col min="8" max="8" width="11.875" style="3152" customWidth="1"/>
    <col min="9" max="9" width="16.75" style="3153" customWidth="1"/>
    <col min="10" max="10" width="2.625" style="3154" customWidth="1"/>
    <col min="11" max="11" width="11.875" style="3152" customWidth="1"/>
    <col min="12" max="12" width="16.75" style="3153" customWidth="1"/>
    <col min="13" max="13" width="2.625" style="3154" customWidth="1"/>
    <col min="14" max="14" width="11.875" style="3152" customWidth="1"/>
    <col min="15" max="15" width="16.75" style="3153" customWidth="1"/>
    <col min="16" max="16" width="2.625" style="3154" customWidth="1"/>
    <col min="17" max="17" width="11.875" style="3152" customWidth="1"/>
    <col min="18" max="18" width="16.75" style="3155" customWidth="1"/>
    <col min="19" max="16384" width="9" style="3119"/>
  </cols>
  <sheetData>
    <row r="1" spans="1:18" s="3113" customFormat="1" ht="19.5" thickBot="1">
      <c r="A1" s="3418" t="s">
        <v>1653</v>
      </c>
      <c r="B1" s="3419"/>
      <c r="C1" s="3419"/>
      <c r="D1" s="3419"/>
      <c r="E1" s="3419"/>
      <c r="F1" s="3419"/>
      <c r="G1" s="3419"/>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29.25" thickBot="1">
      <c r="A3" s="3120" t="s">
        <v>1656</v>
      </c>
      <c r="B3" s="3121" t="s">
        <v>1643</v>
      </c>
      <c r="C3" s="3284" t="s">
        <v>3144</v>
      </c>
      <c r="D3" s="3122"/>
      <c r="E3" s="3123" t="s">
        <v>1656</v>
      </c>
      <c r="F3" s="3124" t="s">
        <v>1644</v>
      </c>
      <c r="G3" s="3125" t="s">
        <v>2883</v>
      </c>
      <c r="H3" s="3119"/>
      <c r="I3" s="3119"/>
      <c r="J3" s="3119"/>
      <c r="K3" s="3119"/>
      <c r="L3" s="3119"/>
      <c r="M3" s="3119"/>
      <c r="N3" s="3119"/>
      <c r="O3" s="3119"/>
      <c r="P3" s="3119"/>
      <c r="Q3" s="3119"/>
      <c r="R3" s="3119"/>
    </row>
    <row r="4" spans="1:18" ht="40.5">
      <c r="A4" s="3123"/>
      <c r="B4" s="3126" t="s">
        <v>1657</v>
      </c>
      <c r="C4" s="3284" t="s">
        <v>3144</v>
      </c>
      <c r="D4" s="3122"/>
      <c r="E4" s="3127"/>
      <c r="F4" s="3128" t="s">
        <v>1658</v>
      </c>
      <c r="G4" s="3129" t="s">
        <v>2880</v>
      </c>
      <c r="H4" s="3119"/>
      <c r="I4" s="3119"/>
      <c r="J4" s="3119"/>
      <c r="K4" s="3119"/>
      <c r="L4" s="3119"/>
      <c r="M4" s="3119"/>
      <c r="N4" s="3119"/>
      <c r="O4" s="3119"/>
      <c r="P4" s="3119"/>
      <c r="Q4" s="3119"/>
      <c r="R4" s="3119"/>
    </row>
    <row r="5" spans="1:18" ht="27.75" thickBot="1">
      <c r="A5" s="3123"/>
      <c r="B5" s="3126" t="s">
        <v>1659</v>
      </c>
      <c r="C5" s="3285" t="s">
        <v>3145</v>
      </c>
      <c r="D5" s="3122"/>
      <c r="E5" s="3127"/>
      <c r="F5" s="3126" t="s">
        <v>2524</v>
      </c>
      <c r="G5" s="3129" t="s">
        <v>2881</v>
      </c>
      <c r="H5" s="3119"/>
      <c r="I5" s="3119"/>
      <c r="J5" s="3119"/>
      <c r="K5" s="3119"/>
      <c r="L5" s="3119"/>
      <c r="M5" s="3119"/>
      <c r="N5" s="3119"/>
      <c r="O5" s="3119"/>
      <c r="P5" s="3119"/>
      <c r="Q5" s="3119"/>
      <c r="R5" s="3119"/>
    </row>
    <row r="6" spans="1:18" ht="14.25" thickBot="1">
      <c r="A6" s="3123"/>
      <c r="B6" s="3126" t="s">
        <v>1645</v>
      </c>
      <c r="C6" s="3284" t="s">
        <v>3144</v>
      </c>
      <c r="D6" s="3122"/>
      <c r="E6" s="3127"/>
      <c r="F6" s="3126" t="s">
        <v>2525</v>
      </c>
      <c r="G6" s="3129" t="s">
        <v>2879</v>
      </c>
      <c r="H6" s="3119"/>
      <c r="I6" s="3119"/>
      <c r="J6" s="3119"/>
      <c r="K6" s="3119"/>
      <c r="L6" s="3119"/>
      <c r="M6" s="3119"/>
      <c r="N6" s="3119"/>
      <c r="O6" s="3119"/>
      <c r="P6" s="3119"/>
      <c r="Q6" s="3119"/>
      <c r="R6" s="3119"/>
    </row>
    <row r="7" spans="1:18" ht="27.75" thickBot="1">
      <c r="A7" s="3123"/>
      <c r="B7" s="3126" t="s">
        <v>2524</v>
      </c>
      <c r="C7" s="3284" t="s">
        <v>3144</v>
      </c>
      <c r="D7" s="3130"/>
      <c r="E7" s="3131"/>
      <c r="F7" s="3132" t="s">
        <v>1660</v>
      </c>
      <c r="G7" s="3133" t="s">
        <v>2882</v>
      </c>
      <c r="H7" s="3119"/>
      <c r="I7" s="3119"/>
      <c r="J7" s="3119"/>
      <c r="K7" s="3119"/>
      <c r="L7" s="3119"/>
      <c r="M7" s="3119"/>
      <c r="N7" s="3119"/>
      <c r="O7" s="3119"/>
      <c r="P7" s="3119"/>
      <c r="Q7" s="3119"/>
      <c r="R7" s="3119"/>
    </row>
    <row r="8" spans="1:18">
      <c r="A8" s="3123"/>
      <c r="B8" s="3126" t="s">
        <v>2525</v>
      </c>
      <c r="C8" s="3286" t="s">
        <v>3146</v>
      </c>
      <c r="D8" s="3130"/>
      <c r="E8" s="3130"/>
      <c r="F8" s="3134"/>
      <c r="G8" s="3134"/>
      <c r="H8" s="3119"/>
      <c r="I8" s="3119"/>
      <c r="J8" s="3119"/>
      <c r="K8" s="3119"/>
      <c r="L8" s="3119"/>
      <c r="M8" s="3119"/>
      <c r="N8" s="3119"/>
      <c r="O8" s="3119"/>
      <c r="P8" s="3119"/>
      <c r="Q8" s="3119"/>
      <c r="R8" s="3119"/>
    </row>
    <row r="9" spans="1:18">
      <c r="A9" s="3123"/>
      <c r="B9" s="3126" t="s">
        <v>1646</v>
      </c>
      <c r="C9" s="3285" t="s">
        <v>3148</v>
      </c>
      <c r="D9" s="3122"/>
      <c r="E9" s="3130"/>
      <c r="F9" s="3134"/>
      <c r="G9" s="3134"/>
      <c r="H9" s="3119"/>
      <c r="I9" s="3119"/>
      <c r="J9" s="3119"/>
      <c r="K9" s="3119"/>
      <c r="L9" s="3119"/>
      <c r="M9" s="3119"/>
      <c r="N9" s="3119"/>
      <c r="O9" s="3119"/>
      <c r="P9" s="3119"/>
      <c r="Q9" s="3119"/>
      <c r="R9" s="3119"/>
    </row>
    <row r="10" spans="1:18" s="3141" customFormat="1" ht="15" thickBot="1">
      <c r="A10" s="3135"/>
      <c r="B10" s="3136" t="s">
        <v>1661</v>
      </c>
      <c r="C10" s="3137"/>
      <c r="D10" s="3122"/>
      <c r="E10" s="3122"/>
      <c r="F10" s="3134"/>
      <c r="G10" s="3134"/>
      <c r="H10" s="3138"/>
      <c r="I10" s="3139"/>
      <c r="J10" s="3140"/>
      <c r="K10" s="3138"/>
      <c r="L10" s="3139"/>
      <c r="M10" s="3140"/>
      <c r="N10" s="3138"/>
      <c r="O10" s="3139"/>
      <c r="P10" s="3140"/>
      <c r="Q10" s="3138"/>
      <c r="R10" s="3139"/>
    </row>
    <row r="11" spans="1:18" s="3141" customFormat="1">
      <c r="A11" s="3142"/>
      <c r="B11" s="3130"/>
      <c r="C11" s="3122"/>
      <c r="D11" s="3122"/>
      <c r="E11" s="3122"/>
      <c r="F11" s="3130"/>
      <c r="G11" s="3143"/>
      <c r="H11" s="3138"/>
      <c r="I11" s="3139"/>
      <c r="J11" s="3140"/>
      <c r="K11" s="3138"/>
      <c r="L11" s="3139"/>
      <c r="M11" s="3140"/>
      <c r="N11" s="3138"/>
      <c r="O11" s="3139"/>
      <c r="P11" s="3140"/>
      <c r="Q11" s="3138"/>
      <c r="R11" s="3139"/>
    </row>
    <row r="12" spans="1:18" s="3113" customFormat="1" ht="18.75">
      <c r="A12" s="3142"/>
      <c r="B12" s="3130"/>
      <c r="C12" s="3122"/>
      <c r="D12" s="3144"/>
      <c r="E12" s="3122"/>
      <c r="F12" s="3130"/>
      <c r="G12" s="3143"/>
      <c r="H12" s="3145"/>
      <c r="I12" s="3146"/>
      <c r="J12" s="3145"/>
      <c r="K12" s="3145"/>
      <c r="L12" s="3147"/>
      <c r="M12" s="3145"/>
      <c r="N12" s="3148"/>
      <c r="O12" s="3149"/>
      <c r="P12" s="3150"/>
      <c r="Q12" s="3148"/>
      <c r="R12" s="3112"/>
    </row>
    <row r="13" spans="1:18" ht="19.5" thickBot="1">
      <c r="A13" s="3151" t="s">
        <v>1662</v>
      </c>
      <c r="B13" s="3144"/>
      <c r="C13" s="3144"/>
      <c r="D13" s="3117"/>
      <c r="E13" s="3144"/>
      <c r="F13" s="3144"/>
      <c r="G13" s="3144"/>
    </row>
    <row r="14" spans="1:18" ht="14.25" thickBot="1">
      <c r="A14" s="3156"/>
      <c r="B14" s="3156"/>
      <c r="C14" s="3157" t="s">
        <v>1654</v>
      </c>
      <c r="D14" s="3122"/>
      <c r="E14" s="3158"/>
      <c r="F14" s="3158"/>
      <c r="G14" s="3116" t="s">
        <v>1655</v>
      </c>
    </row>
    <row r="15" spans="1:18" ht="27">
      <c r="A15" s="3159" t="s">
        <v>1647</v>
      </c>
      <c r="B15" s="3160" t="s">
        <v>1643</v>
      </c>
      <c r="C15" s="3161" t="str">
        <f>C3</f>
        <v>较差</v>
      </c>
      <c r="D15" s="3122"/>
      <c r="E15" s="3162" t="s">
        <v>1648</v>
      </c>
      <c r="F15" s="3160" t="s">
        <v>1663</v>
      </c>
      <c r="G15" s="3163" t="str">
        <f>G3</f>
        <v>估价对象位于XX开发区，园区建设成熟度XX，产业集聚程度XX</v>
      </c>
    </row>
    <row r="16" spans="1:18" ht="40.5">
      <c r="A16" s="3164"/>
      <c r="B16" s="3165" t="s">
        <v>1657</v>
      </c>
      <c r="C16" s="3166" t="str">
        <f>C4</f>
        <v>较差</v>
      </c>
      <c r="D16" s="3122"/>
      <c r="E16" s="3167"/>
      <c r="F16" s="3168" t="s">
        <v>1658</v>
      </c>
      <c r="G16" s="3169" t="str">
        <f>G4</f>
        <v>估价对象周边道路状况、公共交通通达情况、停车便捷程度，综合评价交通便捷度较好</v>
      </c>
    </row>
    <row r="17" spans="1:7" ht="14.25">
      <c r="A17" s="3164"/>
      <c r="B17" s="3165" t="s">
        <v>1659</v>
      </c>
      <c r="C17" s="3166" t="str">
        <f>C5</f>
        <v xml:space="preserve"> </v>
      </c>
      <c r="D17" s="3130"/>
      <c r="E17" s="3167"/>
      <c r="F17" s="3168" t="s">
        <v>1664</v>
      </c>
      <c r="G17" s="3170"/>
    </row>
    <row r="18" spans="1:7" ht="27">
      <c r="A18" s="3164"/>
      <c r="B18" s="3168" t="s">
        <v>1645</v>
      </c>
      <c r="C18" s="3169" t="str">
        <f>C6</f>
        <v>较差</v>
      </c>
      <c r="D18" s="3130"/>
      <c r="E18" s="3167"/>
      <c r="F18" s="3168" t="s">
        <v>1660</v>
      </c>
      <c r="G18" s="3169" t="str">
        <f>G7</f>
        <v>该园区内是否有污染型企业，绿化情况，卫生条件，整体环境状况判断</v>
      </c>
    </row>
    <row r="19" spans="1:7" ht="27">
      <c r="A19" s="3164"/>
      <c r="B19" s="3168" t="s">
        <v>1649</v>
      </c>
      <c r="C19" s="3287" t="s">
        <v>3406</v>
      </c>
      <c r="D19" s="3122"/>
      <c r="E19" s="3167"/>
      <c r="F19" s="3126" t="s">
        <v>2524</v>
      </c>
      <c r="G19" s="3169" t="str">
        <f>G5</f>
        <v>估价对象所在区域公共配套设施齐备情况</v>
      </c>
    </row>
    <row r="20" spans="1:7">
      <c r="A20" s="3164"/>
      <c r="B20" s="3168" t="s">
        <v>1650</v>
      </c>
      <c r="C20" s="3166" t="str">
        <f>C9</f>
        <v>较好</v>
      </c>
      <c r="D20" s="3130"/>
      <c r="E20" s="3167"/>
      <c r="F20" s="3126" t="s">
        <v>2525</v>
      </c>
      <c r="G20" s="3169" t="str">
        <f>G6</f>
        <v>估价对象所在区域基础设施水平</v>
      </c>
    </row>
    <row r="21" spans="1:7" ht="14.25">
      <c r="A21" s="3164"/>
      <c r="B21" s="3126" t="s">
        <v>2524</v>
      </c>
      <c r="C21" s="3169" t="str">
        <f>C7</f>
        <v>较差</v>
      </c>
      <c r="D21" s="3122"/>
      <c r="E21" s="3167"/>
      <c r="F21" s="3168" t="s">
        <v>1651</v>
      </c>
      <c r="G21" s="3171"/>
    </row>
    <row r="22" spans="1:7" ht="14.25">
      <c r="A22" s="3164"/>
      <c r="B22" s="3126" t="s">
        <v>2525</v>
      </c>
      <c r="C22" s="3169" t="str">
        <f>C8</f>
        <v>七通</v>
      </c>
      <c r="D22" s="3122"/>
      <c r="E22" s="3167"/>
      <c r="F22" s="3168" t="s">
        <v>1661</v>
      </c>
      <c r="G22" s="3170"/>
    </row>
    <row r="23" spans="1:7" ht="15" thickBot="1">
      <c r="A23" s="3164"/>
      <c r="B23" s="3168" t="s">
        <v>1651</v>
      </c>
      <c r="C23" s="3171"/>
      <c r="E23" s="3172"/>
      <c r="F23" s="3173" t="s">
        <v>1665</v>
      </c>
      <c r="G23" s="3174"/>
    </row>
    <row r="24" spans="1:7" ht="14.25" thickBot="1">
      <c r="A24" s="3175"/>
      <c r="B24" s="3173" t="s">
        <v>1652</v>
      </c>
      <c r="C24" s="3176">
        <f>C10</f>
        <v>0</v>
      </c>
      <c r="E24" s="3177"/>
      <c r="F24" s="3177"/>
      <c r="G24" s="3178"/>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I22" sqref="I22"/>
    </sheetView>
  </sheetViews>
  <sheetFormatPr defaultColWidth="14.625" defaultRowHeight="13.5"/>
  <cols>
    <col min="1" max="1" width="24.375" style="3180" customWidth="1"/>
    <col min="2" max="16384" width="14.625" style="3180"/>
  </cols>
  <sheetData>
    <row r="1" spans="1:10" ht="16.5">
      <c r="A1" s="3179" t="s">
        <v>2820</v>
      </c>
      <c r="B1" s="3179">
        <f>SUM(B14:B23)</f>
        <v>70826.34</v>
      </c>
      <c r="C1" s="3188"/>
      <c r="D1" s="3188"/>
      <c r="E1" s="3188"/>
      <c r="F1" s="3188"/>
      <c r="G1" s="3189"/>
      <c r="H1" s="3189"/>
      <c r="I1" s="3189"/>
      <c r="J1" s="3189"/>
    </row>
    <row r="2" spans="1:10" ht="16.5">
      <c r="A2" s="3179" t="s">
        <v>2821</v>
      </c>
      <c r="B2" s="3179">
        <f>SUM(C14:C23)</f>
        <v>38548.01</v>
      </c>
      <c r="C2" s="3188"/>
      <c r="D2" s="3188"/>
      <c r="E2" s="3188"/>
      <c r="F2" s="3188"/>
      <c r="G2" s="3189"/>
      <c r="H2" s="3189"/>
      <c r="I2" s="3189"/>
      <c r="J2" s="3189"/>
    </row>
    <row r="3" spans="1:10" ht="16.5">
      <c r="A3" s="3179" t="s">
        <v>2822</v>
      </c>
      <c r="B3" s="3181">
        <f>项目基本情况!D3</f>
        <v>44266</v>
      </c>
      <c r="C3" s="3188"/>
      <c r="D3" s="3188"/>
      <c r="E3" s="3188"/>
      <c r="F3" s="3188"/>
      <c r="G3" s="3189"/>
      <c r="H3" s="3189"/>
      <c r="I3" s="3189"/>
      <c r="J3" s="3189"/>
    </row>
    <row r="4" spans="1:10" ht="33">
      <c r="A4" s="3179" t="s">
        <v>2823</v>
      </c>
      <c r="B4" s="3179" t="s">
        <v>2824</v>
      </c>
      <c r="C4" s="3179" t="s">
        <v>2825</v>
      </c>
      <c r="D4" s="3179" t="s">
        <v>2826</v>
      </c>
      <c r="E4" s="3188"/>
      <c r="F4" s="3188"/>
      <c r="G4" s="3189"/>
      <c r="H4" s="3189"/>
      <c r="I4" s="3189"/>
      <c r="J4" s="3189"/>
    </row>
    <row r="5" spans="1:10" ht="16.5">
      <c r="A5" s="3179" t="s">
        <v>2827</v>
      </c>
      <c r="B5" s="3179">
        <f ca="1">SUM(D14:D23)</f>
        <v>43894</v>
      </c>
      <c r="C5" s="3179">
        <f ca="1">ROUND(B5*10000/$B$1,0)</f>
        <v>6197</v>
      </c>
      <c r="D5" s="3179">
        <f ca="1">ROUND(B5*10000/$B$2,0)</f>
        <v>11387</v>
      </c>
      <c r="E5" s="3188"/>
      <c r="F5" s="3188"/>
      <c r="G5" s="3189"/>
      <c r="H5" s="3189"/>
      <c r="I5" s="3189"/>
      <c r="J5" s="3189"/>
    </row>
    <row r="6" spans="1:10" ht="16.5">
      <c r="A6" s="3179" t="s">
        <v>2828</v>
      </c>
      <c r="B6" s="3179">
        <f ca="1">SUM(G14:G23)</f>
        <v>43894</v>
      </c>
      <c r="C6" s="3179">
        <f t="shared" ref="C6:C8" ca="1" si="0">ROUND(B6*10000/$B$1,0)</f>
        <v>6197</v>
      </c>
      <c r="D6" s="3179">
        <f t="shared" ref="D6:D8" ca="1" si="1">ROUND(B6*10000/$B$2,0)</f>
        <v>11387</v>
      </c>
      <c r="E6" s="3188"/>
      <c r="F6" s="3188"/>
      <c r="G6" s="3189"/>
      <c r="H6" s="3189"/>
      <c r="I6" s="3189"/>
      <c r="J6" s="3189"/>
    </row>
    <row r="7" spans="1:10" ht="16.5">
      <c r="A7" s="3179" t="s">
        <v>2829</v>
      </c>
      <c r="B7" s="3179">
        <f>SUM(H14:H23)</f>
        <v>0</v>
      </c>
      <c r="C7" s="3179">
        <f t="shared" si="0"/>
        <v>0</v>
      </c>
      <c r="D7" s="3179">
        <f t="shared" si="1"/>
        <v>0</v>
      </c>
      <c r="E7" s="3188"/>
      <c r="F7" s="3188"/>
      <c r="G7" s="3189"/>
      <c r="H7" s="3189"/>
      <c r="I7" s="3189"/>
      <c r="J7" s="3189"/>
    </row>
    <row r="8" spans="1:10" ht="16.5">
      <c r="A8" s="3179" t="s">
        <v>2830</v>
      </c>
      <c r="B8" s="3179">
        <f>SUM(I14:I23)</f>
        <v>0</v>
      </c>
      <c r="C8" s="3179">
        <f t="shared" si="0"/>
        <v>0</v>
      </c>
      <c r="D8" s="3179">
        <f t="shared" si="1"/>
        <v>0</v>
      </c>
      <c r="E8" s="3188"/>
      <c r="F8" s="3188"/>
      <c r="G8" s="3189"/>
      <c r="H8" s="3189"/>
      <c r="I8" s="3189"/>
      <c r="J8" s="3189"/>
    </row>
    <row r="9" spans="1:10" ht="16.5">
      <c r="A9" s="3179" t="s">
        <v>2831</v>
      </c>
      <c r="B9" s="3187"/>
      <c r="C9" s="3188"/>
      <c r="D9" s="3188"/>
      <c r="E9" s="3188"/>
      <c r="F9" s="3188"/>
      <c r="G9" s="3189"/>
      <c r="H9" s="3189"/>
      <c r="I9" s="3189"/>
      <c r="J9" s="3189"/>
    </row>
    <row r="10" spans="1:10" ht="16.5">
      <c r="A10" s="3179" t="s">
        <v>2832</v>
      </c>
      <c r="B10" s="3187"/>
      <c r="C10" s="3188"/>
      <c r="D10" s="3188"/>
      <c r="E10" s="3188"/>
      <c r="F10" s="3188"/>
      <c r="G10" s="3189"/>
      <c r="H10" s="3189"/>
      <c r="I10" s="3189"/>
      <c r="J10" s="3189"/>
    </row>
    <row r="11" spans="1:10" ht="16.5">
      <c r="A11" s="3179" t="s">
        <v>2849</v>
      </c>
      <c r="B11" s="3187"/>
      <c r="C11" s="3188"/>
      <c r="D11" s="3188"/>
      <c r="E11" s="3188"/>
      <c r="F11" s="3188"/>
      <c r="G11" s="3189"/>
      <c r="H11" s="3189"/>
      <c r="I11" s="3189"/>
      <c r="J11" s="3189"/>
    </row>
    <row r="12" spans="1:10" ht="16.5">
      <c r="A12" s="3188"/>
      <c r="B12" s="3188"/>
      <c r="C12" s="3188"/>
      <c r="D12" s="3188"/>
      <c r="E12" s="3188"/>
      <c r="F12" s="3188"/>
      <c r="G12" s="3189"/>
      <c r="H12" s="3189"/>
      <c r="I12" s="3189"/>
      <c r="J12" s="3189"/>
    </row>
    <row r="13" spans="1:10" ht="33">
      <c r="A13" s="3182" t="s">
        <v>2848</v>
      </c>
      <c r="B13" s="3183" t="s">
        <v>2820</v>
      </c>
      <c r="C13" s="3183" t="s">
        <v>2821</v>
      </c>
      <c r="D13" s="3183" t="s">
        <v>2833</v>
      </c>
      <c r="E13" s="3179" t="s">
        <v>2847</v>
      </c>
      <c r="F13" s="3179" t="s">
        <v>2826</v>
      </c>
      <c r="G13" s="3183" t="s">
        <v>2834</v>
      </c>
      <c r="H13" s="3183" t="s">
        <v>2835</v>
      </c>
      <c r="I13" s="3183" t="s">
        <v>2836</v>
      </c>
      <c r="J13" s="3189"/>
    </row>
    <row r="14" spans="1:10" ht="16.5">
      <c r="A14" s="3184" t="s">
        <v>2846</v>
      </c>
      <c r="B14" s="3185">
        <f>结果表!L38</f>
        <v>70826.34</v>
      </c>
      <c r="C14" s="3185">
        <f>结果表!K38</f>
        <v>38548.01</v>
      </c>
      <c r="D14" s="3185">
        <f ca="1">结果表!C42</f>
        <v>43894</v>
      </c>
      <c r="E14" s="3185">
        <f ca="1">ROUND(D14*10000/B14,0)</f>
        <v>6197</v>
      </c>
      <c r="F14" s="3185">
        <f ca="1">ROUND(D14*10000/C14,0)</f>
        <v>11387</v>
      </c>
      <c r="G14" s="3185">
        <f ca="1">结果表!C44</f>
        <v>43894</v>
      </c>
      <c r="H14" s="3185" t="str">
        <f>结果表!C45</f>
        <v>——</v>
      </c>
      <c r="I14" s="3185" t="str">
        <f>结果表!C46</f>
        <v>——</v>
      </c>
      <c r="J14" s="3189"/>
    </row>
    <row r="15" spans="1:10" ht="16.5">
      <c r="A15" s="3184" t="s">
        <v>2837</v>
      </c>
      <c r="B15" s="3186"/>
      <c r="C15" s="3186"/>
      <c r="D15" s="3186"/>
      <c r="E15" s="3185" t="e">
        <f t="shared" ref="E15:E23" si="2">ROUND(D15*10000/B15,0)</f>
        <v>#DIV/0!</v>
      </c>
      <c r="F15" s="3185" t="e">
        <f t="shared" ref="F15:F23" si="3">ROUND(D15*10000/C15,0)</f>
        <v>#DIV/0!</v>
      </c>
      <c r="G15" s="2753"/>
      <c r="H15" s="2753"/>
      <c r="I15" s="3186"/>
      <c r="J15" s="3189"/>
    </row>
    <row r="16" spans="1:10" ht="16.5">
      <c r="A16" s="3184" t="s">
        <v>2838</v>
      </c>
      <c r="B16" s="3186"/>
      <c r="C16" s="3186"/>
      <c r="D16" s="3186"/>
      <c r="E16" s="3185" t="e">
        <f t="shared" si="2"/>
        <v>#DIV/0!</v>
      </c>
      <c r="F16" s="3185" t="e">
        <f t="shared" si="3"/>
        <v>#DIV/0!</v>
      </c>
      <c r="G16" s="2753"/>
      <c r="H16" s="2753"/>
      <c r="I16" s="3186"/>
      <c r="J16" s="3189"/>
    </row>
    <row r="17" spans="1:10" ht="16.5">
      <c r="A17" s="3184" t="s">
        <v>2839</v>
      </c>
      <c r="B17" s="3186"/>
      <c r="C17" s="3186"/>
      <c r="D17" s="3186"/>
      <c r="E17" s="3185" t="e">
        <f t="shared" si="2"/>
        <v>#DIV/0!</v>
      </c>
      <c r="F17" s="3185" t="e">
        <f t="shared" si="3"/>
        <v>#DIV/0!</v>
      </c>
      <c r="G17" s="2753"/>
      <c r="H17" s="2753"/>
      <c r="I17" s="3186"/>
      <c r="J17" s="3189"/>
    </row>
    <row r="18" spans="1:10" ht="16.5">
      <c r="A18" s="3184" t="s">
        <v>2840</v>
      </c>
      <c r="B18" s="3186"/>
      <c r="C18" s="3186"/>
      <c r="D18" s="3186"/>
      <c r="E18" s="3185" t="e">
        <f t="shared" si="2"/>
        <v>#DIV/0!</v>
      </c>
      <c r="F18" s="3185" t="e">
        <f t="shared" si="3"/>
        <v>#DIV/0!</v>
      </c>
      <c r="G18" s="3186"/>
      <c r="H18" s="3186"/>
      <c r="I18" s="3186"/>
      <c r="J18" s="3189"/>
    </row>
    <row r="19" spans="1:10" ht="16.5">
      <c r="A19" s="3184" t="s">
        <v>2841</v>
      </c>
      <c r="B19" s="3186"/>
      <c r="C19" s="3186"/>
      <c r="D19" s="3186"/>
      <c r="E19" s="3185" t="e">
        <f t="shared" si="2"/>
        <v>#DIV/0!</v>
      </c>
      <c r="F19" s="3185" t="e">
        <f t="shared" si="3"/>
        <v>#DIV/0!</v>
      </c>
      <c r="G19" s="3186"/>
      <c r="H19" s="3186"/>
      <c r="I19" s="3186"/>
      <c r="J19" s="3189"/>
    </row>
    <row r="20" spans="1:10" ht="16.5">
      <c r="A20" s="3184" t="s">
        <v>2842</v>
      </c>
      <c r="B20" s="3186"/>
      <c r="C20" s="3186"/>
      <c r="D20" s="3186"/>
      <c r="E20" s="3185" t="e">
        <f t="shared" si="2"/>
        <v>#DIV/0!</v>
      </c>
      <c r="F20" s="3185" t="e">
        <f t="shared" si="3"/>
        <v>#DIV/0!</v>
      </c>
      <c r="G20" s="3186"/>
      <c r="H20" s="3186"/>
      <c r="I20" s="3186"/>
      <c r="J20" s="3189"/>
    </row>
    <row r="21" spans="1:10" ht="16.5">
      <c r="A21" s="3184" t="s">
        <v>2843</v>
      </c>
      <c r="B21" s="3186"/>
      <c r="C21" s="3186"/>
      <c r="D21" s="3186"/>
      <c r="E21" s="3185" t="e">
        <f t="shared" si="2"/>
        <v>#DIV/0!</v>
      </c>
      <c r="F21" s="3185" t="e">
        <f t="shared" si="3"/>
        <v>#DIV/0!</v>
      </c>
      <c r="G21" s="3186"/>
      <c r="H21" s="3186"/>
      <c r="I21" s="3186"/>
      <c r="J21" s="3189"/>
    </row>
    <row r="22" spans="1:10" ht="16.5">
      <c r="A22" s="3184" t="s">
        <v>2844</v>
      </c>
      <c r="B22" s="3186"/>
      <c r="C22" s="3186"/>
      <c r="D22" s="3186"/>
      <c r="E22" s="3185" t="e">
        <f t="shared" si="2"/>
        <v>#DIV/0!</v>
      </c>
      <c r="F22" s="3185" t="e">
        <f t="shared" si="3"/>
        <v>#DIV/0!</v>
      </c>
      <c r="G22" s="3186"/>
      <c r="H22" s="3186"/>
      <c r="I22" s="3186"/>
      <c r="J22" s="3189"/>
    </row>
    <row r="23" spans="1:10" ht="16.5">
      <c r="A23" s="3184" t="s">
        <v>2845</v>
      </c>
      <c r="B23" s="3186"/>
      <c r="C23" s="3186"/>
      <c r="D23" s="3186"/>
      <c r="E23" s="3187" t="e">
        <f t="shared" si="2"/>
        <v>#DIV/0!</v>
      </c>
      <c r="F23" s="3187" t="e">
        <f t="shared" si="3"/>
        <v>#DIV/0!</v>
      </c>
      <c r="G23" s="3186"/>
      <c r="H23" s="3186"/>
      <c r="I23" s="3186"/>
      <c r="J23" s="3189"/>
    </row>
    <row r="24" spans="1:10">
      <c r="A24" s="3189"/>
      <c r="B24" s="3189"/>
      <c r="C24" s="3189"/>
      <c r="D24" s="3189"/>
      <c r="E24" s="3189"/>
      <c r="F24" s="3189"/>
      <c r="G24" s="3189"/>
      <c r="H24" s="3189"/>
      <c r="I24" s="3189"/>
      <c r="J24" s="3189"/>
    </row>
    <row r="25" spans="1:10">
      <c r="A25" s="3189"/>
      <c r="B25" s="3189"/>
      <c r="C25" s="3189"/>
      <c r="D25" s="3189"/>
      <c r="E25" s="3189"/>
      <c r="F25" s="3189"/>
      <c r="G25" s="3189"/>
      <c r="H25" s="3189"/>
      <c r="I25" s="3189"/>
      <c r="J25" s="3189"/>
    </row>
    <row r="26" spans="1:10">
      <c r="A26" s="3189"/>
      <c r="B26" s="3189"/>
      <c r="C26" s="3189"/>
      <c r="D26" s="3189"/>
      <c r="E26" s="3189"/>
      <c r="F26" s="3189"/>
      <c r="G26" s="3189"/>
      <c r="H26" s="3189"/>
      <c r="I26" s="3189"/>
      <c r="J26" s="3189"/>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H13" zoomScaleNormal="100" zoomScaleSheetLayoutView="100" zoomScalePageLayoutView="80" workbookViewId="0">
      <selection activeCell="G28" sqref="G28"/>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2" customWidth="1"/>
    <col min="11" max="12" width="12.625" style="252" customWidth="1"/>
    <col min="13" max="13" width="12.625" style="252"/>
    <col min="14" max="14" width="15.625" style="252" bestFit="1" customWidth="1"/>
    <col min="15" max="19" width="12.75" style="252" bestFit="1" customWidth="1"/>
    <col min="20" max="26" width="12.625" style="252"/>
    <col min="27" max="16384" width="12.625" style="1201"/>
  </cols>
  <sheetData>
    <row r="1" spans="1:22" ht="21.75" customHeight="1" thickBot="1">
      <c r="A1" s="1687" t="s">
        <v>2040</v>
      </c>
      <c r="B1" s="1688"/>
      <c r="C1" s="1716" t="s">
        <v>2041</v>
      </c>
      <c r="D1" s="1717"/>
      <c r="E1" s="1716" t="s">
        <v>2042</v>
      </c>
      <c r="F1" s="1718"/>
      <c r="G1" s="306"/>
      <c r="H1" s="306"/>
      <c r="I1" s="306"/>
      <c r="J1" s="1908"/>
      <c r="K1" s="1908"/>
      <c r="L1" s="1908"/>
      <c r="M1" s="1908"/>
      <c r="N1" s="1908"/>
      <c r="O1" s="1908"/>
      <c r="P1" s="1908"/>
      <c r="Q1" s="1908"/>
      <c r="R1" s="1908"/>
      <c r="S1" s="1908"/>
      <c r="T1" s="1908"/>
      <c r="U1" s="1908"/>
      <c r="V1" s="1908"/>
    </row>
    <row r="2" spans="1:22" ht="21.75" customHeight="1" thickBot="1">
      <c r="A2" s="3464" t="str">
        <f>项目基本情况!K2</f>
        <v>北京市平谷区金海湖镇PG06-0100-6020、6021、6024地块3宗住宅、地下仓储、地下车库用地及PG06-0100-6019地块1宗商业、地下车库用地出让国有建设用地使用权</v>
      </c>
      <c r="B2" s="3465"/>
      <c r="C2" s="3466"/>
      <c r="D2" s="3466"/>
      <c r="E2" s="3466"/>
      <c r="F2" s="3466"/>
      <c r="G2" s="3465"/>
      <c r="H2" s="3465"/>
      <c r="I2" s="3467"/>
      <c r="J2" s="1909"/>
      <c r="K2" s="1908"/>
      <c r="L2" s="1908"/>
      <c r="M2" s="1908"/>
      <c r="N2" s="1908"/>
      <c r="O2" s="1908"/>
      <c r="P2" s="1908"/>
      <c r="Q2" s="1908"/>
      <c r="R2" s="1908"/>
      <c r="S2" s="1908"/>
      <c r="T2" s="1908"/>
      <c r="U2" s="1908"/>
      <c r="V2" s="1908"/>
    </row>
    <row r="3" spans="1:22" ht="14.25">
      <c r="A3" s="3457" t="s">
        <v>297</v>
      </c>
      <c r="B3" s="3458"/>
      <c r="C3" s="3458"/>
      <c r="D3" s="3458"/>
      <c r="E3" s="3458"/>
      <c r="F3" s="3458"/>
      <c r="G3" s="3458"/>
      <c r="H3" s="3458"/>
      <c r="I3" s="3458"/>
      <c r="J3" s="1909"/>
      <c r="K3" s="1908"/>
      <c r="L3" s="1908"/>
      <c r="M3" s="1908"/>
      <c r="N3" s="1908"/>
      <c r="O3" s="1908"/>
      <c r="P3" s="1908"/>
      <c r="Q3" s="1908"/>
      <c r="R3" s="1908"/>
      <c r="S3" s="1908"/>
      <c r="T3" s="1908"/>
      <c r="U3" s="1908"/>
      <c r="V3" s="1908"/>
    </row>
    <row r="4" spans="1:22" ht="14.25">
      <c r="A4" s="253" t="s">
        <v>298</v>
      </c>
      <c r="B4" s="254" t="s">
        <v>299</v>
      </c>
      <c r="C4" s="255" t="s">
        <v>3436</v>
      </c>
      <c r="D4" s="255" t="s">
        <v>3161</v>
      </c>
      <c r="E4" s="3423" t="s">
        <v>300</v>
      </c>
      <c r="F4" s="3424"/>
      <c r="G4" s="3424"/>
      <c r="H4" s="3424"/>
      <c r="I4" s="3459"/>
      <c r="J4" s="1909"/>
      <c r="K4" s="1908"/>
      <c r="L4" s="3190"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22" t="s">
        <v>301</v>
      </c>
      <c r="B5" s="3451">
        <v>25</v>
      </c>
      <c r="C5" s="3449"/>
      <c r="D5" s="3453"/>
      <c r="E5" s="256" t="s">
        <v>302</v>
      </c>
      <c r="F5" s="257"/>
      <c r="G5" s="257"/>
      <c r="H5" s="257"/>
      <c r="I5" s="258"/>
      <c r="J5" s="1909"/>
      <c r="K5" s="1908"/>
      <c r="L5" s="1908"/>
      <c r="M5" s="1908"/>
      <c r="N5" s="1908"/>
      <c r="O5" s="1908"/>
      <c r="P5" s="1908"/>
      <c r="Q5" s="1908"/>
      <c r="R5" s="1908"/>
      <c r="S5" s="1908"/>
      <c r="T5" s="1908"/>
      <c r="U5" s="1908"/>
      <c r="V5" s="1908"/>
    </row>
    <row r="6" spans="1:22" ht="14.25">
      <c r="A6" s="3422"/>
      <c r="B6" s="3451"/>
      <c r="C6" s="3452"/>
      <c r="D6" s="3453"/>
      <c r="E6" s="256" t="s">
        <v>303</v>
      </c>
      <c r="F6" s="257"/>
      <c r="G6" s="257"/>
      <c r="H6" s="257"/>
      <c r="I6" s="258"/>
      <c r="J6" s="1909"/>
      <c r="K6" s="1908"/>
      <c r="L6" s="1908"/>
      <c r="M6" s="1908"/>
      <c r="N6" s="1908"/>
      <c r="O6" s="1908"/>
      <c r="P6" s="1908"/>
      <c r="Q6" s="1908"/>
      <c r="R6" s="1908"/>
      <c r="S6" s="1908"/>
      <c r="T6" s="1908"/>
      <c r="U6" s="1908"/>
      <c r="V6" s="1908"/>
    </row>
    <row r="7" spans="1:22" ht="14.25">
      <c r="A7" s="3422"/>
      <c r="B7" s="3451"/>
      <c r="C7" s="3450"/>
      <c r="D7" s="3453"/>
      <c r="E7" s="256" t="s">
        <v>304</v>
      </c>
      <c r="F7" s="257"/>
      <c r="G7" s="257"/>
      <c r="H7" s="257"/>
      <c r="I7" s="258"/>
      <c r="J7" s="1909"/>
      <c r="K7" s="1908"/>
      <c r="L7" s="1908"/>
      <c r="M7" s="1908"/>
      <c r="N7" s="1908"/>
      <c r="O7" s="1908"/>
      <c r="P7" s="1908"/>
      <c r="Q7" s="1908"/>
      <c r="R7" s="1908"/>
      <c r="S7" s="1908"/>
      <c r="T7" s="1908"/>
      <c r="U7" s="1908"/>
      <c r="V7" s="1908"/>
    </row>
    <row r="8" spans="1:22" ht="14.25">
      <c r="A8" s="3422" t="s">
        <v>305</v>
      </c>
      <c r="B8" s="3451">
        <v>15</v>
      </c>
      <c r="C8" s="3449"/>
      <c r="D8" s="3453"/>
      <c r="E8" s="256" t="s">
        <v>306</v>
      </c>
      <c r="F8" s="257"/>
      <c r="G8" s="257"/>
      <c r="H8" s="257"/>
      <c r="I8" s="258"/>
      <c r="J8" s="1909"/>
      <c r="K8" s="1908"/>
      <c r="L8" s="1908"/>
      <c r="M8" s="1908"/>
      <c r="N8" s="1908"/>
      <c r="O8" s="1908"/>
      <c r="P8" s="1908"/>
      <c r="Q8" s="1908"/>
      <c r="R8" s="1908"/>
      <c r="S8" s="1908"/>
      <c r="T8" s="1908"/>
      <c r="U8" s="1908"/>
      <c r="V8" s="1908"/>
    </row>
    <row r="9" spans="1:22" ht="14.25">
      <c r="A9" s="3422"/>
      <c r="B9" s="3451"/>
      <c r="C9" s="3450"/>
      <c r="D9" s="3453"/>
      <c r="E9" s="256" t="s">
        <v>307</v>
      </c>
      <c r="F9" s="257"/>
      <c r="G9" s="257"/>
      <c r="H9" s="257"/>
      <c r="I9" s="258"/>
      <c r="J9" s="1909"/>
      <c r="K9" s="1908"/>
      <c r="L9" s="1908"/>
      <c r="M9" s="1908"/>
      <c r="N9" s="1908"/>
      <c r="O9" s="1908"/>
      <c r="P9" s="1908"/>
      <c r="Q9" s="1908"/>
      <c r="R9" s="1908"/>
      <c r="S9" s="1908"/>
      <c r="T9" s="1908"/>
      <c r="U9" s="1908"/>
      <c r="V9" s="1908"/>
    </row>
    <row r="10" spans="1:22" ht="14.25">
      <c r="A10" s="3422" t="s">
        <v>308</v>
      </c>
      <c r="B10" s="3451">
        <v>15</v>
      </c>
      <c r="C10" s="3449"/>
      <c r="D10" s="3453"/>
      <c r="E10" s="256" t="s">
        <v>309</v>
      </c>
      <c r="F10" s="257"/>
      <c r="G10" s="257"/>
      <c r="H10" s="257"/>
      <c r="I10" s="258"/>
      <c r="J10" s="1909"/>
      <c r="K10" s="1908"/>
      <c r="L10" s="1908"/>
      <c r="M10" s="1908"/>
      <c r="N10" s="1908"/>
      <c r="O10" s="1908"/>
      <c r="P10" s="1908"/>
      <c r="Q10" s="1908"/>
      <c r="R10" s="1908"/>
      <c r="S10" s="1908"/>
      <c r="T10" s="1908"/>
      <c r="U10" s="1908"/>
      <c r="V10" s="1908"/>
    </row>
    <row r="11" spans="1:22" ht="14.25">
      <c r="A11" s="3422"/>
      <c r="B11" s="3451"/>
      <c r="C11" s="3450"/>
      <c r="D11" s="3453"/>
      <c r="E11" s="256" t="s">
        <v>310</v>
      </c>
      <c r="F11" s="257"/>
      <c r="G11" s="257"/>
      <c r="H11" s="257"/>
      <c r="I11" s="258"/>
      <c r="J11" s="1909"/>
      <c r="K11" s="1908"/>
      <c r="L11" s="1908"/>
      <c r="M11" s="1908"/>
      <c r="N11" s="1908"/>
      <c r="O11" s="1908"/>
      <c r="P11" s="1908"/>
      <c r="Q11" s="1908"/>
      <c r="R11" s="1908"/>
      <c r="S11" s="1908"/>
      <c r="T11" s="1908"/>
      <c r="U11" s="1908"/>
      <c r="V11" s="1908"/>
    </row>
    <row r="12" spans="1:22" ht="14.25">
      <c r="A12" s="3422" t="s">
        <v>311</v>
      </c>
      <c r="B12" s="3451">
        <v>15</v>
      </c>
      <c r="C12" s="3449"/>
      <c r="D12" s="3453"/>
      <c r="E12" s="256" t="s">
        <v>312</v>
      </c>
      <c r="F12" s="257"/>
      <c r="G12" s="257"/>
      <c r="H12" s="257"/>
      <c r="I12" s="258"/>
      <c r="J12" s="1909"/>
      <c r="K12" s="1908"/>
      <c r="L12" s="1908"/>
      <c r="M12" s="1908"/>
      <c r="N12" s="1908"/>
      <c r="O12" s="1908"/>
      <c r="P12" s="1908"/>
      <c r="Q12" s="1908"/>
      <c r="R12" s="1908"/>
      <c r="S12" s="1908"/>
      <c r="T12" s="1908"/>
      <c r="U12" s="1908"/>
      <c r="V12" s="1908"/>
    </row>
    <row r="13" spans="1:22" ht="14.25">
      <c r="A13" s="3422"/>
      <c r="B13" s="3451"/>
      <c r="C13" s="3450"/>
      <c r="D13" s="3453"/>
      <c r="E13" s="256" t="s">
        <v>313</v>
      </c>
      <c r="F13" s="257"/>
      <c r="G13" s="257"/>
      <c r="H13" s="257"/>
      <c r="I13" s="258"/>
      <c r="J13" s="1909"/>
      <c r="K13" s="1908"/>
      <c r="L13" s="1908"/>
      <c r="M13" s="1908"/>
      <c r="N13" s="1908"/>
      <c r="O13" s="1908"/>
      <c r="P13" s="1908"/>
      <c r="Q13" s="1908"/>
      <c r="R13" s="1908"/>
      <c r="S13" s="1908"/>
      <c r="T13" s="1908"/>
      <c r="U13" s="1908"/>
      <c r="V13" s="1908"/>
    </row>
    <row r="14" spans="1:22" ht="14.25">
      <c r="A14" s="3422" t="s">
        <v>314</v>
      </c>
      <c r="B14" s="3451">
        <v>30</v>
      </c>
      <c r="C14" s="3449">
        <v>5</v>
      </c>
      <c r="D14" s="3453">
        <v>5</v>
      </c>
      <c r="E14" s="256" t="s">
        <v>315</v>
      </c>
      <c r="F14" s="257"/>
      <c r="G14" s="257"/>
      <c r="H14" s="257"/>
      <c r="I14" s="258"/>
      <c r="J14" s="1909"/>
      <c r="K14" s="1908"/>
      <c r="L14" s="1908"/>
      <c r="M14" s="1908"/>
      <c r="N14" s="1908"/>
      <c r="O14" s="1908"/>
      <c r="P14" s="1908"/>
      <c r="Q14" s="1908"/>
      <c r="R14" s="1908"/>
      <c r="S14" s="1908"/>
      <c r="T14" s="1908"/>
      <c r="U14" s="1908"/>
      <c r="V14" s="1908"/>
    </row>
    <row r="15" spans="1:22" ht="14.25">
      <c r="A15" s="3422"/>
      <c r="B15" s="3451"/>
      <c r="C15" s="3452"/>
      <c r="D15" s="3453"/>
      <c r="E15" s="256" t="s">
        <v>316</v>
      </c>
      <c r="F15" s="257"/>
      <c r="G15" s="257"/>
      <c r="H15" s="257"/>
      <c r="I15" s="258"/>
      <c r="J15" s="1909"/>
      <c r="K15" s="1908"/>
      <c r="L15" s="1908"/>
      <c r="M15" s="1908"/>
      <c r="N15" s="1908"/>
      <c r="O15" s="1908"/>
      <c r="P15" s="1908"/>
      <c r="Q15" s="1908"/>
      <c r="R15" s="1908"/>
      <c r="S15" s="1908"/>
      <c r="T15" s="1908"/>
      <c r="U15" s="1908"/>
      <c r="V15" s="1908"/>
    </row>
    <row r="16" spans="1:22" ht="14.25">
      <c r="A16" s="3422"/>
      <c r="B16" s="3451"/>
      <c r="C16" s="3450"/>
      <c r="D16" s="3453"/>
      <c r="E16" s="256" t="s">
        <v>317</v>
      </c>
      <c r="F16" s="257"/>
      <c r="G16" s="257"/>
      <c r="H16" s="257"/>
      <c r="I16" s="258"/>
      <c r="J16" s="1909"/>
      <c r="K16" s="1908"/>
      <c r="L16" s="1908"/>
      <c r="M16" s="1908"/>
      <c r="N16" s="1908"/>
      <c r="O16" s="1908"/>
      <c r="P16" s="1908"/>
      <c r="Q16" s="1908"/>
      <c r="R16" s="1908"/>
      <c r="S16" s="1908"/>
      <c r="T16" s="1908"/>
      <c r="U16" s="1908"/>
      <c r="V16" s="1908"/>
    </row>
    <row r="17" spans="1:26" ht="15">
      <c r="A17" s="259" t="s">
        <v>318</v>
      </c>
      <c r="B17" s="142"/>
      <c r="C17" s="260">
        <f>SUM(C5:C16)</f>
        <v>5</v>
      </c>
      <c r="D17" s="260">
        <f>SUM(D5:D16)</f>
        <v>5</v>
      </c>
      <c r="E17" s="306"/>
      <c r="F17" s="306"/>
      <c r="G17" s="306"/>
      <c r="H17" s="306"/>
      <c r="I17" s="306"/>
      <c r="J17" s="1909"/>
      <c r="K17" s="1908"/>
      <c r="L17" s="1908"/>
      <c r="M17" s="1908"/>
      <c r="N17" s="1908"/>
      <c r="O17" s="1908"/>
      <c r="P17" s="1908"/>
      <c r="Q17" s="1908"/>
      <c r="R17" s="1908"/>
      <c r="S17" s="1908"/>
      <c r="T17" s="1908"/>
      <c r="U17" s="1908"/>
      <c r="V17" s="1908"/>
    </row>
    <row r="18" spans="1:26" ht="32.450000000000003" customHeight="1" thickBot="1">
      <c r="A18" s="261" t="s">
        <v>319</v>
      </c>
      <c r="B18" s="105"/>
      <c r="C18" s="262">
        <f>ROUND(C17/SUM(C17:D17),2)</f>
        <v>0.5</v>
      </c>
      <c r="D18" s="262">
        <f>1-C18</f>
        <v>0.5</v>
      </c>
      <c r="E18" s="3454" t="s">
        <v>2956</v>
      </c>
      <c r="F18" s="3455"/>
      <c r="G18" s="3455"/>
      <c r="H18" s="3455"/>
      <c r="I18" s="3455"/>
      <c r="J18" s="1908"/>
      <c r="K18" s="3288" t="s">
        <v>3164</v>
      </c>
      <c r="L18" s="3288"/>
      <c r="M18" s="1908"/>
      <c r="N18" s="1908"/>
      <c r="O18" s="1908"/>
      <c r="P18" s="1908"/>
      <c r="Q18" s="1908"/>
      <c r="R18" s="1908"/>
      <c r="S18" s="1908"/>
      <c r="T18" s="1908"/>
      <c r="U18" s="1908"/>
      <c r="V18" s="1908"/>
    </row>
    <row r="19" spans="1:26" ht="15">
      <c r="A19" s="263" t="s">
        <v>320</v>
      </c>
      <c r="B19" s="264" t="s">
        <v>321</v>
      </c>
      <c r="C19" s="265">
        <f ca="1">SUMIF(INDIRECT("'"&amp;C4&amp;"'"&amp;"!A:A"),结果表!B19,INDIRECT("'"&amp;C4&amp;"'"&amp;"!B:B"))</f>
        <v>44343</v>
      </c>
      <c r="D19" s="266">
        <f ca="1">SUMIF(INDIRECT("'"&amp;D4&amp;"'"&amp;"!A:A"),结果表!B19,INDIRECT("'"&amp;D4&amp;"'"&amp;"!B:B"))</f>
        <v>43444</v>
      </c>
      <c r="E19" s="263" t="s">
        <v>322</v>
      </c>
      <c r="F19" s="264" t="s">
        <v>321</v>
      </c>
      <c r="G19" s="267">
        <f ca="1">ROUND(C19*$C$18+D19*$D$18,0)</f>
        <v>43894</v>
      </c>
      <c r="H19" s="268" t="s">
        <v>323</v>
      </c>
      <c r="I19" s="306"/>
      <c r="J19" s="1908"/>
      <c r="K19" s="3289" t="s">
        <v>3162</v>
      </c>
      <c r="L19" s="3288">
        <v>38521</v>
      </c>
      <c r="M19" s="1908">
        <f ca="1">G19-L19</f>
        <v>5373</v>
      </c>
      <c r="N19" s="1908"/>
      <c r="O19" s="1908"/>
      <c r="P19" s="1908"/>
      <c r="Q19" s="1908"/>
      <c r="R19" s="1908"/>
      <c r="S19" s="1908"/>
      <c r="T19" s="1908"/>
      <c r="U19" s="1908"/>
      <c r="V19" s="1908"/>
    </row>
    <row r="20" spans="1:26" ht="15">
      <c r="A20" s="269"/>
      <c r="B20" s="270" t="s">
        <v>324</v>
      </c>
      <c r="C20" s="271">
        <f ca="1">SUMIF(INDIRECT("'"&amp;C4&amp;"'"&amp;"!A:A"),结果表!B20,INDIRECT("'"&amp;C4&amp;"'"&amp;"!B:B"))</f>
        <v>6261</v>
      </c>
      <c r="D20" s="272">
        <f ca="1">SUMIF(INDIRECT("'"&amp;D4&amp;"'"&amp;"!A:A"),结果表!B20,INDIRECT("'"&amp;D4&amp;"'"&amp;"!B:B"))</f>
        <v>6134</v>
      </c>
      <c r="E20" s="269"/>
      <c r="F20" s="270" t="s">
        <v>324</v>
      </c>
      <c r="G20" s="273">
        <f ca="1">ROUND(C20*$C$18+D20*$D$18,0)</f>
        <v>6198</v>
      </c>
      <c r="H20" s="274" t="s">
        <v>325</v>
      </c>
      <c r="I20" s="306"/>
      <c r="J20" s="1908"/>
      <c r="K20" s="3289" t="s">
        <v>3163</v>
      </c>
      <c r="L20" s="3288">
        <v>5439</v>
      </c>
      <c r="M20" s="1908"/>
      <c r="N20" s="1908"/>
      <c r="O20" s="1908"/>
      <c r="P20" s="1908"/>
      <c r="Q20" s="1908"/>
      <c r="R20" s="1908"/>
      <c r="S20" s="1908"/>
      <c r="T20" s="1908"/>
      <c r="U20" s="1908"/>
      <c r="V20" s="1908"/>
    </row>
    <row r="21" spans="1:26" ht="15" customHeight="1">
      <c r="A21" s="269"/>
      <c r="B21" s="275" t="s">
        <v>326</v>
      </c>
      <c r="C21" s="276">
        <f ca="1">SUMIF(INDIRECT("'"&amp;C4&amp;"'"&amp;"!A:A"),结果表!B21,INDIRECT("'"&amp;C4&amp;"'"&amp;"!B:B"))</f>
        <v>11503</v>
      </c>
      <c r="D21" s="149">
        <f ca="1">SUMIF(INDIRECT("'"&amp;D4&amp;"'"&amp;"!A:A"),结果表!B21,INDIRECT("'"&amp;D4&amp;"'"&amp;"!B:B"))</f>
        <v>11270</v>
      </c>
      <c r="E21" s="269"/>
      <c r="F21" s="275" t="s">
        <v>326</v>
      </c>
      <c r="G21" s="277">
        <f ca="1">ROUND(C21*$C$18+D21*$D$18,0)</f>
        <v>11387</v>
      </c>
      <c r="H21" s="1202" t="s">
        <v>325</v>
      </c>
      <c r="I21" s="306"/>
      <c r="J21" s="1908"/>
      <c r="K21" s="1908"/>
      <c r="L21" s="1908"/>
      <c r="M21" s="1908"/>
      <c r="N21" s="1908"/>
      <c r="O21" s="1908"/>
      <c r="P21" s="1908"/>
      <c r="Q21" s="1908"/>
      <c r="R21" s="1908"/>
      <c r="S21" s="1908"/>
      <c r="T21" s="1908"/>
      <c r="U21" s="1908"/>
      <c r="V21" s="1908"/>
    </row>
    <row r="22" spans="1:26" ht="15.75" thickBot="1">
      <c r="A22" s="126" t="s">
        <v>327</v>
      </c>
      <c r="B22" s="1203"/>
      <c r="C22" s="1204"/>
      <c r="D22" s="278">
        <f ca="1">IF(C19&lt;D19,D19/C19-1,C19/D19-1)</f>
        <v>2.0693306325384464E-2</v>
      </c>
      <c r="E22" s="279"/>
      <c r="F22" s="280"/>
      <c r="G22" s="281">
        <f ca="1">ROUND(G19/('数据-汇总表'!D3/666.67),0)</f>
        <v>759</v>
      </c>
      <c r="H22" s="282" t="s">
        <v>328</v>
      </c>
      <c r="I22" s="306"/>
      <c r="J22" s="1908"/>
      <c r="K22" s="1908"/>
      <c r="L22" s="1908"/>
      <c r="M22" s="1908"/>
      <c r="N22" s="1908"/>
      <c r="O22" s="1908"/>
      <c r="P22" s="1908"/>
      <c r="Q22" s="1908"/>
      <c r="R22" s="1908"/>
      <c r="S22" s="1908"/>
      <c r="T22" s="1908"/>
      <c r="U22" s="1908"/>
      <c r="V22" s="1908"/>
    </row>
    <row r="23" spans="1:26" ht="13.5" thickBot="1">
      <c r="A23" s="306"/>
      <c r="B23" s="306"/>
      <c r="C23" s="306"/>
      <c r="D23" s="306"/>
      <c r="E23" s="306"/>
      <c r="F23" s="306"/>
      <c r="G23" s="306"/>
      <c r="H23" s="306"/>
      <c r="I23" s="306"/>
      <c r="J23" s="1908"/>
      <c r="K23" s="1908"/>
      <c r="L23" s="1908"/>
      <c r="M23" s="1908"/>
      <c r="N23" s="1908"/>
      <c r="O23" s="1908"/>
      <c r="P23" s="1908"/>
      <c r="Q23" s="1908"/>
      <c r="R23" s="1908"/>
      <c r="S23" s="1908"/>
      <c r="T23" s="1908"/>
      <c r="U23" s="1908"/>
      <c r="V23" s="1908"/>
    </row>
    <row r="24" spans="1:26" ht="15" thickBot="1">
      <c r="A24" s="3428" t="s">
        <v>329</v>
      </c>
      <c r="B24" s="264" t="s">
        <v>321</v>
      </c>
      <c r="C24" s="283">
        <f>IF(B30=0,0,D30)</f>
        <v>0</v>
      </c>
      <c r="D24" s="284"/>
      <c r="E24" s="306"/>
      <c r="F24" s="306"/>
      <c r="G24" s="306"/>
      <c r="H24" s="306"/>
      <c r="I24" s="306"/>
      <c r="J24" s="1908"/>
      <c r="K24" s="1908"/>
      <c r="L24" s="1908"/>
      <c r="M24" s="1908"/>
      <c r="N24" s="1908"/>
      <c r="O24" s="1908"/>
      <c r="P24" s="1908"/>
      <c r="Q24" s="1908"/>
      <c r="R24" s="1908"/>
      <c r="S24" s="1908"/>
      <c r="T24" s="1908"/>
      <c r="U24" s="1908"/>
      <c r="V24" s="1908"/>
    </row>
    <row r="25" spans="1:26" ht="18">
      <c r="A25" s="3429"/>
      <c r="B25" s="1272" t="s">
        <v>330</v>
      </c>
      <c r="C25" s="285">
        <f>IF(B30=0,0,C30)</f>
        <v>0</v>
      </c>
      <c r="D25" s="286"/>
      <c r="E25" s="306"/>
      <c r="F25" s="306"/>
      <c r="G25" s="306"/>
      <c r="H25" s="306"/>
      <c r="I25" s="306"/>
      <c r="J25" s="1908"/>
      <c r="K25" s="1206" t="str">
        <f ca="1">项目基本情况!B16&amp;"国有建设用地使用权价格："&amp;O38&amp;"万元"</f>
        <v>出让国有建设用地使用权价格：43894万元</v>
      </c>
      <c r="L25" s="1207"/>
      <c r="M25" s="1207"/>
      <c r="N25" s="1207"/>
      <c r="O25" s="1208"/>
      <c r="P25" s="1908"/>
      <c r="Q25" s="1908"/>
      <c r="R25" s="1908"/>
      <c r="S25" s="1908"/>
      <c r="T25" s="1908"/>
      <c r="U25" s="1908"/>
      <c r="V25" s="1908"/>
    </row>
    <row r="26" spans="1:26" s="1205" customFormat="1" ht="18">
      <c r="A26" s="288" t="s">
        <v>331</v>
      </c>
      <c r="B26" s="289" t="s">
        <v>332</v>
      </c>
      <c r="C26" s="289" t="s">
        <v>333</v>
      </c>
      <c r="D26" s="290" t="s">
        <v>334</v>
      </c>
      <c r="E26" s="306"/>
      <c r="F26" s="306"/>
      <c r="G26" s="306"/>
      <c r="H26" s="306"/>
      <c r="I26" s="306"/>
      <c r="J26" s="1908"/>
      <c r="K26" s="1209" t="str">
        <f ca="1">"大写金额：人民币"&amp;NUMBERSTRING(INT(O38*10000),2)&amp;"元整"</f>
        <v>大写金额：人民币肆亿叁仟捌佰玖拾肆万元整</v>
      </c>
      <c r="L26" s="1203"/>
      <c r="M26" s="1203"/>
      <c r="N26" s="1203"/>
      <c r="O26" s="1202"/>
      <c r="P26" s="1908"/>
      <c r="Q26" s="1908"/>
      <c r="R26" s="1908"/>
      <c r="S26" s="1908"/>
      <c r="T26" s="1908"/>
      <c r="U26" s="1908"/>
      <c r="V26" s="1908"/>
      <c r="W26" s="287"/>
      <c r="X26" s="287"/>
      <c r="Y26" s="287"/>
      <c r="Z26" s="287"/>
    </row>
    <row r="27" spans="1:26" ht="18">
      <c r="A27" s="288"/>
      <c r="B27" s="289"/>
      <c r="C27" s="289"/>
      <c r="D27" s="290"/>
      <c r="E27" s="306"/>
      <c r="F27" s="306"/>
      <c r="G27" s="306"/>
      <c r="H27" s="306"/>
      <c r="I27" s="306"/>
      <c r="J27" s="1908"/>
      <c r="K27" s="1209" t="str">
        <f ca="1">"单位面积地价："&amp;M38&amp;"元/平方米"</f>
        <v>单位面积地价：11387元/平方米</v>
      </c>
      <c r="L27" s="1203"/>
      <c r="M27" s="1203"/>
      <c r="N27" s="1203"/>
      <c r="O27" s="1202"/>
      <c r="P27" s="1908"/>
      <c r="Q27" s="1908"/>
      <c r="R27" s="1908"/>
      <c r="S27" s="1908"/>
      <c r="T27" s="1908"/>
      <c r="U27" s="1908"/>
      <c r="V27" s="1908"/>
    </row>
    <row r="28" spans="1:26" ht="18.75" customHeight="1">
      <c r="A28" s="288"/>
      <c r="B28" s="289"/>
      <c r="C28" s="289"/>
      <c r="D28" s="290"/>
      <c r="E28" s="306"/>
      <c r="F28" s="306"/>
      <c r="G28" s="306"/>
      <c r="H28" s="306"/>
      <c r="I28" s="306"/>
      <c r="J28" s="1908"/>
      <c r="K28" s="1209" t="str">
        <f ca="1">"楼面地价："&amp;N38&amp;"元/平方米"</f>
        <v>楼面地价：6197元/平方米</v>
      </c>
      <c r="L28" s="1203"/>
      <c r="M28" s="1203"/>
      <c r="N28" s="1203"/>
      <c r="O28" s="1202"/>
      <c r="P28" s="1908"/>
      <c r="V28" s="1908"/>
    </row>
    <row r="29" spans="1:26" ht="18">
      <c r="A29" s="288"/>
      <c r="B29" s="289"/>
      <c r="C29" s="289"/>
      <c r="D29" s="290"/>
      <c r="E29" s="306"/>
      <c r="F29" s="306"/>
      <c r="G29" s="306"/>
      <c r="H29" s="306"/>
      <c r="I29" s="306"/>
      <c r="J29" s="1908"/>
      <c r="K29" s="1209" t="str">
        <f ca="1">IF(OR(项目基本情况!E8="抵押价格",项目基本情况!E8="已注销及未注销"),"抵押价格："&amp;O39&amp;"万元","——")</f>
        <v>抵押价格：43894万元</v>
      </c>
      <c r="L29" s="1203"/>
      <c r="M29" s="1203"/>
      <c r="N29" s="1203"/>
      <c r="O29" s="1202"/>
      <c r="P29" s="1908"/>
      <c r="V29" s="1908"/>
    </row>
    <row r="30" spans="1:26" ht="18.75" thickBot="1">
      <c r="A30" s="2796" t="s">
        <v>335</v>
      </c>
      <c r="B30" s="304"/>
      <c r="C30" s="304"/>
      <c r="D30" s="305"/>
      <c r="E30" s="2999" t="s">
        <v>2957</v>
      </c>
      <c r="F30" s="306"/>
      <c r="G30" s="306"/>
      <c r="H30" s="306"/>
      <c r="I30" s="306"/>
      <c r="J30" s="1908"/>
      <c r="K30" s="1209" t="str">
        <f ca="1">IF(K29="——","——","大写金额：人民币"&amp;NUMBERSTRING(INT(O39*10000),2)&amp;"元整")</f>
        <v>大写金额：人民币肆亿叁仟捌佰玖拾肆万元整</v>
      </c>
      <c r="L30" s="1203"/>
      <c r="M30" s="1203"/>
      <c r="N30" s="1203"/>
      <c r="O30" s="1202"/>
      <c r="P30" s="1908"/>
      <c r="V30" s="1908"/>
    </row>
    <row r="31" spans="1:26" ht="24" customHeight="1" thickBot="1">
      <c r="A31" s="3456" t="s">
        <v>2958</v>
      </c>
      <c r="B31" s="3456"/>
      <c r="C31" s="3456"/>
      <c r="D31" s="3456"/>
      <c r="E31" s="3456"/>
      <c r="F31" s="3456"/>
      <c r="G31" s="3456"/>
      <c r="H31" s="3456"/>
      <c r="I31" s="3456"/>
      <c r="J31" s="1908"/>
      <c r="K31" s="2319" t="str">
        <f>IF(项目基本情况!E8="抵押价格","——","抵押担保权已注销时的抵押价格："&amp;O40&amp;"万元")</f>
        <v>——</v>
      </c>
      <c r="L31" s="2315"/>
      <c r="M31" s="2315"/>
      <c r="N31" s="2315"/>
      <c r="O31" s="2316"/>
      <c r="P31" s="1908"/>
      <c r="V31" s="1908"/>
    </row>
    <row r="32" spans="1:26" ht="19.5" thickTop="1" thickBot="1">
      <c r="A32" s="269" t="s">
        <v>336</v>
      </c>
      <c r="B32" s="3000" t="s">
        <v>1678</v>
      </c>
      <c r="C32" s="261">
        <f ca="1">G19-C24</f>
        <v>43894</v>
      </c>
      <c r="D32" s="3001" t="s">
        <v>1679</v>
      </c>
      <c r="E32" s="306"/>
      <c r="F32" s="306"/>
      <c r="G32" s="306"/>
      <c r="H32" s="306"/>
      <c r="I32" s="306"/>
      <c r="J32" s="1908"/>
      <c r="K32" s="2314" t="str">
        <f>IF(K31="——","——","大写金额：人民币"&amp;NUMBERSTRING(INT(O40*10000),2)&amp;"元整")</f>
        <v>——</v>
      </c>
      <c r="L32" s="2317"/>
      <c r="M32" s="2317"/>
      <c r="N32" s="2317"/>
      <c r="O32" s="2318"/>
      <c r="P32" s="1908"/>
      <c r="V32" s="1908"/>
    </row>
    <row r="33" spans="1:26" ht="18.75" thickBot="1">
      <c r="A33" s="293" t="s">
        <v>339</v>
      </c>
      <c r="B33" s="1329" t="s">
        <v>1680</v>
      </c>
      <c r="C33" s="259">
        <f ca="1">ROUND(C32*10000/'数据-汇总表'!E3,0)</f>
        <v>6197</v>
      </c>
      <c r="D33" s="1330" t="s">
        <v>1681</v>
      </c>
      <c r="E33" s="3428" t="s">
        <v>337</v>
      </c>
      <c r="F33" s="291" t="s">
        <v>338</v>
      </c>
      <c r="G33" s="292"/>
      <c r="H33" s="965"/>
      <c r="I33" s="1210"/>
      <c r="J33" s="1908"/>
      <c r="K33" s="1209" t="str">
        <f>IF(项目基本情况!E9="——","——","抵押净值："&amp;C46&amp;"万元")</f>
        <v>——</v>
      </c>
      <c r="L33" s="1203"/>
      <c r="M33" s="1203"/>
      <c r="N33" s="1203"/>
      <c r="O33" s="1202"/>
      <c r="P33" s="1908"/>
      <c r="V33" s="1908"/>
    </row>
    <row r="34" spans="1:26" s="1205" customFormat="1" ht="18.75" thickBot="1">
      <c r="A34" s="295"/>
      <c r="B34" s="1331" t="s">
        <v>1682</v>
      </c>
      <c r="C34" s="259">
        <f ca="1">ROUND(C32*10000/'数据-汇总表'!D3,0)</f>
        <v>11387</v>
      </c>
      <c r="D34" s="1332" t="s">
        <v>1681</v>
      </c>
      <c r="E34" s="3472"/>
      <c r="F34" s="127" t="s">
        <v>340</v>
      </c>
      <c r="G34" s="294"/>
      <c r="H34" s="105"/>
      <c r="I34" s="306"/>
      <c r="J34" s="1908"/>
      <c r="K34" s="1212" t="str">
        <f>IF(K33="——","——","大写金额：人民币"&amp;NUMBERSTRING(INT(O41*10000),2)&amp;"元整")</f>
        <v>——</v>
      </c>
      <c r="L34" s="1213"/>
      <c r="M34" s="1213"/>
      <c r="N34" s="1213"/>
      <c r="O34" s="1214"/>
      <c r="P34" s="1908"/>
      <c r="Q34" s="287"/>
      <c r="R34" s="287"/>
      <c r="S34" s="287"/>
      <c r="T34" s="287"/>
      <c r="U34" s="287"/>
      <c r="V34" s="1908"/>
      <c r="W34" s="287"/>
      <c r="X34" s="287"/>
      <c r="Y34" s="287"/>
      <c r="Z34" s="287"/>
    </row>
    <row r="35" spans="1:26" ht="15.75" thickBot="1">
      <c r="A35" s="279"/>
      <c r="B35" s="1333"/>
      <c r="C35" s="1334">
        <f ca="1">ROUND(C32/('数据-汇总表'!D3/666.67),0)</f>
        <v>759</v>
      </c>
      <c r="D35" s="1335" t="s">
        <v>1683</v>
      </c>
      <c r="E35" s="3473"/>
      <c r="F35" s="296" t="s">
        <v>341</v>
      </c>
      <c r="G35" s="967"/>
      <c r="H35" s="966" t="s">
        <v>342</v>
      </c>
      <c r="I35" s="306"/>
      <c r="J35" s="1908"/>
      <c r="K35" s="3446" t="s">
        <v>349</v>
      </c>
      <c r="L35" s="3446" t="s">
        <v>350</v>
      </c>
      <c r="M35" s="1215" t="s">
        <v>351</v>
      </c>
      <c r="N35" s="3446" t="s">
        <v>352</v>
      </c>
      <c r="O35" s="3446" t="s">
        <v>353</v>
      </c>
      <c r="P35" s="1908"/>
      <c r="V35" s="1908"/>
    </row>
    <row r="36" spans="1:26" ht="16.5" customHeight="1">
      <c r="A36" s="298" t="s">
        <v>343</v>
      </c>
      <c r="B36" s="299" t="s">
        <v>332</v>
      </c>
      <c r="C36" s="300" t="s">
        <v>344</v>
      </c>
      <c r="D36" s="300" t="s">
        <v>345</v>
      </c>
      <c r="E36" s="301" t="s">
        <v>346</v>
      </c>
      <c r="F36" s="306"/>
      <c r="G36" s="306"/>
      <c r="H36" s="306"/>
      <c r="I36" s="306"/>
      <c r="J36" s="1910"/>
      <c r="K36" s="3447"/>
      <c r="L36" s="3447"/>
      <c r="M36" s="1217" t="s">
        <v>354</v>
      </c>
      <c r="N36" s="3447"/>
      <c r="O36" s="3447"/>
      <c r="P36" s="1908"/>
      <c r="V36" s="1908"/>
    </row>
    <row r="37" spans="1:26" ht="16.5" customHeight="1" thickBot="1">
      <c r="A37" s="1211" t="s">
        <v>347</v>
      </c>
      <c r="B37" s="302"/>
      <c r="C37" s="289"/>
      <c r="D37" s="289"/>
      <c r="E37" s="290"/>
      <c r="F37" s="306"/>
      <c r="G37" s="306"/>
      <c r="H37" s="306"/>
      <c r="I37" s="306"/>
      <c r="J37" s="1910"/>
      <c r="K37" s="3448"/>
      <c r="L37" s="3448"/>
      <c r="M37" s="1218"/>
      <c r="N37" s="3448"/>
      <c r="O37" s="3448"/>
      <c r="P37" s="1908"/>
      <c r="V37" s="1908"/>
    </row>
    <row r="38" spans="1:26" ht="16.5" customHeight="1" thickBot="1">
      <c r="A38" s="1211" t="s">
        <v>348</v>
      </c>
      <c r="B38" s="302"/>
      <c r="C38" s="289"/>
      <c r="D38" s="289"/>
      <c r="E38" s="290"/>
      <c r="F38" s="306"/>
      <c r="G38" s="306"/>
      <c r="H38" s="306"/>
      <c r="I38" s="306"/>
      <c r="J38" s="1910"/>
      <c r="K38" s="1219">
        <f>'数据-汇总表'!D3</f>
        <v>38548.01</v>
      </c>
      <c r="L38" s="1220">
        <f>'数据-汇总表'!E3</f>
        <v>70826.34</v>
      </c>
      <c r="M38" s="1220">
        <f ca="1">C34</f>
        <v>11387</v>
      </c>
      <c r="N38" s="1220">
        <f ca="1">C33</f>
        <v>6197</v>
      </c>
      <c r="O38" s="1221">
        <f ca="1">C32</f>
        <v>43894</v>
      </c>
      <c r="P38" s="1908"/>
      <c r="V38" s="1908"/>
    </row>
    <row r="39" spans="1:26" ht="16.5" customHeight="1" thickBot="1">
      <c r="A39" s="1216"/>
      <c r="B39" s="303"/>
      <c r="C39" s="304"/>
      <c r="D39" s="304"/>
      <c r="E39" s="305"/>
      <c r="F39" s="306"/>
      <c r="G39" s="306"/>
      <c r="H39" s="306"/>
      <c r="I39" s="306"/>
      <c r="J39" s="1910"/>
      <c r="K39" s="3486" t="str">
        <f>MID(A44,3,LEN(A44)-2)</f>
        <v>抵押价格</v>
      </c>
      <c r="L39" s="3487"/>
      <c r="M39" s="3487"/>
      <c r="N39" s="3488"/>
      <c r="O39" s="1337">
        <f ca="1">C44</f>
        <v>43894</v>
      </c>
      <c r="P39" s="1908"/>
      <c r="V39" s="1908"/>
    </row>
    <row r="40" spans="1:26" ht="19.5" thickBot="1">
      <c r="A40" s="104" t="s">
        <v>863</v>
      </c>
      <c r="B40" s="306"/>
      <c r="C40" s="306"/>
      <c r="D40" s="306"/>
      <c r="E40" s="306"/>
      <c r="F40" s="306"/>
      <c r="G40" s="306"/>
      <c r="H40" s="306"/>
      <c r="I40" s="306"/>
      <c r="J40" s="1910"/>
      <c r="K40" s="3486" t="str">
        <f t="shared" ref="K40:K41" si="0">MID(A45,3,LEN(A45)-2)</f>
        <v/>
      </c>
      <c r="L40" s="3487"/>
      <c r="M40" s="3487"/>
      <c r="N40" s="3488"/>
      <c r="O40" s="1337" t="str">
        <f>C45</f>
        <v>——</v>
      </c>
      <c r="P40" s="1908"/>
      <c r="V40" s="1908"/>
    </row>
    <row r="41" spans="1:26" ht="16.5" thickBot="1">
      <c r="A41" s="307" t="s">
        <v>355</v>
      </c>
      <c r="B41" s="308"/>
      <c r="C41" s="309" t="s">
        <v>356</v>
      </c>
      <c r="D41" s="310" t="s">
        <v>357</v>
      </c>
      <c r="E41" s="310" t="s">
        <v>358</v>
      </c>
      <c r="F41" s="311" t="s">
        <v>359</v>
      </c>
      <c r="G41" s="306"/>
      <c r="H41" s="306"/>
      <c r="I41" s="306"/>
      <c r="J41" s="1910"/>
      <c r="K41" s="3486" t="str">
        <f t="shared" si="0"/>
        <v/>
      </c>
      <c r="L41" s="3487"/>
      <c r="M41" s="3487"/>
      <c r="N41" s="3488"/>
      <c r="O41" s="1337" t="str">
        <f>C46</f>
        <v>——</v>
      </c>
      <c r="P41" s="1908"/>
      <c r="V41" s="1908"/>
    </row>
    <row r="42" spans="1:26" ht="29.25">
      <c r="A42" s="3430" t="s">
        <v>2052</v>
      </c>
      <c r="B42" s="3431"/>
      <c r="C42" s="259">
        <f ca="1">C32</f>
        <v>43894</v>
      </c>
      <c r="D42" s="312">
        <f ca="1">C33</f>
        <v>6197</v>
      </c>
      <c r="E42" s="312">
        <f ca="1">C34</f>
        <v>11387</v>
      </c>
      <c r="F42" s="313">
        <f ca="1">C35</f>
        <v>759</v>
      </c>
      <c r="G42" s="306"/>
      <c r="H42" s="306"/>
      <c r="I42" s="314"/>
      <c r="J42" s="1910"/>
      <c r="K42" s="1222" t="s">
        <v>360</v>
      </c>
      <c r="L42" s="1927" t="s">
        <v>361</v>
      </c>
      <c r="M42" s="1223" t="s">
        <v>362</v>
      </c>
      <c r="N42" s="1928" t="s">
        <v>363</v>
      </c>
      <c r="O42" s="1929" t="s">
        <v>364</v>
      </c>
      <c r="P42" s="1908"/>
      <c r="V42" s="1908"/>
    </row>
    <row r="43" spans="1:26" ht="30">
      <c r="A43" s="3441" t="s">
        <v>2707</v>
      </c>
      <c r="B43" s="3442"/>
      <c r="C43" s="259">
        <f>IF(H33="正常操作",G33+G34+G35,G34+G35)</f>
        <v>0</v>
      </c>
      <c r="D43" s="312" t="s">
        <v>43</v>
      </c>
      <c r="E43" s="312" t="s">
        <v>44</v>
      </c>
      <c r="F43" s="313" t="s">
        <v>44</v>
      </c>
      <c r="G43" s="2580" t="s">
        <v>942</v>
      </c>
      <c r="H43" s="306"/>
      <c r="I43" s="314"/>
      <c r="J43" s="1910"/>
      <c r="K43" s="1224" t="str">
        <f>C4</f>
        <v>比较法-住宅、综合</v>
      </c>
      <c r="L43" s="1225">
        <f ca="1">IF(L42="估价结果/万元",C19,C20)</f>
        <v>44343</v>
      </c>
      <c r="M43" s="1226">
        <f>C18</f>
        <v>0.5</v>
      </c>
      <c r="N43" s="1227">
        <f ca="1">IF(N42="测算结果/万元",G19,G20)</f>
        <v>43894</v>
      </c>
      <c r="O43" s="1228">
        <f ca="1">IF(O42="最终结果/万元",C32,C33)</f>
        <v>43894</v>
      </c>
      <c r="P43" s="1908"/>
      <c r="V43" s="1908"/>
    </row>
    <row r="44" spans="1:26" ht="30.75" thickBot="1">
      <c r="A44" s="3430" t="str">
        <f>IF(OR(项目基本情况!E8="抵押价格",项目基本情况!E8="已注销及未注销"),"3.抵押价格","——")</f>
        <v>3.抵押价格</v>
      </c>
      <c r="B44" s="3431"/>
      <c r="C44" s="259">
        <f ca="1">IF(A44="——","——",C42-C43)</f>
        <v>43894</v>
      </c>
      <c r="D44" s="312">
        <f ca="1">ROUND(C44*10000/'数据-汇总表'!E3,0)</f>
        <v>6197</v>
      </c>
      <c r="E44" s="312">
        <f ca="1">ROUND(C44*10000/'数据-汇总表'!D3,0)</f>
        <v>11387</v>
      </c>
      <c r="F44" s="313">
        <f ca="1">ROUND(C44/('数据-汇总表'!D3/666.67),0)</f>
        <v>759</v>
      </c>
      <c r="G44" s="306"/>
      <c r="H44" s="306"/>
      <c r="I44" s="314"/>
      <c r="J44" s="1910"/>
      <c r="K44" s="1229" t="str">
        <f>D4</f>
        <v>剩余法-待开发</v>
      </c>
      <c r="L44" s="1230">
        <f ca="1">IF(L42="估价结果/万元",D19,D20)</f>
        <v>43444</v>
      </c>
      <c r="M44" s="1231">
        <f>D18</f>
        <v>0.5</v>
      </c>
      <c r="N44" s="1232"/>
      <c r="O44" s="1233"/>
      <c r="P44" s="1908"/>
      <c r="V44" s="1908"/>
    </row>
    <row r="45" spans="1:26" ht="15">
      <c r="A45" s="3436" t="str">
        <f>IF(项目基本情况!E8="已注销及未注销","4.抵押担保权已注销时的抵押价格",IF(项目基本情况!E8="已注销","3.抵押担保权已注销时的抵押价格","——"))</f>
        <v>——</v>
      </c>
      <c r="B45" s="3437"/>
      <c r="C45" s="1715" t="str">
        <f>IF(A45="——","——",IF(项目基本情况!E8="抵押价格","——",C32-G34-G35))</f>
        <v>——</v>
      </c>
      <c r="D45" s="312" t="e">
        <f>ROUND(C45*10000/'数据-汇总表'!E3,0)</f>
        <v>#VALUE!</v>
      </c>
      <c r="E45" s="312" t="e">
        <f>ROUND(C45*10000/'数据-汇总表'!D3,0)</f>
        <v>#VALUE!</v>
      </c>
      <c r="F45" s="313" t="e">
        <f>ROUND(C45/('数据-汇总表'!D3/666.67),0)</f>
        <v>#VALUE!</v>
      </c>
      <c r="G45" s="306"/>
      <c r="H45" s="306"/>
      <c r="I45" s="314"/>
      <c r="J45" s="1910"/>
      <c r="K45" s="1908"/>
      <c r="L45" s="1908"/>
      <c r="M45" s="1908"/>
      <c r="N45" s="1908"/>
      <c r="O45" s="1908"/>
      <c r="P45" s="1908"/>
      <c r="V45" s="1908"/>
    </row>
    <row r="46" spans="1:26" ht="15.75" thickBot="1">
      <c r="A46" s="3432" t="str">
        <f>IF(项目基本情况!E9="抵押净值",IF(A45="——","4.抵押净值","5.抵押净值"),"——")</f>
        <v>——</v>
      </c>
      <c r="B46" s="3433"/>
      <c r="C46" s="315" t="str">
        <f>IF(A46="——","——",O79)</f>
        <v>——</v>
      </c>
      <c r="D46" s="312" t="e">
        <f>ROUND(C46*10000/'数据-汇总表'!E3,0)</f>
        <v>#VALUE!</v>
      </c>
      <c r="E46" s="312" t="e">
        <f>ROUND(C46*10000/'数据-汇总表'!D3,0)</f>
        <v>#VALUE!</v>
      </c>
      <c r="F46" s="313" t="e">
        <f>ROUND(C46/('数据-汇总表'!D3/666.67),0)</f>
        <v>#VALUE!</v>
      </c>
      <c r="G46" s="306"/>
      <c r="H46" s="306"/>
      <c r="I46" s="314"/>
      <c r="J46" s="1910"/>
      <c r="K46" s="1908"/>
      <c r="L46" s="1908"/>
      <c r="M46" s="1908"/>
      <c r="N46" s="1908"/>
      <c r="O46" s="1908"/>
      <c r="P46" s="1908"/>
      <c r="Q46" s="1908"/>
      <c r="R46" s="1908"/>
      <c r="S46" s="1908"/>
      <c r="T46" s="1908"/>
      <c r="U46" s="1908"/>
      <c r="V46" s="1908"/>
    </row>
    <row r="47" spans="1:26" ht="15.75">
      <c r="A47" s="316" t="s">
        <v>365</v>
      </c>
      <c r="B47" s="1234"/>
      <c r="C47" s="317" t="s">
        <v>366</v>
      </c>
      <c r="D47" s="318"/>
      <c r="E47" s="318"/>
      <c r="F47" s="318"/>
      <c r="G47" s="319"/>
      <c r="H47" s="320"/>
      <c r="I47" s="321"/>
      <c r="J47" s="1910"/>
      <c r="K47" s="306"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2">
        <v>1</v>
      </c>
      <c r="B48" s="323"/>
      <c r="C48" s="323"/>
      <c r="D48" s="318"/>
      <c r="E48" s="318"/>
      <c r="F48" s="318"/>
      <c r="G48" s="318"/>
      <c r="H48" s="324"/>
      <c r="I48" s="325"/>
      <c r="J48" s="1910"/>
      <c r="K48" s="1908"/>
      <c r="L48" s="1908"/>
      <c r="M48" s="1908"/>
      <c r="N48" s="1908"/>
      <c r="O48" s="1908"/>
      <c r="P48" s="1908"/>
      <c r="Q48" s="1908"/>
      <c r="R48" s="1908"/>
      <c r="S48" s="1908"/>
      <c r="T48" s="1908"/>
      <c r="U48" s="1908"/>
      <c r="V48" s="1908"/>
    </row>
    <row r="49" spans="1:22" ht="12.75">
      <c r="A49" s="322">
        <v>2</v>
      </c>
      <c r="B49" s="323"/>
      <c r="C49" s="323"/>
      <c r="D49" s="318"/>
      <c r="E49" s="318"/>
      <c r="F49" s="318"/>
      <c r="G49" s="318"/>
      <c r="H49" s="324"/>
      <c r="I49" s="325"/>
      <c r="J49" s="1911"/>
      <c r="K49" s="1908"/>
      <c r="L49" s="1908"/>
      <c r="M49" s="1908"/>
      <c r="N49" s="1908"/>
      <c r="O49" s="1908"/>
      <c r="P49" s="1908"/>
      <c r="Q49" s="1908"/>
      <c r="R49" s="1908"/>
      <c r="S49" s="1908"/>
      <c r="T49" s="1908"/>
      <c r="U49" s="1908"/>
      <c r="V49" s="1908"/>
    </row>
    <row r="50" spans="1:22" ht="12.75">
      <c r="A50" s="322">
        <v>3</v>
      </c>
      <c r="B50" s="323"/>
      <c r="C50" s="323"/>
      <c r="D50" s="318"/>
      <c r="E50" s="318"/>
      <c r="F50" s="318"/>
      <c r="G50" s="318"/>
      <c r="H50" s="324"/>
      <c r="I50" s="325"/>
      <c r="J50" s="1911"/>
      <c r="K50" s="1908"/>
      <c r="L50" s="1908"/>
      <c r="M50" s="1908"/>
      <c r="N50" s="1908"/>
      <c r="O50" s="1908"/>
      <c r="P50" s="1908"/>
      <c r="Q50" s="1908"/>
      <c r="R50" s="1908"/>
      <c r="S50" s="1908"/>
      <c r="T50" s="1908"/>
      <c r="U50" s="1908"/>
      <c r="V50" s="1908"/>
    </row>
    <row r="51" spans="1:22" ht="12.75">
      <c r="A51" s="326"/>
      <c r="B51" s="327"/>
      <c r="C51" s="327"/>
      <c r="D51" s="328"/>
      <c r="E51" s="328"/>
      <c r="F51" s="328"/>
      <c r="G51" s="328"/>
      <c r="H51" s="329"/>
      <c r="I51" s="330"/>
      <c r="J51" s="1911"/>
      <c r="K51" s="1908"/>
      <c r="L51" s="1908"/>
      <c r="M51" s="1908"/>
      <c r="N51" s="1908"/>
      <c r="O51" s="1908"/>
      <c r="P51" s="1908"/>
      <c r="Q51" s="1908"/>
      <c r="R51" s="1908"/>
      <c r="S51" s="1908"/>
      <c r="T51" s="1908"/>
      <c r="U51" s="1908"/>
      <c r="V51" s="1908"/>
    </row>
    <row r="52" spans="1:22" ht="12.75">
      <c r="A52" s="323"/>
      <c r="B52" s="323"/>
      <c r="C52" s="323"/>
      <c r="D52" s="318"/>
      <c r="E52" s="318"/>
      <c r="F52" s="318"/>
      <c r="G52" s="318"/>
      <c r="H52" s="324"/>
      <c r="I52" s="252"/>
      <c r="J52" s="1911"/>
      <c r="K52" s="1908"/>
      <c r="L52" s="1908"/>
      <c r="M52" s="1908"/>
      <c r="N52" s="1908"/>
      <c r="O52" s="1908"/>
      <c r="P52" s="1908"/>
      <c r="Q52" s="1908"/>
      <c r="R52" s="1908"/>
      <c r="S52" s="1908"/>
      <c r="T52" s="1908"/>
      <c r="U52" s="1908"/>
      <c r="V52" s="1908"/>
    </row>
    <row r="53" spans="1:22" ht="12.75">
      <c r="A53" s="252"/>
      <c r="B53" s="252"/>
      <c r="C53" s="252"/>
      <c r="D53" s="252"/>
      <c r="E53" s="252"/>
      <c r="F53" s="331" t="s">
        <v>367</v>
      </c>
      <c r="G53" s="332"/>
      <c r="H53" s="332"/>
      <c r="I53" s="333" t="s">
        <v>368</v>
      </c>
      <c r="J53" s="1911"/>
      <c r="K53" s="1908"/>
      <c r="L53" s="1908"/>
      <c r="M53" s="1908"/>
      <c r="N53" s="1908"/>
      <c r="O53" s="1908"/>
      <c r="P53" s="1908"/>
      <c r="Q53" s="1908"/>
      <c r="R53" s="1908"/>
      <c r="S53" s="1908"/>
      <c r="T53" s="1908"/>
      <c r="U53" s="1908"/>
      <c r="V53" s="1908"/>
    </row>
    <row r="54" spans="1:22" ht="12.75">
      <c r="A54" s="252"/>
      <c r="B54" s="334" t="s">
        <v>369</v>
      </c>
      <c r="C54" s="252"/>
      <c r="D54" s="252"/>
      <c r="E54" s="252"/>
      <c r="F54" s="252"/>
      <c r="G54" s="252"/>
      <c r="H54" s="252"/>
      <c r="I54" s="252"/>
      <c r="J54" s="1911"/>
      <c r="K54" s="1908"/>
      <c r="L54" s="1908"/>
      <c r="M54" s="1908"/>
      <c r="N54" s="1908"/>
      <c r="O54" s="1908"/>
      <c r="P54" s="1908"/>
      <c r="Q54" s="1908"/>
      <c r="R54" s="1908"/>
      <c r="S54" s="1908"/>
      <c r="T54" s="1908"/>
      <c r="U54" s="1908"/>
      <c r="V54" s="1908"/>
    </row>
    <row r="55" spans="1:22" ht="12.75">
      <c r="A55" s="252"/>
      <c r="B55" s="252"/>
      <c r="C55" s="252"/>
      <c r="D55" s="252"/>
      <c r="E55" s="252"/>
      <c r="F55" s="252"/>
      <c r="G55" s="252"/>
      <c r="H55" s="252"/>
      <c r="I55" s="252"/>
      <c r="J55" s="1911"/>
      <c r="K55" s="1908"/>
      <c r="L55" s="1908"/>
      <c r="M55" s="1908"/>
      <c r="N55" s="1908"/>
      <c r="O55" s="1908"/>
      <c r="P55" s="1908"/>
      <c r="Q55" s="1908"/>
      <c r="R55" s="1908"/>
      <c r="S55" s="1908"/>
      <c r="T55" s="1908"/>
      <c r="U55" s="1908"/>
      <c r="V55" s="1908"/>
    </row>
    <row r="56" spans="1:22" ht="12.75">
      <c r="A56" s="252"/>
      <c r="B56" s="332"/>
      <c r="C56" s="332"/>
      <c r="D56" s="332"/>
      <c r="E56" s="332"/>
      <c r="F56" s="332"/>
      <c r="G56" s="332"/>
      <c r="H56" s="332"/>
      <c r="I56" s="333" t="s">
        <v>370</v>
      </c>
      <c r="J56" s="1911"/>
      <c r="K56" s="1908"/>
      <c r="L56" s="1908"/>
      <c r="M56" s="1908"/>
      <c r="N56" s="1908"/>
      <c r="O56" s="1908"/>
      <c r="P56" s="1908"/>
      <c r="Q56" s="1908"/>
      <c r="R56" s="1908"/>
      <c r="S56" s="1908"/>
      <c r="T56" s="1908"/>
      <c r="U56" s="1908"/>
      <c r="V56" s="1908"/>
    </row>
    <row r="57" spans="1:22" ht="12.75">
      <c r="A57" s="252"/>
      <c r="B57" s="334" t="s">
        <v>371</v>
      </c>
      <c r="C57" s="252"/>
      <c r="D57" s="252"/>
      <c r="E57" s="252"/>
      <c r="F57" s="252"/>
      <c r="G57" s="252"/>
      <c r="H57" s="252"/>
      <c r="I57" s="252"/>
      <c r="J57" s="1911"/>
      <c r="K57" s="1908"/>
      <c r="L57" s="1908"/>
      <c r="M57" s="1908"/>
      <c r="N57" s="1908"/>
      <c r="O57" s="1908"/>
      <c r="P57" s="1908"/>
      <c r="Q57" s="1908"/>
      <c r="R57" s="1908"/>
      <c r="S57" s="1908"/>
      <c r="T57" s="1908"/>
      <c r="U57" s="1908"/>
      <c r="V57" s="1908"/>
    </row>
    <row r="58" spans="1:22" ht="12.75">
      <c r="A58" s="252"/>
      <c r="B58" s="334"/>
      <c r="C58" s="252"/>
      <c r="D58" s="252"/>
      <c r="E58" s="252"/>
      <c r="F58" s="252"/>
      <c r="G58" s="252"/>
      <c r="H58" s="252"/>
      <c r="I58" s="252"/>
      <c r="J58" s="1911"/>
      <c r="K58" s="1908"/>
      <c r="L58" s="1908"/>
      <c r="M58" s="1908"/>
      <c r="N58" s="1908"/>
      <c r="O58" s="1908"/>
      <c r="P58" s="1908"/>
      <c r="Q58" s="1908"/>
      <c r="R58" s="1908"/>
      <c r="S58" s="1908"/>
      <c r="T58" s="1908"/>
      <c r="U58" s="1908"/>
      <c r="V58" s="1908"/>
    </row>
    <row r="59" spans="1:22" ht="12.75">
      <c r="A59" s="252"/>
      <c r="B59" s="332"/>
      <c r="C59" s="332"/>
      <c r="D59" s="332"/>
      <c r="E59" s="332"/>
      <c r="F59" s="332"/>
      <c r="G59" s="332"/>
      <c r="H59" s="332"/>
      <c r="I59" s="333" t="s">
        <v>370</v>
      </c>
      <c r="J59" s="1911"/>
      <c r="K59" s="1908"/>
      <c r="L59" s="1908"/>
      <c r="M59" s="1908"/>
      <c r="N59" s="1908"/>
      <c r="O59" s="1908"/>
      <c r="P59" s="1908"/>
      <c r="Q59" s="1908"/>
      <c r="R59" s="1908"/>
      <c r="S59" s="1908"/>
      <c r="T59" s="1908"/>
      <c r="U59" s="1908"/>
      <c r="V59" s="1908"/>
    </row>
    <row r="60" spans="1:22" ht="12.75">
      <c r="A60" s="252"/>
      <c r="B60" s="252"/>
      <c r="C60" s="252"/>
      <c r="D60" s="252"/>
      <c r="E60" s="252"/>
      <c r="F60" s="252"/>
      <c r="G60" s="252"/>
      <c r="H60" s="252"/>
      <c r="I60" s="252"/>
      <c r="J60" s="1911"/>
      <c r="K60" s="1908"/>
      <c r="L60" s="1908"/>
      <c r="M60" s="1908"/>
      <c r="N60" s="1908"/>
      <c r="O60" s="1908"/>
      <c r="P60" s="1908"/>
      <c r="Q60" s="1908"/>
      <c r="R60" s="1908"/>
      <c r="S60" s="1908"/>
      <c r="T60" s="1908"/>
      <c r="U60" s="1908"/>
      <c r="V60" s="1908"/>
    </row>
    <row r="61" spans="1:22" ht="12.75">
      <c r="A61" s="252"/>
      <c r="B61" s="334"/>
      <c r="C61" s="335"/>
      <c r="D61" s="214"/>
      <c r="E61" s="214"/>
      <c r="F61" s="248"/>
      <c r="G61" s="252"/>
      <c r="H61" s="252"/>
      <c r="I61" s="252"/>
      <c r="J61" s="1911"/>
      <c r="K61" s="1908"/>
      <c r="L61" s="1908"/>
      <c r="M61" s="1908"/>
      <c r="N61" s="1908"/>
      <c r="O61" s="1908"/>
      <c r="P61" s="1908"/>
      <c r="Q61" s="1908"/>
      <c r="R61" s="1908"/>
      <c r="S61" s="1908"/>
      <c r="T61" s="1908"/>
      <c r="U61" s="1908"/>
      <c r="V61" s="1908"/>
    </row>
    <row r="62" spans="1:22" ht="18.75">
      <c r="A62" s="1235" t="s">
        <v>372</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80" t="s">
        <v>373</v>
      </c>
      <c r="B63" s="3481"/>
      <c r="C63" s="3482"/>
      <c r="D63" s="336">
        <f ca="1">ROUND(C42*F63,0)</f>
        <v>43894</v>
      </c>
      <c r="E63" s="297" t="s">
        <v>374</v>
      </c>
      <c r="F63" s="337">
        <v>1</v>
      </c>
      <c r="G63" s="338" t="s">
        <v>375</v>
      </c>
      <c r="H63" s="306"/>
      <c r="I63" s="306"/>
      <c r="J63" s="1908"/>
      <c r="K63" s="1908"/>
      <c r="L63" s="1908"/>
      <c r="M63" s="1908"/>
      <c r="N63" s="1908"/>
      <c r="O63" s="1908"/>
      <c r="P63" s="1908"/>
      <c r="Q63" s="1908"/>
      <c r="R63" s="1908"/>
      <c r="S63" s="1908"/>
      <c r="T63" s="1908"/>
      <c r="U63" s="1908"/>
      <c r="V63" s="1908"/>
    </row>
    <row r="64" spans="1:22" ht="14.25" customHeight="1">
      <c r="A64" s="3438" t="s">
        <v>377</v>
      </c>
      <c r="B64" s="3439"/>
      <c r="C64" s="3439"/>
      <c r="D64" s="3439"/>
      <c r="E64" s="3439"/>
      <c r="F64" s="3439"/>
      <c r="G64" s="3440"/>
      <c r="H64" s="1239"/>
      <c r="I64" s="934"/>
      <c r="J64" s="1899"/>
      <c r="K64" s="1495" t="s">
        <v>376</v>
      </c>
      <c r="L64" s="11"/>
      <c r="M64" s="11"/>
      <c r="N64" s="11"/>
      <c r="O64" s="11"/>
      <c r="P64" s="306"/>
      <c r="Q64" s="1908"/>
      <c r="R64" s="1908"/>
      <c r="S64" s="1908"/>
      <c r="T64" s="1908"/>
      <c r="U64" s="1908"/>
      <c r="V64" s="1908"/>
    </row>
    <row r="65" spans="1:22" ht="12" customHeight="1">
      <c r="A65" s="339" t="s">
        <v>379</v>
      </c>
      <c r="B65" s="340"/>
      <c r="C65" s="341"/>
      <c r="D65" s="342" t="s">
        <v>380</v>
      </c>
      <c r="E65" s="53" t="s">
        <v>381</v>
      </c>
      <c r="F65" s="343" t="s">
        <v>382</v>
      </c>
      <c r="G65" s="344" t="s">
        <v>383</v>
      </c>
      <c r="H65" s="1239"/>
      <c r="I65" s="934"/>
      <c r="J65" s="1899"/>
      <c r="K65" s="1240"/>
      <c r="L65" s="1241"/>
      <c r="M65" s="1241"/>
      <c r="N65" s="1273" t="s">
        <v>378</v>
      </c>
      <c r="O65" s="1274"/>
      <c r="P65" s="1275"/>
      <c r="Q65" s="1908"/>
      <c r="R65" s="1908"/>
      <c r="S65" s="1908"/>
      <c r="T65" s="1908"/>
      <c r="U65" s="1908"/>
      <c r="V65" s="1908"/>
    </row>
    <row r="66" spans="1:22" ht="25.5">
      <c r="A66" s="3434" t="s">
        <v>385</v>
      </c>
      <c r="B66" s="3435"/>
      <c r="C66" s="3435"/>
      <c r="D66" s="256" t="b">
        <f>IF(H66="情况1",0,IF(H66="情况2",D70,IF(H66="情况3",D71,IF(H66="情况4",D72))))</f>
        <v>0</v>
      </c>
      <c r="E66" s="978" t="str">
        <f>IF(H66="情况4","(销售额-原购置价)×税（费）率","销售额×税（费）率")</f>
        <v>销售额×税（费）率</v>
      </c>
      <c r="F66" s="345">
        <f>IF(H66="情况1","免征",'数据-取费表'!B41)</f>
        <v>5.5000000000000007E-2</v>
      </c>
      <c r="G66" s="346" t="s">
        <v>386</v>
      </c>
      <c r="H66" s="189"/>
      <c r="I66" s="1239"/>
      <c r="J66" s="1914"/>
      <c r="K66" s="1242">
        <v>1</v>
      </c>
      <c r="L66" s="3495" t="s">
        <v>384</v>
      </c>
      <c r="M66" s="3496"/>
      <c r="N66" s="2309"/>
      <c r="O66" s="2310"/>
      <c r="P66" s="2311"/>
      <c r="Q66" s="1908"/>
      <c r="R66" s="1908"/>
      <c r="S66" s="1908"/>
      <c r="T66" s="1908"/>
      <c r="U66" s="1908"/>
      <c r="V66" s="1908"/>
    </row>
    <row r="67" spans="1:22" ht="25.5" customHeight="1">
      <c r="A67" s="347" t="s">
        <v>388</v>
      </c>
      <c r="B67" s="3425" t="s">
        <v>389</v>
      </c>
      <c r="C67" s="3425"/>
      <c r="D67" s="348">
        <v>0</v>
      </c>
      <c r="E67" s="41" t="s">
        <v>390</v>
      </c>
      <c r="F67" s="62" t="s">
        <v>21</v>
      </c>
      <c r="G67" s="3483"/>
      <c r="H67" s="3002" t="s">
        <v>2959</v>
      </c>
      <c r="I67" s="3004"/>
      <c r="J67" s="1915"/>
      <c r="K67" s="1887">
        <v>2</v>
      </c>
      <c r="L67" s="3489" t="s">
        <v>387</v>
      </c>
      <c r="M67" s="3489"/>
      <c r="N67" s="1276">
        <f>'数据-取费表'!B2</f>
        <v>44266</v>
      </c>
      <c r="O67" s="1276"/>
      <c r="P67" s="1276"/>
      <c r="Q67" s="1908"/>
      <c r="R67" s="1908"/>
      <c r="S67" s="1908"/>
      <c r="T67" s="1908"/>
      <c r="U67" s="1908"/>
      <c r="V67" s="1908"/>
    </row>
    <row r="68" spans="1:22" ht="25.5" customHeight="1">
      <c r="A68" s="349"/>
      <c r="B68" s="3425" t="s">
        <v>392</v>
      </c>
      <c r="C68" s="3425"/>
      <c r="D68" s="350"/>
      <c r="E68" s="77"/>
      <c r="F68" s="351"/>
      <c r="G68" s="3484"/>
      <c r="H68" s="3003" t="s">
        <v>2960</v>
      </c>
      <c r="I68" s="3004"/>
      <c r="J68" s="1915"/>
      <c r="K68" s="1887">
        <v>3</v>
      </c>
      <c r="L68" s="3489" t="s">
        <v>391</v>
      </c>
      <c r="M68" s="3489"/>
      <c r="N68" s="1244">
        <f ca="1">C42</f>
        <v>43894</v>
      </c>
      <c r="O68" s="1244"/>
      <c r="P68" s="1244"/>
      <c r="Q68" s="1908"/>
      <c r="R68" s="1908"/>
      <c r="S68" s="1908"/>
      <c r="T68" s="1908"/>
      <c r="U68" s="1908"/>
      <c r="V68" s="1908"/>
    </row>
    <row r="69" spans="1:22" ht="23.45" customHeight="1">
      <c r="A69" s="352"/>
      <c r="B69" s="3425" t="s">
        <v>393</v>
      </c>
      <c r="C69" s="3425"/>
      <c r="D69" s="353"/>
      <c r="E69" s="73"/>
      <c r="F69" s="351"/>
      <c r="G69" s="3485"/>
      <c r="H69" s="3003" t="s">
        <v>2961</v>
      </c>
      <c r="I69" s="3004"/>
      <c r="J69" s="1915"/>
      <c r="K69" s="1245">
        <v>4</v>
      </c>
      <c r="L69" s="3499" t="s">
        <v>2859</v>
      </c>
      <c r="M69" s="3500"/>
      <c r="N69" s="1246">
        <f ca="1">C44</f>
        <v>43894</v>
      </c>
      <c r="O69" s="1246"/>
      <c r="P69" s="1246"/>
      <c r="Q69" s="1908"/>
      <c r="R69" s="1908"/>
      <c r="S69" s="1908"/>
      <c r="T69" s="1908"/>
      <c r="U69" s="1908"/>
      <c r="V69" s="1908"/>
    </row>
    <row r="70" spans="1:22" ht="24" customHeight="1">
      <c r="A70" s="354" t="s">
        <v>394</v>
      </c>
      <c r="B70" s="3425" t="s">
        <v>395</v>
      </c>
      <c r="C70" s="3425"/>
      <c r="D70" s="353">
        <f ca="1">ROUND(D63*'数据-取费表'!B41/(1+'数据-取费表'!C42),0)</f>
        <v>2299</v>
      </c>
      <c r="E70" s="17" t="s">
        <v>396</v>
      </c>
      <c r="F70" s="355">
        <f>'数据-取费表'!B41</f>
        <v>5.5000000000000007E-2</v>
      </c>
      <c r="G70" s="356"/>
      <c r="H70" s="306"/>
      <c r="I70" s="1243"/>
      <c r="J70" s="1915"/>
      <c r="K70" s="2761"/>
      <c r="L70" s="2762"/>
      <c r="M70" s="2762"/>
      <c r="N70" s="2763" t="s">
        <v>2863</v>
      </c>
      <c r="O70" s="2762"/>
      <c r="P70" s="2764"/>
      <c r="Q70" s="1908"/>
      <c r="R70" s="1908"/>
      <c r="S70" s="1908"/>
      <c r="T70" s="1908"/>
      <c r="U70" s="1908"/>
      <c r="V70" s="1908"/>
    </row>
    <row r="71" spans="1:22" ht="12" customHeight="1">
      <c r="A71" s="354" t="s">
        <v>402</v>
      </c>
      <c r="B71" s="3426" t="s">
        <v>2991</v>
      </c>
      <c r="C71" s="3427"/>
      <c r="D71" s="353">
        <f ca="1">ROUND(D63*'数据-取费表'!B41/(1+'数据-取费表'!C42),0)</f>
        <v>2299</v>
      </c>
      <c r="E71" s="17" t="s">
        <v>396</v>
      </c>
      <c r="F71" s="355">
        <f>'数据-取费表'!B41</f>
        <v>5.5000000000000007E-2</v>
      </c>
      <c r="G71" s="356"/>
      <c r="H71" s="306"/>
      <c r="I71" s="1243"/>
      <c r="J71" s="1915"/>
      <c r="K71" s="2760" t="s">
        <v>397</v>
      </c>
      <c r="L71" s="3501" t="s">
        <v>398</v>
      </c>
      <c r="M71" s="3501"/>
      <c r="N71" s="2760" t="s">
        <v>399</v>
      </c>
      <c r="O71" s="2760" t="s">
        <v>400</v>
      </c>
      <c r="P71" s="2760" t="s">
        <v>401</v>
      </c>
      <c r="Q71" s="1908"/>
      <c r="R71" s="1908"/>
      <c r="S71" s="1908"/>
      <c r="T71" s="1908"/>
      <c r="U71" s="1908"/>
      <c r="V71" s="1908"/>
    </row>
    <row r="72" spans="1:22" ht="12" customHeight="1">
      <c r="A72" s="354" t="s">
        <v>404</v>
      </c>
      <c r="B72" s="3426" t="s">
        <v>2992</v>
      </c>
      <c r="C72" s="3427"/>
      <c r="D72" s="353">
        <f ca="1">C86</f>
        <v>2299</v>
      </c>
      <c r="E72" s="73" t="s">
        <v>405</v>
      </c>
      <c r="F72" s="355">
        <f>'数据-取费表'!B41</f>
        <v>5.5000000000000007E-2</v>
      </c>
      <c r="G72" s="356"/>
      <c r="H72" s="1249"/>
      <c r="I72" s="1243"/>
      <c r="J72" s="1915"/>
      <c r="K72" s="1887">
        <v>1</v>
      </c>
      <c r="L72" s="3476" t="s">
        <v>403</v>
      </c>
      <c r="M72" s="3476"/>
      <c r="N72" s="1247" t="b">
        <f>D66</f>
        <v>0</v>
      </c>
      <c r="O72" s="1770" t="str">
        <f>E66</f>
        <v>销售额×税（费）率</v>
      </c>
      <c r="P72" s="1248">
        <f>F66</f>
        <v>5.5000000000000007E-2</v>
      </c>
      <c r="Q72" s="1908"/>
      <c r="R72" s="1908"/>
      <c r="S72" s="1908"/>
      <c r="T72" s="1908"/>
      <c r="U72" s="1908"/>
      <c r="V72" s="1908"/>
    </row>
    <row r="73" spans="1:22" ht="24" customHeight="1">
      <c r="A73" s="3471" t="s">
        <v>407</v>
      </c>
      <c r="B73" s="3435"/>
      <c r="C73" s="3435"/>
      <c r="D73" s="357">
        <f ca="1">IF(H73="个人住宅",0,ROUND(D63*I73,0))</f>
        <v>22</v>
      </c>
      <c r="E73" s="17" t="s">
        <v>408</v>
      </c>
      <c r="F73" s="355" t="str">
        <f>IF(H73="正常",I73,"免征")</f>
        <v>免征</v>
      </c>
      <c r="G73" s="356"/>
      <c r="H73" s="189"/>
      <c r="I73" s="355">
        <f>'数据-取费表'!B49</f>
        <v>5.0000000000000001E-4</v>
      </c>
      <c r="J73" s="1915"/>
      <c r="K73" s="1887">
        <v>2</v>
      </c>
      <c r="L73" s="3476" t="s">
        <v>406</v>
      </c>
      <c r="M73" s="3476"/>
      <c r="N73" s="1247">
        <f t="shared" ref="N73:P74" ca="1" si="1">D73</f>
        <v>22</v>
      </c>
      <c r="O73" s="1770" t="str">
        <f t="shared" si="1"/>
        <v>销售额×税（费）率</v>
      </c>
      <c r="P73" s="1248" t="str">
        <f t="shared" si="1"/>
        <v>免征</v>
      </c>
      <c r="Q73" s="1908"/>
      <c r="R73" s="1908"/>
      <c r="S73" s="1908"/>
      <c r="T73" s="1908"/>
      <c r="U73" s="1908"/>
      <c r="V73" s="1908"/>
    </row>
    <row r="74" spans="1:22" ht="24.75">
      <c r="A74" s="3471" t="s">
        <v>410</v>
      </c>
      <c r="B74" s="3435"/>
      <c r="C74" s="3435"/>
      <c r="D74" s="357">
        <f ca="1">IF(H74="个人住宅",D75,D76)</f>
        <v>24884</v>
      </c>
      <c r="E74" s="17" t="s">
        <v>411</v>
      </c>
      <c r="F74" s="355" t="str">
        <f>IF(H74="正常",F76,"免征")</f>
        <v>免征</v>
      </c>
      <c r="G74" s="968" t="s">
        <v>412</v>
      </c>
      <c r="H74" s="358"/>
      <c r="I74" s="42"/>
      <c r="J74" s="1915"/>
      <c r="K74" s="1887">
        <v>3</v>
      </c>
      <c r="L74" s="3476" t="s">
        <v>409</v>
      </c>
      <c r="M74" s="3476"/>
      <c r="N74" s="1247">
        <f t="shared" ca="1" si="1"/>
        <v>24884</v>
      </c>
      <c r="O74" s="1770" t="str">
        <f t="shared" si="1"/>
        <v>增值额×税（费）率</v>
      </c>
      <c r="P74" s="1250" t="str">
        <f t="shared" si="1"/>
        <v>免征</v>
      </c>
      <c r="Q74" s="1908"/>
      <c r="R74" s="1908"/>
      <c r="S74" s="1908"/>
      <c r="T74" s="1908"/>
      <c r="U74" s="1908"/>
      <c r="V74" s="1908"/>
    </row>
    <row r="75" spans="1:22" ht="12.75">
      <c r="A75" s="354" t="s">
        <v>413</v>
      </c>
      <c r="B75" s="3423" t="s">
        <v>414</v>
      </c>
      <c r="C75" s="3459"/>
      <c r="D75" s="359">
        <v>0</v>
      </c>
      <c r="E75" s="41" t="s">
        <v>415</v>
      </c>
      <c r="F75" s="360"/>
      <c r="G75" s="356"/>
      <c r="H75" s="42"/>
      <c r="I75" s="42"/>
      <c r="J75" s="1915"/>
      <c r="K75" s="2754">
        <f>IF(H77="非个人房产","",4)</f>
        <v>4</v>
      </c>
      <c r="L75" s="3476" t="str">
        <f>IF(H77="非个人房产","——","个人所得税")</f>
        <v>个人所得税</v>
      </c>
      <c r="M75" s="3476"/>
      <c r="N75" s="1251">
        <f>D77</f>
        <v>0</v>
      </c>
      <c r="O75" s="1783" t="str">
        <f>E77</f>
        <v>差额计税</v>
      </c>
      <c r="P75" s="1252">
        <f>F77</f>
        <v>0.01</v>
      </c>
      <c r="Q75" s="1908"/>
      <c r="R75" s="1908"/>
      <c r="S75" s="1908"/>
      <c r="T75" s="1908"/>
      <c r="U75" s="1908"/>
      <c r="V75" s="1908"/>
    </row>
    <row r="76" spans="1:22" ht="24.75">
      <c r="A76" s="354" t="s">
        <v>394</v>
      </c>
      <c r="B76" s="3423" t="s">
        <v>417</v>
      </c>
      <c r="C76" s="3424"/>
      <c r="D76" s="357">
        <f ca="1">IF(H76="转让取得",C99,C115)</f>
        <v>24884</v>
      </c>
      <c r="E76" s="17" t="s">
        <v>418</v>
      </c>
      <c r="F76" s="53" t="s">
        <v>21</v>
      </c>
      <c r="G76" s="356"/>
      <c r="H76" s="358"/>
      <c r="I76" s="42"/>
      <c r="J76" s="1915"/>
      <c r="K76" s="2754" t="str">
        <f>IF(项目基本情况!K6="上海银行",IF(K75="",4,K75+1),"")</f>
        <v/>
      </c>
      <c r="L76" s="3491" t="str">
        <f>IF(项目基本情况!K6="上海银行","其他处置费用","")</f>
        <v/>
      </c>
      <c r="M76" s="3492"/>
      <c r="N76" s="1247" t="str">
        <f>IF(项目基本情况!K6="上海银行",N89,"")</f>
        <v/>
      </c>
      <c r="O76" s="3493" t="str">
        <f>IF(项目基本情况!K6="上海银行","包含处置中涉及的律师、诉讼、拍卖、评估等费用","")</f>
        <v/>
      </c>
      <c r="P76" s="3494"/>
      <c r="Q76" s="1908"/>
      <c r="R76" s="1908"/>
      <c r="S76" s="1908"/>
      <c r="T76" s="1908"/>
      <c r="U76" s="1908"/>
      <c r="V76" s="1908"/>
    </row>
    <row r="77" spans="1:22" ht="24.75" thickBot="1">
      <c r="A77" s="3478" t="s">
        <v>420</v>
      </c>
      <c r="B77" s="3479"/>
      <c r="C77" s="3479"/>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412</v>
      </c>
      <c r="H77" s="3006"/>
      <c r="I77" s="3005" t="s">
        <v>2962</v>
      </c>
      <c r="J77" s="1915"/>
      <c r="K77" s="3477">
        <f>IF(AND(K75="",K76=""),4,IF(项目基本情况!K6="上海银行",K76+1,K75+1))</f>
        <v>5</v>
      </c>
      <c r="L77" s="3476" t="s">
        <v>2860</v>
      </c>
      <c r="M77" s="2759" t="s">
        <v>416</v>
      </c>
      <c r="N77" s="1253"/>
      <c r="O77" s="1254">
        <f ca="1">SUMIF(N72:N76,"&lt;9e307")</f>
        <v>24906</v>
      </c>
      <c r="P77" s="1255"/>
      <c r="Q77" s="2757">
        <f ca="1">O77/N69</f>
        <v>0.56741240260627879</v>
      </c>
      <c r="R77" s="1908"/>
      <c r="S77" s="1908"/>
      <c r="T77" s="1908"/>
      <c r="U77" s="1908"/>
      <c r="V77" s="1908"/>
    </row>
    <row r="78" spans="1:22" ht="12" customHeight="1">
      <c r="A78" s="1256"/>
      <c r="B78" s="306"/>
      <c r="C78" s="306"/>
      <c r="D78" s="306"/>
      <c r="E78" s="42"/>
      <c r="F78" s="42"/>
      <c r="G78" s="42"/>
      <c r="H78" s="988"/>
      <c r="I78" s="306"/>
      <c r="J78" s="1915"/>
      <c r="K78" s="3477"/>
      <c r="L78" s="3476"/>
      <c r="M78" s="2759" t="s">
        <v>419</v>
      </c>
      <c r="N78" s="1253"/>
      <c r="O78" s="1254" t="str">
        <f ca="1">NUMBERSTRING(INT(O77*10000),2)&amp;"元整"</f>
        <v>贰亿肆仟玖佰零陆万元整</v>
      </c>
      <c r="P78" s="1255"/>
      <c r="Q78" s="1908"/>
      <c r="R78" s="1908"/>
      <c r="S78" s="1908"/>
      <c r="T78" s="1908"/>
      <c r="U78" s="1908"/>
      <c r="V78" s="1908"/>
    </row>
    <row r="79" spans="1:22" ht="13.5" thickBot="1">
      <c r="A79" s="3443" t="s">
        <v>421</v>
      </c>
      <c r="B79" s="3443"/>
      <c r="C79" s="3443"/>
      <c r="D79" s="3443"/>
      <c r="E79" s="3443"/>
      <c r="F79" s="42"/>
      <c r="G79" s="42"/>
      <c r="H79" s="988"/>
      <c r="I79" s="306"/>
      <c r="J79" s="1915"/>
      <c r="K79" s="3497">
        <f>K77+1</f>
        <v>6</v>
      </c>
      <c r="L79" s="3476" t="s">
        <v>2861</v>
      </c>
      <c r="M79" s="2759" t="s">
        <v>416</v>
      </c>
      <c r="N79" s="1253"/>
      <c r="O79" s="1254">
        <f ca="1">N69-O77</f>
        <v>18988</v>
      </c>
      <c r="P79" s="1255"/>
      <c r="Q79" s="1908"/>
      <c r="R79" s="1908"/>
      <c r="S79" s="1908"/>
      <c r="T79" s="1908"/>
      <c r="U79" s="1908"/>
      <c r="V79" s="1908"/>
    </row>
    <row r="80" spans="1:22" ht="25.5">
      <c r="A80" s="3444" t="s">
        <v>422</v>
      </c>
      <c r="B80" s="3445"/>
      <c r="C80" s="979"/>
      <c r="D80" s="979" t="s">
        <v>423</v>
      </c>
      <c r="E80" s="361" t="s">
        <v>424</v>
      </c>
      <c r="F80" s="42"/>
      <c r="G80" s="42"/>
      <c r="H80" s="988"/>
      <c r="I80" s="306"/>
      <c r="J80" s="1908"/>
      <c r="K80" s="3498"/>
      <c r="L80" s="3476"/>
      <c r="M80" s="2759" t="s">
        <v>419</v>
      </c>
      <c r="N80" s="1253"/>
      <c r="O80" s="1254" t="str">
        <f ca="1">NUMBERSTRING(INT(O79*10000),2)&amp;"元整"</f>
        <v>壹亿捌仟玖佰捌拾捌万元整</v>
      </c>
      <c r="P80" s="1255"/>
      <c r="Q80" s="1908"/>
      <c r="R80" s="1908"/>
      <c r="S80" s="1908"/>
      <c r="T80" s="1908"/>
      <c r="U80" s="1908"/>
      <c r="V80" s="1908"/>
    </row>
    <row r="81" spans="1:26" ht="13.5" thickBot="1">
      <c r="A81" s="372" t="s">
        <v>1813</v>
      </c>
      <c r="B81" s="362" t="s">
        <v>425</v>
      </c>
      <c r="C81" s="363">
        <f ca="1">ROUND((C82+C83)/(1+'数据-取费表'!C42),0)</f>
        <v>41804</v>
      </c>
      <c r="D81" s="364"/>
      <c r="E81" s="365"/>
      <c r="F81" s="42"/>
      <c r="G81" s="42"/>
      <c r="H81" s="988"/>
      <c r="I81" s="306"/>
      <c r="J81" s="1908"/>
      <c r="K81" s="2754">
        <f>K79+1</f>
        <v>7</v>
      </c>
      <c r="L81" s="3474" t="s">
        <v>2862</v>
      </c>
      <c r="M81" s="3475"/>
      <c r="N81" s="1257"/>
      <c r="O81" s="1258">
        <f ca="1">ROUND(O79*10000/'数据-汇总表'!E3,0)</f>
        <v>2681</v>
      </c>
      <c r="P81" s="1259"/>
      <c r="Q81" s="1908"/>
      <c r="R81" s="1908"/>
      <c r="S81" s="1908"/>
      <c r="T81" s="1908"/>
      <c r="U81" s="1908"/>
      <c r="V81" s="1908"/>
    </row>
    <row r="82" spans="1:26" ht="13.5" thickTop="1">
      <c r="A82" s="366" t="s">
        <v>1814</v>
      </c>
      <c r="B82" s="367" t="s">
        <v>426</v>
      </c>
      <c r="C82" s="368">
        <f ca="1">D63</f>
        <v>43894</v>
      </c>
      <c r="D82" s="369" t="s">
        <v>19</v>
      </c>
      <c r="E82" s="370"/>
      <c r="F82" s="42"/>
      <c r="G82" s="42"/>
      <c r="H82" s="988"/>
      <c r="I82" s="306"/>
      <c r="J82" s="1908"/>
      <c r="K82" s="1908"/>
      <c r="L82" s="1908"/>
      <c r="M82" s="1908"/>
      <c r="N82" s="1908"/>
      <c r="O82" s="1908"/>
      <c r="P82" s="1908"/>
      <c r="Q82" s="1908"/>
      <c r="R82" s="1908"/>
      <c r="S82" s="1908"/>
      <c r="T82" s="1908"/>
      <c r="U82" s="1908"/>
      <c r="V82" s="1908"/>
    </row>
    <row r="83" spans="1:26" ht="12.75">
      <c r="A83" s="366" t="s">
        <v>1815</v>
      </c>
      <c r="B83" s="367" t="s">
        <v>427</v>
      </c>
      <c r="C83" s="371"/>
      <c r="D83" s="369"/>
      <c r="E83" s="370"/>
      <c r="F83" s="42"/>
      <c r="G83" s="42"/>
      <c r="H83" s="988"/>
      <c r="I83" s="306"/>
      <c r="J83" s="1908"/>
      <c r="K83" s="3490" t="s">
        <v>2850</v>
      </c>
      <c r="L83" s="2765" t="s">
        <v>2851</v>
      </c>
      <c r="M83" s="2755">
        <f ca="1">IF(N69&gt;10000,N69*0.5%,IF(AND(N69&gt;1000,N69&lt;=10000),N69*1%,IF(AND(N69&gt;100,N69&lt;=1000),N69*3%,IF(AND(N69&gt;10,N69&lt;=100),N69*5%,N69*8%))))</f>
        <v>219.47</v>
      </c>
      <c r="N83" s="53">
        <f ca="1">ROUND(M83,1)</f>
        <v>219.5</v>
      </c>
      <c r="O83" s="2758"/>
      <c r="P83" s="1908"/>
      <c r="Q83" s="1908"/>
      <c r="R83" s="1908"/>
      <c r="S83" s="1908"/>
      <c r="T83" s="1908"/>
      <c r="U83" s="1908"/>
      <c r="V83" s="1908"/>
    </row>
    <row r="84" spans="1:26" ht="12.75">
      <c r="A84" s="372" t="s">
        <v>1816</v>
      </c>
      <c r="B84" s="373" t="s">
        <v>428</v>
      </c>
      <c r="C84" s="374"/>
      <c r="D84" s="375" t="s">
        <v>19</v>
      </c>
      <c r="E84" s="2783" t="s">
        <v>2900</v>
      </c>
      <c r="F84" s="42"/>
      <c r="G84" s="42"/>
      <c r="H84" s="988"/>
      <c r="I84" s="306"/>
      <c r="J84" s="1908"/>
      <c r="K84" s="3490"/>
      <c r="L84" s="2765" t="s">
        <v>2852</v>
      </c>
      <c r="M84" s="2755">
        <f ca="1">IF(N69&gt;2000,N69*0.5%,IF(AND(N69&gt;1000,N69&lt;=2000),N69*0.6%,IF(AND(N69&gt;500,N69&lt;=1000),N69*0.7%,IF(AND(N69&gt;200,N69&lt;=500),N69*0.8%,IF(AND(N69&gt;100,N69&lt;=200),N69*0.9%,IF(AND(N69&gt;50,N69&lt;=100),N69*1%,IF(AND(N69&gt;20,N69&lt;=50),N69*1.5%,IF(AND(N69&gt;10,N69&lt;=20),N69*2%,IF(AND(N69&gt;1,N69&lt;=10),N69*2.5%)))))))))</f>
        <v>219.47</v>
      </c>
      <c r="N84" s="53">
        <f t="shared" ref="N84:N85" ca="1" si="2">ROUND(M84,1)</f>
        <v>219.5</v>
      </c>
      <c r="O84" s="1908" t="s">
        <v>2853</v>
      </c>
      <c r="P84" s="1908"/>
      <c r="Q84" s="1908"/>
      <c r="R84" s="1908"/>
      <c r="S84" s="1908"/>
      <c r="T84" s="1908"/>
      <c r="U84" s="1908"/>
      <c r="V84" s="1908"/>
    </row>
    <row r="85" spans="1:26" ht="12.75">
      <c r="A85" s="372" t="s">
        <v>1817</v>
      </c>
      <c r="B85" s="373" t="s">
        <v>429</v>
      </c>
      <c r="C85" s="376">
        <f ca="1">C81-C84</f>
        <v>41804</v>
      </c>
      <c r="D85" s="369" t="s">
        <v>19</v>
      </c>
      <c r="E85" s="370"/>
      <c r="F85" s="42"/>
      <c r="G85" s="42"/>
      <c r="H85" s="988"/>
      <c r="I85" s="306"/>
      <c r="J85" s="1908"/>
      <c r="K85" s="3490"/>
      <c r="L85" s="2765" t="s">
        <v>2854</v>
      </c>
      <c r="M85" s="2755">
        <f ca="1">IF(N69&gt;1000,N69*0.1%,IF(AND(N69&gt;500,N69&lt;=1000),N69*0.5%,IF(AND(N69&gt;50,N69&lt;=500),N69*1%,IF(AND(N69&gt;1,N69&lt;=50),N69*1.5%))))</f>
        <v>43.893999999999998</v>
      </c>
      <c r="N85" s="53">
        <f t="shared" ca="1" si="2"/>
        <v>43.9</v>
      </c>
      <c r="O85" s="1908" t="s">
        <v>2853</v>
      </c>
      <c r="P85" s="1908"/>
      <c r="Q85" s="1908"/>
      <c r="R85" s="1908"/>
      <c r="S85" s="1908"/>
      <c r="T85" s="1908"/>
      <c r="U85" s="1908"/>
      <c r="V85" s="1908"/>
    </row>
    <row r="86" spans="1:26" ht="13.5" thickBot="1">
      <c r="A86" s="377" t="s">
        <v>1818</v>
      </c>
      <c r="B86" s="378" t="s">
        <v>430</v>
      </c>
      <c r="C86" s="379">
        <f ca="1">IF(C85&lt;=0,0,ROUND(C85*D86,0))</f>
        <v>2299</v>
      </c>
      <c r="D86" s="380">
        <f>'数据-取费表'!B41</f>
        <v>5.5000000000000007E-2</v>
      </c>
      <c r="E86" s="381"/>
      <c r="F86" s="42"/>
      <c r="G86" s="42"/>
      <c r="H86" s="988"/>
      <c r="I86" s="306"/>
      <c r="J86" s="1908"/>
      <c r="K86" s="3490"/>
      <c r="L86" s="2765" t="s">
        <v>2855</v>
      </c>
      <c r="M86" s="2755">
        <f ca="1">N69*0.5%</f>
        <v>219.47</v>
      </c>
      <c r="N86" s="53">
        <f ca="1">IF(M86&gt;0.5,0.5,ROUND(M86,0))</f>
        <v>0.5</v>
      </c>
      <c r="O86" s="1908" t="s">
        <v>2856</v>
      </c>
      <c r="P86" s="1908"/>
      <c r="Q86" s="1908"/>
      <c r="R86" s="1908"/>
      <c r="S86" s="1908"/>
      <c r="T86" s="1908"/>
      <c r="U86" s="1908"/>
      <c r="V86" s="1908"/>
    </row>
    <row r="87" spans="1:26" s="1205" customFormat="1" ht="14.25" customHeight="1">
      <c r="A87" s="1260"/>
      <c r="B87" s="1261"/>
      <c r="C87" s="1262"/>
      <c r="D87" s="1263"/>
      <c r="E87" s="1264"/>
      <c r="F87" s="42"/>
      <c r="G87" s="42"/>
      <c r="H87" s="988"/>
      <c r="I87" s="306"/>
      <c r="J87" s="1908"/>
      <c r="K87" s="3490"/>
      <c r="L87" s="2765" t="s">
        <v>2857</v>
      </c>
      <c r="M87" s="2755">
        <f ca="1">IF(N69&gt;=10000,(8.25+(N69-10000)*0.01%),IF(AND(N69&gt;=8000,N69&lt;10000),(7.85+(N69-8000)*0.02%),IF(AND(N69&gt;=5000,N69&lt;8000),(6.65+(N69-5000)*0.04%),IF(AND(N69&gt;=2000,N69&lt;5000),(4.25+(PN69-2000)*0.08%),IF(AND(N69&gt;=1000,N69&lt;2000),(2.75+(N69-1000)*0.15%),IF(AND(N69&gt;=100,N69&lt;1000),(0.5+(N69-100)*0.25%),IF(AND(N69&gt;0,N69&lt;100),N69*0.5%)))))))</f>
        <v>11.6394</v>
      </c>
      <c r="N87" s="53">
        <f ca="1">ROUND(M87*0.9,1)</f>
        <v>10.5</v>
      </c>
      <c r="O87" s="2758"/>
      <c r="P87" s="1908"/>
      <c r="Q87" s="1908"/>
      <c r="R87" s="1908"/>
      <c r="S87" s="1908"/>
      <c r="T87" s="1908"/>
      <c r="U87" s="1908"/>
      <c r="V87" s="1908"/>
      <c r="W87" s="287"/>
      <c r="X87" s="287"/>
      <c r="Y87" s="287"/>
      <c r="Z87" s="287"/>
    </row>
    <row r="88" spans="1:26" s="1265" customFormat="1" ht="15" thickBot="1">
      <c r="A88" s="3469" t="s">
        <v>431</v>
      </c>
      <c r="B88" s="3470"/>
      <c r="C88" s="3470"/>
      <c r="D88" s="3470"/>
      <c r="E88" s="3470"/>
      <c r="F88" s="3470"/>
      <c r="G88" s="3470"/>
      <c r="H88" s="3470"/>
      <c r="I88" s="1266"/>
      <c r="J88" s="1916"/>
      <c r="K88" s="3490"/>
      <c r="L88" s="2765" t="s">
        <v>2858</v>
      </c>
      <c r="M88" s="2755">
        <f ca="1">IF(N69&gt;10000,N69*0.5%,IF(AND(N69&gt;5000,N69&lt;=10000),N69*1%,IF(AND(N69&gt;1000,N69&lt;=5000),N69*2%,IF(AND(N69&gt;200,N69&lt;=1000),N69*3%,N69*5%))))</f>
        <v>219.47</v>
      </c>
      <c r="N88" s="53">
        <f ca="1">ROUND(M88,1)</f>
        <v>219.5</v>
      </c>
      <c r="O88" s="2758"/>
      <c r="P88" s="1913"/>
      <c r="Q88" s="1913"/>
      <c r="R88" s="1913"/>
      <c r="S88" s="1913"/>
      <c r="T88" s="1913"/>
      <c r="U88" s="1913"/>
      <c r="V88" s="1913"/>
      <c r="W88" s="1917"/>
      <c r="X88" s="1917"/>
      <c r="Y88" s="1917"/>
      <c r="Z88" s="1917"/>
    </row>
    <row r="89" spans="1:26" s="1265" customFormat="1" ht="14.25">
      <c r="A89" s="3444" t="s">
        <v>422</v>
      </c>
      <c r="B89" s="3445"/>
      <c r="C89" s="979"/>
      <c r="D89" s="979" t="s">
        <v>423</v>
      </c>
      <c r="E89" s="382" t="s">
        <v>432</v>
      </c>
      <c r="F89" s="383"/>
      <c r="G89" s="383"/>
      <c r="H89" s="384"/>
      <c r="I89" s="1267"/>
      <c r="J89" s="1918"/>
      <c r="K89" s="3490"/>
      <c r="L89" s="2765" t="s">
        <v>27</v>
      </c>
      <c r="M89" s="2756"/>
      <c r="N89" s="53">
        <f ca="1">ROUND(SUM(N83:N88),0)</f>
        <v>713</v>
      </c>
      <c r="O89" s="2766">
        <f ca="1">N89/N69</f>
        <v>1.6243677951428441E-2</v>
      </c>
      <c r="P89" s="1913"/>
      <c r="Q89" s="1913"/>
      <c r="R89" s="1913"/>
      <c r="S89" s="1913"/>
      <c r="T89" s="1913"/>
      <c r="U89" s="1913"/>
      <c r="V89" s="1913"/>
      <c r="W89" s="1917"/>
      <c r="X89" s="1917"/>
      <c r="Y89" s="1917"/>
      <c r="Z89" s="1917"/>
    </row>
    <row r="90" spans="1:26" s="1265" customFormat="1" ht="14.25">
      <c r="A90" s="372" t="s">
        <v>1813</v>
      </c>
      <c r="B90" s="373" t="s">
        <v>433</v>
      </c>
      <c r="C90" s="376">
        <f ca="1">ROUND(D63/(1+'数据-取费表'!C42),0)</f>
        <v>41804</v>
      </c>
      <c r="D90" s="369" t="s">
        <v>19</v>
      </c>
      <c r="E90" s="976"/>
      <c r="F90" s="975"/>
      <c r="G90" s="975"/>
      <c r="H90" s="385"/>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2" t="s">
        <v>1819</v>
      </c>
      <c r="B91" s="343" t="s">
        <v>434</v>
      </c>
      <c r="C91" s="376">
        <f ca="1">C92+C96</f>
        <v>209</v>
      </c>
      <c r="D91" s="369" t="s">
        <v>19</v>
      </c>
      <c r="E91" s="976"/>
      <c r="F91" s="975"/>
      <c r="G91" s="975"/>
      <c r="H91" s="385"/>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6" t="s">
        <v>1820</v>
      </c>
      <c r="B92" s="367" t="s">
        <v>435</v>
      </c>
      <c r="C92" s="369">
        <f>ROUND(IF(G95="2016年5月1日后购买",C93/(1+'数据-取费表'!C30)+C94+C95,C93+C94+C95),0)</f>
        <v>0</v>
      </c>
      <c r="D92" s="369" t="s">
        <v>19</v>
      </c>
      <c r="E92" s="976"/>
      <c r="F92" s="975"/>
      <c r="G92" s="975"/>
      <c r="H92" s="385"/>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6" t="s">
        <v>1821</v>
      </c>
      <c r="B93" s="367" t="s">
        <v>436</v>
      </c>
      <c r="C93" s="387"/>
      <c r="D93" s="369" t="s">
        <v>19</v>
      </c>
      <c r="E93" s="388" t="s">
        <v>437</v>
      </c>
      <c r="F93" s="389"/>
      <c r="G93" s="388" t="s">
        <v>438</v>
      </c>
      <c r="H93" s="390">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6" t="s">
        <v>1822</v>
      </c>
      <c r="B94" s="391" t="s">
        <v>439</v>
      </c>
      <c r="C94" s="369">
        <f>IF(F93="购房发票",ROUND(C93*H93*5%,0),0)</f>
        <v>0</v>
      </c>
      <c r="D94" s="392">
        <v>0.05</v>
      </c>
      <c r="E94" s="3426" t="s">
        <v>440</v>
      </c>
      <c r="F94" s="3425"/>
      <c r="G94" s="3425"/>
      <c r="H94" s="3468"/>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6" t="s">
        <v>1823</v>
      </c>
      <c r="B95" s="367" t="s">
        <v>441</v>
      </c>
      <c r="C95" s="369">
        <f>ROUND(IF(G95="个人买卖住房",0,IF(G95="2016年5月1日前购买",C93*D95,C93*D95/(1+'数据-取费表'!C42))),0)</f>
        <v>0</v>
      </c>
      <c r="D95" s="393">
        <f>'数据-取费表'!B48+'数据-取费表'!B49</f>
        <v>3.0499999999999999E-2</v>
      </c>
      <c r="E95" s="26" t="s">
        <v>442</v>
      </c>
      <c r="F95" s="394"/>
      <c r="G95" s="395"/>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6" t="s">
        <v>1824</v>
      </c>
      <c r="B96" s="367" t="s">
        <v>443</v>
      </c>
      <c r="C96" s="396">
        <f ca="1">ROUND(D63*D96/(1+'数据-取费表'!C42),0)</f>
        <v>209</v>
      </c>
      <c r="D96" s="397">
        <f>'数据-取费表'!B43</f>
        <v>5.000000000000001E-3</v>
      </c>
      <c r="E96" s="3460" t="s">
        <v>2409</v>
      </c>
      <c r="F96" s="3461"/>
      <c r="G96" s="3461"/>
      <c r="H96" s="3462"/>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3" t="s">
        <v>444</v>
      </c>
      <c r="C97" s="376">
        <f ca="1">C90-C91</f>
        <v>41595</v>
      </c>
      <c r="D97" s="369" t="s">
        <v>19</v>
      </c>
      <c r="E97" s="976"/>
      <c r="F97" s="975"/>
      <c r="G97" s="975"/>
      <c r="H97" s="385"/>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3" t="s">
        <v>445</v>
      </c>
      <c r="C98" s="398">
        <f ca="1">IF(C97&lt;=0,0,C97/C91)</f>
        <v>199.01913875598086</v>
      </c>
      <c r="D98" s="36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5"/>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8" t="s">
        <v>446</v>
      </c>
      <c r="C99" s="399">
        <f ca="1">ROUND(IF(C97&lt;=0,0,IF(C98&gt;=200%,C97*60%-C91*35%,IF(C98&gt;=100%,C97*50%-C91*15%,IF(C98&gt;=50%,C97*40%-C91*5%,IF(C98&lt;50%,C97*30%,0))))),0)</f>
        <v>24884</v>
      </c>
      <c r="D99" s="400" t="s">
        <v>19</v>
      </c>
      <c r="E99" s="40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2"/>
      <c r="G99" s="402"/>
      <c r="H99" s="403"/>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9" t="s">
        <v>447</v>
      </c>
      <c r="B101" s="3470"/>
      <c r="C101" s="3470"/>
      <c r="D101" s="3470"/>
      <c r="E101" s="3470"/>
      <c r="F101" s="3470"/>
      <c r="G101" s="3470"/>
      <c r="H101" s="3470"/>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44" t="s">
        <v>422</v>
      </c>
      <c r="B102" s="3445"/>
      <c r="C102" s="979"/>
      <c r="D102" s="979" t="s">
        <v>423</v>
      </c>
      <c r="E102" s="382" t="s">
        <v>432</v>
      </c>
      <c r="F102" s="383"/>
      <c r="G102" s="383"/>
      <c r="H102" s="404"/>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2" t="s">
        <v>1813</v>
      </c>
      <c r="B103" s="373" t="s">
        <v>433</v>
      </c>
      <c r="C103" s="376">
        <f ca="1">ROUND(D63/(1+'数据-取费表'!C42),0)</f>
        <v>41804</v>
      </c>
      <c r="D103" s="369" t="s">
        <v>19</v>
      </c>
      <c r="E103" s="976"/>
      <c r="F103" s="975"/>
      <c r="G103" s="975"/>
      <c r="H103" s="405"/>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2" t="s">
        <v>1819</v>
      </c>
      <c r="B104" s="343" t="s">
        <v>434</v>
      </c>
      <c r="C104" s="376">
        <f ca="1">IF(H106="仅含出让金",C105+C108+C109+C110+C111+C112,C105+C109+C110+C111+C112)</f>
        <v>209</v>
      </c>
      <c r="D104" s="406"/>
      <c r="E104" s="976"/>
      <c r="F104" s="975"/>
      <c r="G104" s="975"/>
      <c r="H104" s="405"/>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6" t="s">
        <v>1820</v>
      </c>
      <c r="B105" s="367" t="s">
        <v>448</v>
      </c>
      <c r="C105" s="396">
        <f>C106+C107</f>
        <v>0</v>
      </c>
      <c r="D105" s="397"/>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6" t="s">
        <v>1821</v>
      </c>
      <c r="B106" s="367" t="s">
        <v>449</v>
      </c>
      <c r="C106" s="407"/>
      <c r="D106" s="397"/>
      <c r="E106" s="408" t="s">
        <v>450</v>
      </c>
      <c r="F106" s="971"/>
      <c r="G106" s="409" t="s">
        <v>451</v>
      </c>
      <c r="H106" s="410"/>
      <c r="I106" s="11"/>
      <c r="J106" s="1913"/>
      <c r="K106" s="3238" t="s">
        <v>2984</v>
      </c>
      <c r="L106" s="1913"/>
      <c r="M106" s="1913"/>
      <c r="N106" s="1913"/>
      <c r="O106" s="1913"/>
      <c r="P106" s="1913"/>
      <c r="Q106" s="1913"/>
      <c r="R106" s="1913"/>
      <c r="S106" s="1913"/>
      <c r="T106" s="1913"/>
      <c r="U106" s="1913"/>
      <c r="V106" s="1913"/>
      <c r="W106" s="1917"/>
      <c r="X106" s="1917"/>
      <c r="Y106" s="1917"/>
      <c r="Z106" s="1917"/>
    </row>
    <row r="107" spans="1:26" s="1265" customFormat="1" ht="14.25">
      <c r="A107" s="386" t="s">
        <v>1822</v>
      </c>
      <c r="B107" s="367" t="s">
        <v>441</v>
      </c>
      <c r="C107" s="396">
        <f>ROUND(C106*D107,0)</f>
        <v>0</v>
      </c>
      <c r="D107" s="397">
        <f>'数据-取费表'!B48+'数据-取费表'!B49</f>
        <v>3.0499999999999999E-2</v>
      </c>
      <c r="E107" s="408" t="s">
        <v>452</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6" t="s">
        <v>1824</v>
      </c>
      <c r="B108" s="367" t="s">
        <v>453</v>
      </c>
      <c r="C108" s="407"/>
      <c r="D108" s="397"/>
      <c r="E108" s="408" t="str">
        <f>IF(H106="-","土地取得成本中已包含该笔费用"," ")</f>
        <v xml:space="preserve"> </v>
      </c>
      <c r="F108" s="971"/>
      <c r="G108" s="3420" t="s">
        <v>2954</v>
      </c>
      <c r="H108" s="3421"/>
      <c r="I108" s="2855"/>
      <c r="J108" s="1913"/>
      <c r="K108" s="3238" t="s">
        <v>2985</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7" t="s">
        <v>454</v>
      </c>
      <c r="C109" s="396">
        <f>IF(H109="——",IF(F1="现房",'剩余法-现房'!C18,0),I109)</f>
        <v>0</v>
      </c>
      <c r="D109" s="397"/>
      <c r="E109" s="3463" t="s">
        <v>455</v>
      </c>
      <c r="F109" s="3461"/>
      <c r="G109" s="3461"/>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7" t="s">
        <v>456</v>
      </c>
      <c r="C110" s="396">
        <f>ROUND((C105+C108+C109)*D110,0)</f>
        <v>0</v>
      </c>
      <c r="D110" s="3269">
        <v>0</v>
      </c>
      <c r="E110" s="3463" t="s">
        <v>457</v>
      </c>
      <c r="F110" s="3461"/>
      <c r="G110" s="3461"/>
      <c r="H110" s="3462"/>
      <c r="I110" s="11"/>
      <c r="J110" s="1913"/>
      <c r="K110" s="3239" t="s">
        <v>2986</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7" t="s">
        <v>443</v>
      </c>
      <c r="C111" s="396">
        <f ca="1">ROUND(D63*D111/(1+'数据-取费表'!C42),0)</f>
        <v>209</v>
      </c>
      <c r="D111" s="397">
        <f>'数据-取费表'!B43</f>
        <v>5.000000000000001E-3</v>
      </c>
      <c r="E111" s="3460" t="s">
        <v>2409</v>
      </c>
      <c r="F111" s="3461"/>
      <c r="G111" s="3461"/>
      <c r="H111" s="3462"/>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7" t="s">
        <v>458</v>
      </c>
      <c r="C112" s="396">
        <f>ROUND(C108*D112,0)</f>
        <v>0</v>
      </c>
      <c r="D112" s="397">
        <v>0.2</v>
      </c>
      <c r="E112" s="3463" t="s">
        <v>2432</v>
      </c>
      <c r="F112" s="3461"/>
      <c r="G112" s="3461"/>
      <c r="H112" s="3462"/>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3" t="s">
        <v>444</v>
      </c>
      <c r="C113" s="376">
        <f ca="1">ROUND(C103-C104,0)</f>
        <v>41595</v>
      </c>
      <c r="D113" s="369" t="s">
        <v>19</v>
      </c>
      <c r="E113" s="976"/>
      <c r="F113" s="975"/>
      <c r="G113" s="975"/>
      <c r="H113" s="405"/>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3" t="s">
        <v>445</v>
      </c>
      <c r="C114" s="398">
        <f ca="1">IF(C113&lt;=0,0,C113/C104)</f>
        <v>199.01913875598086</v>
      </c>
      <c r="D114" s="36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5"/>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8" t="s">
        <v>446</v>
      </c>
      <c r="C115" s="399">
        <f ca="1">ROUND(IF(C113&lt;=0,0,IF(C114&gt;=200%,C113*60%-C104*35%,IF(C114&gt;=100%,C113*50%-C104*15%,IF(C114&gt;=50%,C113*40%-C104*5%,IF(C114&lt;50%,C113*30%,0))))),0)</f>
        <v>24884</v>
      </c>
      <c r="D115" s="400" t="s">
        <v>19</v>
      </c>
      <c r="E115" s="40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2"/>
      <c r="G115" s="402"/>
      <c r="H115" s="411"/>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2" customFormat="1" ht="21.75" customHeight="1">
      <c r="K185" s="1921"/>
      <c r="L185" s="1921"/>
      <c r="M185" s="1921"/>
      <c r="N185" s="1921"/>
      <c r="O185" s="1921"/>
    </row>
    <row r="186" spans="11:15" s="252" customFormat="1" ht="21.75" customHeight="1"/>
    <row r="187" spans="11:15" s="252" customFormat="1" ht="21.75" customHeight="1"/>
    <row r="188" spans="11:15" s="252" customFormat="1" ht="21.75" customHeight="1"/>
    <row r="189" spans="11:15" s="252" customFormat="1" ht="21.75" customHeight="1"/>
    <row r="190" spans="11:15" s="252" customFormat="1" ht="21.75" customHeight="1"/>
    <row r="191" spans="11:15" s="252" customFormat="1" ht="21.75" customHeight="1"/>
    <row r="192" spans="11:15" s="252" customFormat="1" ht="21.75" customHeight="1"/>
    <row r="193" s="252" customFormat="1" ht="21.75" customHeight="1"/>
    <row r="194" s="252" customFormat="1" ht="21.75" customHeight="1"/>
    <row r="195" s="252" customFormat="1" ht="21.75" customHeight="1"/>
    <row r="196" s="252" customFormat="1" ht="21.75" customHeight="1"/>
    <row r="197" s="252" customFormat="1" ht="21.75" customHeight="1"/>
    <row r="198" s="252" customFormat="1" ht="21.75" customHeight="1"/>
    <row r="199" s="252" customFormat="1" ht="21.75" customHeight="1"/>
    <row r="200" s="252" customFormat="1" ht="21.75" customHeight="1"/>
    <row r="201" s="252" customFormat="1" ht="21.75" customHeight="1"/>
    <row r="202" s="252" customFormat="1" ht="21.75" customHeight="1"/>
    <row r="203" s="252" customFormat="1" ht="21.75" customHeight="1"/>
    <row r="204" s="252" customFormat="1" ht="21.75" customHeight="1"/>
    <row r="205" s="252" customFormat="1" ht="21.75" customHeight="1"/>
    <row r="206" s="252"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K24" sqref="K24"/>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2407</v>
      </c>
      <c r="D1" s="1457">
        <f>SUM(D29:D30,D33:D39)</f>
        <v>16963.980000000003</v>
      </c>
      <c r="E1" s="1351" t="s">
        <v>2408</v>
      </c>
      <c r="F1" s="2304"/>
      <c r="G1" s="1346"/>
      <c r="H1" s="1346"/>
      <c r="I1" s="1346"/>
      <c r="J1" s="1346"/>
      <c r="K1" s="2067"/>
      <c r="L1" s="1793" t="s">
        <v>2223</v>
      </c>
      <c r="M1" s="1794">
        <f>SUMPRODUCT((区片价!B5:B9=I2)*(区片价!C3:F3=E2)*(区片价!C5:F9))</f>
        <v>0</v>
      </c>
      <c r="N1" s="1795">
        <f>SUMPRODUCT((因素修正幅度!B5:B9=I2)*(因素修正幅度!C3:F3=E2)*(因素修正幅度!C5:F9))</f>
        <v>0</v>
      </c>
      <c r="O1" s="2067"/>
      <c r="P1" s="2067"/>
      <c r="Q1" s="2067"/>
      <c r="R1" s="2650" t="s">
        <v>2738</v>
      </c>
      <c r="S1" s="2650" t="s">
        <v>2739</v>
      </c>
      <c r="T1" s="2650" t="s">
        <v>2760</v>
      </c>
      <c r="U1" s="2650" t="s">
        <v>2761</v>
      </c>
      <c r="V1" s="2650" t="s">
        <v>2762</v>
      </c>
      <c r="W1" s="2067"/>
      <c r="X1" s="2067"/>
      <c r="Y1" s="2067"/>
      <c r="Z1" s="2067"/>
      <c r="AA1" s="2067"/>
      <c r="AB1" s="2067"/>
      <c r="AC1" s="2068"/>
    </row>
    <row r="2" spans="1:39" ht="15.75">
      <c r="A2" s="1351" t="s">
        <v>910</v>
      </c>
      <c r="B2" s="1022" t="e">
        <f ca="1">C26</f>
        <v>#DIV/0!</v>
      </c>
      <c r="C2" s="1352" t="s">
        <v>911</v>
      </c>
      <c r="D2" s="1353" t="s">
        <v>912</v>
      </c>
      <c r="E2" s="1354" t="s">
        <v>3006</v>
      </c>
      <c r="F2" s="1353" t="s">
        <v>914</v>
      </c>
      <c r="G2" s="1577" t="str">
        <f>IF(E2="商业",项目基本情况!B43,IF(E2="办公",项目基本情况!C43,IF(E2="住宅",项目基本情况!D43,项目基本情况!E43)))</f>
        <v>十一级</v>
      </c>
      <c r="H2" s="1353" t="s">
        <v>916</v>
      </c>
      <c r="I2" s="1578" t="str">
        <f>IF(E2="商业",项目基本情况!B44,IF(E2="办公",项目基本情况!C44,IF(E2="住宅",项目基本情况!D44,项目基本情况!E44)))</f>
        <v>Ⅺ-平4</v>
      </c>
      <c r="J2" s="1355"/>
      <c r="K2" s="3226"/>
      <c r="L2" s="1796" t="s">
        <v>2224</v>
      </c>
      <c r="M2" s="1797">
        <f>SUMPRODUCT((区片价!B10:B28=I2)*(区片价!C3:F3=E2)*(区片价!C10:F28))</f>
        <v>0</v>
      </c>
      <c r="N2" s="1798">
        <f>SUMPRODUCT((因素修正幅度!B10:B28=I2)*(因素修正幅度!C3:F3=E2)*(因素修正幅度!C10:F28))</f>
        <v>0</v>
      </c>
      <c r="O2" s="3226"/>
      <c r="P2" s="2067"/>
      <c r="Q2" s="2067"/>
      <c r="R2" s="2651">
        <v>1</v>
      </c>
      <c r="S2" s="2651">
        <f>ROUND(IF(G3&gt;1,IF(R2&lt;7,SUMPRODUCT((B93:B98=R2)*(C92:N92=G2)*(C93:N98)),SUMIF(C92:N92,G2,C100:N100)),IF(R2&lt;7,SUMPRODUCT((B102:B107=R2)*(C92:N92=G2)*(C102:N107)),SUMIF(C92:N92,G2,C109:N109))),4)</f>
        <v>1.9419999999999999</v>
      </c>
      <c r="T2" s="2651" t="e">
        <f ca="1">ROUND($C$5*$C$18*$C$19*$C$20*S2*$C$24,0)</f>
        <v>#DIV/0!</v>
      </c>
      <c r="U2" s="2640"/>
      <c r="V2" s="2651" t="e">
        <f ca="1">ROUND(T2*U2/10000,0)</f>
        <v>#DIV/0!</v>
      </c>
      <c r="W2" s="2067"/>
      <c r="X2" s="2067"/>
      <c r="Y2" s="2067"/>
      <c r="Z2" s="2067"/>
      <c r="AA2" s="2067"/>
      <c r="AB2" s="2067"/>
      <c r="AC2" s="2068"/>
    </row>
    <row r="3" spans="1:39" ht="15.75">
      <c r="A3" s="1356" t="s">
        <v>1677</v>
      </c>
      <c r="B3" s="1022" t="e">
        <f ca="1">ROUND(B2*10000/D1,0)</f>
        <v>#DIV/0!</v>
      </c>
      <c r="C3" s="1352" t="s">
        <v>917</v>
      </c>
      <c r="D3" s="1353" t="s">
        <v>918</v>
      </c>
      <c r="E3" s="1357" t="s">
        <v>3150</v>
      </c>
      <c r="F3" s="1358" t="s">
        <v>3151</v>
      </c>
      <c r="G3" s="1023">
        <f>IF(F3="宗地容积率",'数据-汇总表'!I4,IF(F3="估价对象容积率",'数据-汇总表'!I6,'数据-汇总表'!I7))</f>
        <v>1.01</v>
      </c>
      <c r="H3" s="1359" t="s">
        <v>919</v>
      </c>
      <c r="I3" s="1024"/>
      <c r="J3" s="1355" t="s">
        <v>920</v>
      </c>
      <c r="K3" s="3226"/>
      <c r="L3" s="1796" t="s">
        <v>2225</v>
      </c>
      <c r="M3" s="1797">
        <f>SUMPRODUCT((区片价!B29:B48=I2)*(区片价!C3:F3=E2)*(区片价!C29:F48))</f>
        <v>0</v>
      </c>
      <c r="N3" s="1798">
        <f>SUMPRODUCT((因素修正幅度!B29:B48=I2)*(因素修正幅度!C3:F3=E2)*(因素修正幅度!C29:F48))</f>
        <v>0</v>
      </c>
      <c r="O3" s="3226"/>
      <c r="P3" s="2067"/>
      <c r="Q3" s="2067"/>
      <c r="R3" s="2651">
        <v>2</v>
      </c>
      <c r="S3" s="2651">
        <f>ROUND(IF(G3&gt;1,IF(R3&lt;7,SUMPRODUCT((B93:B98=R3)*(C92:N92=G2)*(C93:N98)),SUMIF(C92:N92,G2,C100:N100)),IF(R3&lt;7,SUMPRODUCT((B102:B107=R3)*(C92:N92=G2)*(C102:N107)),SUMIF(C92:N92,G2,C109:N109))),4)</f>
        <v>1.2799</v>
      </c>
      <c r="T3" s="2651" t="e">
        <f t="shared" ref="T3:T16" ca="1" si="0">ROUND($C$5*$C$18*$C$19*$C$20*S3*$C$24,0)</f>
        <v>#DIV/0!</v>
      </c>
      <c r="U3" s="2640"/>
      <c r="V3" s="2651" t="e">
        <f t="shared" ref="V3:V16" ca="1" si="1">ROUND(T3*U3/10000,0)</f>
        <v>#DIV/0!</v>
      </c>
      <c r="W3" s="2067"/>
      <c r="X3" s="2067"/>
      <c r="Y3" s="2067"/>
      <c r="Z3" s="2067"/>
      <c r="AA3" s="2067"/>
      <c r="AB3" s="2067"/>
      <c r="AC3" s="2068"/>
    </row>
    <row r="4" spans="1:39" ht="28.5">
      <c r="A4" s="1802" t="s">
        <v>2264</v>
      </c>
      <c r="B4" s="2305" t="e">
        <f ca="1">ROUND(B2*10000/F1,0)</f>
        <v>#DIV/0!</v>
      </c>
      <c r="C4" s="1805" t="s">
        <v>2239</v>
      </c>
      <c r="D4" s="1805" t="e">
        <f ca="1">ROUND(B2/(F1/666.67),0)</f>
        <v>#DIV/0!</v>
      </c>
      <c r="E4" s="1805" t="s">
        <v>2240</v>
      </c>
      <c r="F4" s="1803"/>
      <c r="G4" s="1803"/>
      <c r="H4" s="1803"/>
      <c r="I4" s="1803"/>
      <c r="J4" s="1804"/>
      <c r="K4" s="3227"/>
      <c r="L4" s="1796" t="s">
        <v>2226</v>
      </c>
      <c r="M4" s="1797">
        <f>SUMPRODUCT((区片价!B49:B75=I2)*(区片价!C3:F3=E2)*(区片价!C49:F75))</f>
        <v>0</v>
      </c>
      <c r="N4" s="1798">
        <f>SUMPRODUCT((因素修正幅度!B49:B75=I2)*(因素修正幅度!C3:F3=E2)*(因素修正幅度!C49:F75))</f>
        <v>0</v>
      </c>
      <c r="O4" s="3227"/>
      <c r="P4" s="2067"/>
      <c r="Q4" s="2067"/>
      <c r="R4" s="2651">
        <v>3</v>
      </c>
      <c r="S4" s="2651">
        <f>ROUND(IF(G3&gt;1,IF(R4&lt;7,SUMPRODUCT((B93:B98=R4)*(C92:N92=G2)*(C93:N98)),SUMIF(C92:N92,G2,C100:N100)),IF(R4&lt;7,SUMPRODUCT((B102:B107=R4)*(C92:N92=G2)*(C102:N107)),SUMIF(C92:N92,G2,C109:N109))),4)</f>
        <v>1.0072000000000001</v>
      </c>
      <c r="T4" s="2651" t="e">
        <f t="shared" ca="1" si="0"/>
        <v>#DIV/0!</v>
      </c>
      <c r="U4" s="2640"/>
      <c r="V4" s="2651" t="e">
        <f t="shared" ca="1" si="1"/>
        <v>#DIV/0!</v>
      </c>
      <c r="W4" s="2067"/>
      <c r="X4" s="2067"/>
      <c r="Y4" s="2067"/>
      <c r="Z4" s="2067"/>
      <c r="AA4" s="2067"/>
      <c r="AB4" s="2067"/>
      <c r="AC4" s="2068"/>
    </row>
    <row r="5" spans="1:39" s="1366" customFormat="1" ht="15.75" thickBot="1">
      <c r="A5" s="1563" t="s">
        <v>1813</v>
      </c>
      <c r="B5" s="1360" t="s">
        <v>921</v>
      </c>
      <c r="C5" s="1025">
        <f>ROUND(IF(E2="商业",C6*C7+C16,(IF(E2="住宅",C6*C12+C16,C6+C16))),0)</f>
        <v>1242</v>
      </c>
      <c r="D5" s="2789">
        <f>ROUND(C6+C16,0)</f>
        <v>1242</v>
      </c>
      <c r="E5" s="2789"/>
      <c r="F5" s="1361"/>
      <c r="G5" s="1362"/>
      <c r="H5" s="1362"/>
      <c r="I5" s="1362"/>
      <c r="J5" s="1363"/>
      <c r="K5" s="3228"/>
      <c r="L5" s="1796" t="s">
        <v>2227</v>
      </c>
      <c r="M5" s="1797">
        <f>SUMPRODUCT((区片价!B76:B109=I2)*(区片价!C3:F3=E2)*(区片价!C76:F109))</f>
        <v>0</v>
      </c>
      <c r="N5" s="1798">
        <f>SUMPRODUCT((因素修正幅度!B76:B109=I2)*(因素修正幅度!C3:F3=E2)*(因素修正幅度!C76:F109))</f>
        <v>0</v>
      </c>
      <c r="O5" s="3228"/>
      <c r="P5" s="3231"/>
      <c r="Q5" s="2067"/>
      <c r="R5" s="2651">
        <v>4</v>
      </c>
      <c r="S5" s="2651">
        <f>ROUND(IF(G3&gt;1,IF(R5&lt;7,SUMPRODUCT((B93:B98=R5)*(C92:N92=G2)*(C93:N98)),SUMIF(C92:N92,G2,C100:N100)),IF(R5&lt;7,SUMPRODUCT((B102:B107=R5)*(C92:N92=G2)*(C102:N107)),SUMIF(C92:N92,G2,C109:N109))),4)</f>
        <v>0.75249999999999995</v>
      </c>
      <c r="T5" s="2651" t="e">
        <f t="shared" ca="1" si="0"/>
        <v>#DIV/0!</v>
      </c>
      <c r="U5" s="2640"/>
      <c r="V5" s="2651" t="e">
        <f t="shared" ca="1"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1260</v>
      </c>
      <c r="D6" s="1368" t="s">
        <v>1685</v>
      </c>
      <c r="E6" s="1369"/>
      <c r="F6" s="1369"/>
      <c r="G6" s="1370"/>
      <c r="H6" s="1370"/>
      <c r="I6" s="1370"/>
      <c r="J6" s="1371"/>
      <c r="K6" s="3229"/>
      <c r="L6" s="1796" t="s">
        <v>2228</v>
      </c>
      <c r="M6" s="1797">
        <f>SUMPRODUCT((区片价!B110:B157=I2)*(区片价!C3:F3=E2)*(区片价!C110:F157))</f>
        <v>0</v>
      </c>
      <c r="N6" s="1798">
        <f>SUMPRODUCT((因素修正幅度!B110:B157=I2)*(因素修正幅度!C3:F3=E2)*(因素修正幅度!C110:F157))</f>
        <v>0</v>
      </c>
      <c r="O6" s="3229"/>
      <c r="P6" s="3232"/>
      <c r="Q6" s="2067"/>
      <c r="R6" s="2651">
        <v>5</v>
      </c>
      <c r="S6" s="2651">
        <f>ROUND(IF(G3&gt;1,IF(R6&lt;7,SUMPRODUCT((B93:B98=R6)*(C92:N92=G2)*(C93:N98)),SUMIF(C92:N92,G2,C100:N100)),IF(R6&lt;7,SUMPRODUCT((B102:B107=R6)*(C92:N92=G2)*(C102:N107)),SUMIF(C92:N92,G2,C109:N109))),4)</f>
        <v>0.56589999999999996</v>
      </c>
      <c r="T6" s="2651" t="e">
        <f t="shared" ca="1" si="0"/>
        <v>#DIV/0!</v>
      </c>
      <c r="U6" s="2640"/>
      <c r="V6" s="2651" t="e">
        <f t="shared" ca="1" si="1"/>
        <v>#DIV/0!</v>
      </c>
      <c r="W6" s="2067"/>
      <c r="X6" s="2067"/>
      <c r="Y6" s="2067"/>
      <c r="Z6" s="2067"/>
      <c r="AA6" s="2067"/>
      <c r="AB6" s="2067"/>
      <c r="AC6" s="2069"/>
      <c r="AD6" s="1364"/>
      <c r="AE6" s="1364"/>
      <c r="AF6" s="1364"/>
      <c r="AG6" s="1364"/>
      <c r="AH6" s="1364"/>
      <c r="AI6" s="1364"/>
      <c r="AJ6" s="1365"/>
    </row>
    <row r="7" spans="1:39" ht="24">
      <c r="A7" s="3516" t="str">
        <f>IF(E2="商业",IF(C8="不临58条商业街","",2),"")</f>
        <v/>
      </c>
      <c r="B7" s="1372" t="s">
        <v>922</v>
      </c>
      <c r="C7" s="1027">
        <f>IF(C8="不临58条商业街",1,ROUND(1+(1.6*E8+1.2*E9+0.8*E10+0.4*E11)*C9,4))</f>
        <v>1</v>
      </c>
      <c r="D7" s="1373" t="s">
        <v>923</v>
      </c>
      <c r="E7" s="1028"/>
      <c r="F7" s="1374"/>
      <c r="G7" s="1375"/>
      <c r="H7" s="1375"/>
      <c r="I7" s="1375"/>
      <c r="J7" s="1376"/>
      <c r="K7" s="3229"/>
      <c r="L7" s="1796" t="s">
        <v>2229</v>
      </c>
      <c r="M7" s="1797">
        <f>SUMPRODUCT((区片价!B158:B205=I2)*(区片价!C3:F3=E2)*(区片价!C158:F205))</f>
        <v>0</v>
      </c>
      <c r="N7" s="1798">
        <f>SUMPRODUCT((因素修正幅度!B158:B205=I2)*(因素修正幅度!C3:F3=E2)*(因素修正幅度!C158:F205))</f>
        <v>0</v>
      </c>
      <c r="O7" s="3229"/>
      <c r="P7" s="3232"/>
      <c r="Q7" s="2067"/>
      <c r="R7" s="2651">
        <v>6</v>
      </c>
      <c r="S7" s="2651">
        <f>ROUND(IF(G3&gt;1,IF(R7&lt;7,SUMPRODUCT((B93:B98=R7)*(C92:N92=G2)*(C93:N98)),SUMIF(C92:N92,G2,C100:N100)),IF(R7&lt;7,SUMPRODUCT((B102:B107=R7)*(C92:N92=G2)*(C102:N107)),SUMIF(C92:N92,G2,C109:N109))),4)</f>
        <v>0.45250000000000001</v>
      </c>
      <c r="T7" s="2651" t="e">
        <f t="shared" ca="1" si="0"/>
        <v>#DIV/0!</v>
      </c>
      <c r="U7" s="2640"/>
      <c r="V7" s="2651" t="e">
        <f t="shared" ca="1" si="1"/>
        <v>#DIV/0!</v>
      </c>
      <c r="W7" s="2649" t="s">
        <v>2741</v>
      </c>
      <c r="X7" s="2641" t="str">
        <f>G2</f>
        <v>十一级</v>
      </c>
      <c r="Y7" s="2641" t="s">
        <v>2742</v>
      </c>
      <c r="Z7" s="2642">
        <f>G3</f>
        <v>1.01</v>
      </c>
      <c r="AA7" s="2070"/>
      <c r="AB7" s="2070"/>
      <c r="AC7" s="2071"/>
      <c r="AD7" s="2643"/>
      <c r="AE7" s="2643"/>
      <c r="AF7" s="2643"/>
      <c r="AG7" s="2643"/>
      <c r="AH7" s="2643"/>
      <c r="AI7" s="2643"/>
      <c r="AJ7" s="2644"/>
    </row>
    <row r="8" spans="1:39" ht="25.5">
      <c r="A8" s="3517"/>
      <c r="B8" s="1359" t="s">
        <v>924</v>
      </c>
      <c r="C8" s="1465" t="s">
        <v>3152</v>
      </c>
      <c r="D8" s="1029" t="s">
        <v>925</v>
      </c>
      <c r="E8" s="1030" t="e">
        <f>ROUND(C11/E7,4)</f>
        <v>#DIV/0!</v>
      </c>
      <c r="F8" s="1377" t="s">
        <v>926</v>
      </c>
      <c r="G8" s="1378"/>
      <c r="H8" s="1378"/>
      <c r="I8" s="1378"/>
      <c r="J8" s="1379"/>
      <c r="K8" s="3229"/>
      <c r="L8" s="1796" t="s">
        <v>2230</v>
      </c>
      <c r="M8" s="1797">
        <f>SUMPRODUCT((区片价!B206:B244=I2)*(区片价!C3:F3=E2)*(区片价!C206:F244))</f>
        <v>0</v>
      </c>
      <c r="N8" s="1798">
        <f>SUMPRODUCT((因素修正幅度!B206:B244=I2)*(因素修正幅度!C3:F3=E2)*(因素修正幅度!C206:F244))</f>
        <v>0</v>
      </c>
      <c r="O8" s="3229"/>
      <c r="P8" s="2067"/>
      <c r="Q8" s="2067"/>
      <c r="R8" s="2651">
        <v>7</v>
      </c>
      <c r="S8" s="2640"/>
      <c r="T8" s="2651" t="e">
        <f t="shared" ca="1" si="0"/>
        <v>#DIV/0!</v>
      </c>
      <c r="U8" s="2640"/>
      <c r="V8" s="2651" t="e">
        <f t="shared" ca="1" si="1"/>
        <v>#DIV/0!</v>
      </c>
      <c r="W8" s="3503" t="s">
        <v>2759</v>
      </c>
      <c r="X8" s="3504"/>
      <c r="Y8" s="1760" t="s">
        <v>2743</v>
      </c>
      <c r="Z8" s="1760" t="s">
        <v>2744</v>
      </c>
      <c r="AA8" s="1760" t="s">
        <v>2745</v>
      </c>
      <c r="AB8" s="1760" t="s">
        <v>2746</v>
      </c>
      <c r="AC8" s="1760" t="s">
        <v>2747</v>
      </c>
      <c r="AD8" s="1760" t="s">
        <v>2748</v>
      </c>
      <c r="AE8" s="1760" t="s">
        <v>2749</v>
      </c>
      <c r="AF8" s="1760" t="s">
        <v>2750</v>
      </c>
      <c r="AG8" s="1760" t="s">
        <v>2751</v>
      </c>
      <c r="AH8" s="1760" t="s">
        <v>2752</v>
      </c>
      <c r="AI8" s="1760" t="s">
        <v>2753</v>
      </c>
      <c r="AJ8" s="1760" t="s">
        <v>2754</v>
      </c>
    </row>
    <row r="9" spans="1:39" ht="15">
      <c r="A9" s="3517"/>
      <c r="B9" s="1359" t="s">
        <v>927</v>
      </c>
      <c r="C9" s="1031">
        <f>SUMIF(修正!C59:C119,C8,修正!E59:E119)</f>
        <v>0</v>
      </c>
      <c r="D9" s="1032" t="s">
        <v>928</v>
      </c>
      <c r="E9" s="1032" t="e">
        <f>ROUND(C11/E7,4)</f>
        <v>#DIV/0!</v>
      </c>
      <c r="F9" s="1377" t="s">
        <v>929</v>
      </c>
      <c r="G9" s="1378"/>
      <c r="H9" s="1378"/>
      <c r="I9" s="1378"/>
      <c r="J9" s="1379"/>
      <c r="K9" s="3229"/>
      <c r="L9" s="1796" t="s">
        <v>2231</v>
      </c>
      <c r="M9" s="1797">
        <f>SUMPRODUCT((区片价!B245:B289=I2)*(区片价!C3:F3=E2)*(区片价!C245:F289))</f>
        <v>0</v>
      </c>
      <c r="N9" s="1798">
        <f>SUMPRODUCT((因素修正幅度!B245:B289=I2)*(因素修正幅度!C3:F3=E2)*(因素修正幅度!C245:F289))</f>
        <v>0</v>
      </c>
      <c r="O9" s="3229"/>
      <c r="P9" s="2067"/>
      <c r="Q9" s="2067"/>
      <c r="R9" s="2651">
        <v>8</v>
      </c>
      <c r="S9" s="2640"/>
      <c r="T9" s="2651" t="e">
        <f t="shared" ca="1" si="0"/>
        <v>#DIV/0!</v>
      </c>
      <c r="U9" s="2640"/>
      <c r="V9" s="2651" t="e">
        <f t="shared" ca="1" si="1"/>
        <v>#DIV/0!</v>
      </c>
      <c r="W9" s="3502" t="s">
        <v>2755</v>
      </c>
      <c r="X9" s="2645" t="s">
        <v>2756</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17"/>
      <c r="B10" s="1359" t="s">
        <v>930</v>
      </c>
      <c r="C10" s="1032">
        <f>SUMIF(修正!C59:C119,C8,修正!F59:F119)</f>
        <v>0</v>
      </c>
      <c r="D10" s="1032" t="s">
        <v>931</v>
      </c>
      <c r="E10" s="1032" t="e">
        <f>ROUND(C11/E7,4)</f>
        <v>#DIV/0!</v>
      </c>
      <c r="F10" s="1377" t="s">
        <v>932</v>
      </c>
      <c r="G10" s="1378"/>
      <c r="H10" s="1378"/>
      <c r="I10" s="1378"/>
      <c r="J10" s="1379"/>
      <c r="K10" s="3229"/>
      <c r="L10" s="1796" t="s">
        <v>2232</v>
      </c>
      <c r="M10" s="1797">
        <f>SUMPRODUCT((区片价!B290:B316=I2)*(区片价!C3:F3=E2)*(区片价!C290:F316))</f>
        <v>0</v>
      </c>
      <c r="N10" s="1798">
        <f>SUMPRODUCT((因素修正幅度!B290:B316=I2)*(因素修正幅度!C3:F3=E2)*(因素修正幅度!C290:F316))</f>
        <v>0</v>
      </c>
      <c r="O10" s="3229"/>
      <c r="P10" s="2067"/>
      <c r="Q10" s="2067"/>
      <c r="R10" s="2651">
        <v>9</v>
      </c>
      <c r="S10" s="2640"/>
      <c r="T10" s="2651" t="e">
        <f t="shared" ca="1" si="0"/>
        <v>#DIV/0!</v>
      </c>
      <c r="U10" s="2640"/>
      <c r="V10" s="2651" t="e">
        <f t="shared" ca="1" si="1"/>
        <v>#DIV/0!</v>
      </c>
      <c r="W10" s="3502"/>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17"/>
      <c r="B11" s="1380" t="s">
        <v>933</v>
      </c>
      <c r="C11" s="1033">
        <f>C10/4</f>
        <v>0</v>
      </c>
      <c r="D11" s="1033" t="s">
        <v>934</v>
      </c>
      <c r="E11" s="1033" t="e">
        <f>ROUND(C11/E7,4)</f>
        <v>#DIV/0!</v>
      </c>
      <c r="F11" s="1381" t="s">
        <v>935</v>
      </c>
      <c r="G11" s="1382"/>
      <c r="H11" s="1382"/>
      <c r="I11" s="1382"/>
      <c r="J11" s="1383"/>
      <c r="K11" s="3229"/>
      <c r="L11" s="1796" t="s">
        <v>2233</v>
      </c>
      <c r="M11" s="1797">
        <f>SUMPRODUCT((区片价!B317:B337=I2)*(区片价!C3:F3=E2)*(区片价!C317:F337))</f>
        <v>1260</v>
      </c>
      <c r="N11" s="1798">
        <f>SUMPRODUCT((因素修正幅度!B317:B337=I2)*(因素修正幅度!C3:F3=E2)*(因素修正幅度!C317:F337))</f>
        <v>0.15</v>
      </c>
      <c r="O11" s="3229"/>
      <c r="P11" s="2067"/>
      <c r="Q11" s="2067"/>
      <c r="R11" s="2651">
        <v>10</v>
      </c>
      <c r="S11" s="2640"/>
      <c r="T11" s="2651" t="e">
        <f t="shared" ca="1" si="0"/>
        <v>#DIV/0!</v>
      </c>
      <c r="U11" s="2640"/>
      <c r="V11" s="2651" t="e">
        <f t="shared" ca="1" si="1"/>
        <v>#DIV/0!</v>
      </c>
      <c r="W11" s="3502" t="s">
        <v>2757</v>
      </c>
      <c r="X11" s="1032" t="s">
        <v>2742</v>
      </c>
      <c r="Y11" s="1578">
        <f>$G$3</f>
        <v>1.01</v>
      </c>
      <c r="Z11" s="1578">
        <f t="shared" ref="Z11:AJ11" si="3">$G$3</f>
        <v>1.01</v>
      </c>
      <c r="AA11" s="1578">
        <f t="shared" si="3"/>
        <v>1.01</v>
      </c>
      <c r="AB11" s="1578">
        <f t="shared" si="3"/>
        <v>1.01</v>
      </c>
      <c r="AC11" s="1578">
        <f t="shared" si="3"/>
        <v>1.01</v>
      </c>
      <c r="AD11" s="1578">
        <f t="shared" si="3"/>
        <v>1.01</v>
      </c>
      <c r="AE11" s="1578">
        <f t="shared" si="3"/>
        <v>1.01</v>
      </c>
      <c r="AF11" s="1578">
        <f t="shared" si="3"/>
        <v>1.01</v>
      </c>
      <c r="AG11" s="1578">
        <f t="shared" si="3"/>
        <v>1.01</v>
      </c>
      <c r="AH11" s="1578">
        <f t="shared" si="3"/>
        <v>1.01</v>
      </c>
      <c r="AI11" s="1578">
        <f t="shared" si="3"/>
        <v>1.01</v>
      </c>
      <c r="AJ11" s="1578">
        <f t="shared" si="3"/>
        <v>1.01</v>
      </c>
    </row>
    <row r="12" spans="1:39" ht="25.5" thickBot="1">
      <c r="A12" s="3516" t="s">
        <v>1861</v>
      </c>
      <c r="B12" s="1384" t="s">
        <v>936</v>
      </c>
      <c r="C12" s="1027">
        <f>ROUND(C15*D15*E15*F15*G15*H15*I15*J15,4)</f>
        <v>1</v>
      </c>
      <c r="D12" s="1385" t="s">
        <v>937</v>
      </c>
      <c r="E12" s="1386"/>
      <c r="F12" s="1386"/>
      <c r="G12" s="1387"/>
      <c r="H12" s="1387"/>
      <c r="I12" s="1387"/>
      <c r="J12" s="1388"/>
      <c r="K12" s="3229"/>
      <c r="L12" s="1799" t="s">
        <v>2234</v>
      </c>
      <c r="M12" s="1800">
        <f>SUMPRODUCT((区片价!B338:B344=I2)*(区片价!C3:F3=E2)*(区片价!C338:F344))</f>
        <v>0</v>
      </c>
      <c r="N12" s="1801">
        <f>SUMPRODUCT((因素修正幅度!B338:B344=I2)*(因素修正幅度!C3:F3=E2)*(因素修正幅度!C338:F344))</f>
        <v>0</v>
      </c>
      <c r="O12" s="3229"/>
      <c r="P12" s="2067"/>
      <c r="Q12" s="2067"/>
      <c r="R12" s="2651">
        <v>11</v>
      </c>
      <c r="S12" s="2640"/>
      <c r="T12" s="2651" t="e">
        <f t="shared" ca="1" si="0"/>
        <v>#DIV/0!</v>
      </c>
      <c r="U12" s="2640"/>
      <c r="V12" s="2651" t="e">
        <f t="shared" ca="1" si="1"/>
        <v>#DIV/0!</v>
      </c>
      <c r="W12" s="3502"/>
      <c r="X12" s="2648" t="s">
        <v>2758</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18"/>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ca="1" si="0"/>
        <v>#DIV/0!</v>
      </c>
      <c r="U13" s="2640"/>
      <c r="V13" s="2651" t="e">
        <f t="shared" ca="1" si="1"/>
        <v>#DIV/0!</v>
      </c>
      <c r="W13" s="3502"/>
      <c r="X13" s="2648"/>
      <c r="Y13" s="2647">
        <f>(-0.163*(Y12^2)-0.59*Y12+7617)*(10^(-4))/Y11</f>
        <v>0.75415841584158416</v>
      </c>
      <c r="Z13" s="2647">
        <f t="shared" ref="Z13:AJ13" si="5">(-0.163*(Z12^2)-0.59*Z12+7617)*(10^(-4))/Z11</f>
        <v>0.75415841584158416</v>
      </c>
      <c r="AA13" s="2647">
        <f t="shared" si="5"/>
        <v>0.75415841584158416</v>
      </c>
      <c r="AB13" s="2647">
        <f t="shared" si="5"/>
        <v>0.75415841584158416</v>
      </c>
      <c r="AC13" s="2647">
        <f t="shared" si="5"/>
        <v>0.75415841584158416</v>
      </c>
      <c r="AD13" s="2647">
        <f t="shared" si="5"/>
        <v>0.75415841584158416</v>
      </c>
      <c r="AE13" s="2647">
        <f t="shared" si="5"/>
        <v>0.75415841584158416</v>
      </c>
      <c r="AF13" s="2647">
        <f t="shared" si="5"/>
        <v>0.75415841584158416</v>
      </c>
      <c r="AG13" s="2647">
        <f t="shared" si="5"/>
        <v>0.75415841584158416</v>
      </c>
      <c r="AH13" s="2647">
        <f t="shared" si="5"/>
        <v>0.75415841584158416</v>
      </c>
      <c r="AI13" s="2647">
        <f t="shared" si="5"/>
        <v>0.75415841584158416</v>
      </c>
      <c r="AJ13" s="2647">
        <f t="shared" si="5"/>
        <v>0.75415841584158416</v>
      </c>
    </row>
    <row r="14" spans="1:39" ht="12.75" customHeight="1">
      <c r="A14" s="3518"/>
      <c r="B14" s="1396"/>
      <c r="C14" s="1397"/>
      <c r="D14" s="1398"/>
      <c r="E14" s="1398"/>
      <c r="F14" s="1399"/>
      <c r="G14" s="1400" t="s">
        <v>939</v>
      </c>
      <c r="H14" s="1401"/>
      <c r="I14" s="1402"/>
      <c r="J14" s="1403"/>
      <c r="K14" s="3230"/>
      <c r="L14" s="3230"/>
      <c r="M14" s="3230"/>
      <c r="N14" s="3230"/>
      <c r="O14" s="3230"/>
      <c r="P14" s="2067"/>
      <c r="Q14" s="2067"/>
      <c r="R14" s="2651">
        <v>13</v>
      </c>
      <c r="S14" s="2640"/>
      <c r="T14" s="2651" t="e">
        <f t="shared" ca="1" si="0"/>
        <v>#DIV/0!</v>
      </c>
      <c r="U14" s="2640"/>
      <c r="V14" s="2651" t="e">
        <f t="shared" ca="1" si="1"/>
        <v>#DIV/0!</v>
      </c>
      <c r="W14" s="2067"/>
      <c r="X14" s="2067"/>
      <c r="Y14" s="2067"/>
      <c r="Z14" s="2067"/>
      <c r="AA14" s="2067"/>
      <c r="AB14" s="2067"/>
      <c r="AC14" s="2068"/>
    </row>
    <row r="15" spans="1:39" ht="13.5" customHeight="1" thickBot="1">
      <c r="A15" s="3519"/>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ca="1" si="0"/>
        <v>#DIV/0!</v>
      </c>
      <c r="U15" s="2640"/>
      <c r="V15" s="2651" t="e">
        <f t="shared" ca="1" si="1"/>
        <v>#DIV/0!</v>
      </c>
      <c r="W15" s="2067"/>
      <c r="X15" s="2067"/>
      <c r="Y15" s="2067"/>
      <c r="Z15" s="2067"/>
      <c r="AA15" s="2067"/>
      <c r="AB15" s="2067"/>
      <c r="AC15" s="2068"/>
    </row>
    <row r="16" spans="1:39" ht="24.6" customHeight="1">
      <c r="A16" s="3516" t="s">
        <v>1828</v>
      </c>
      <c r="B16" s="1372" t="s">
        <v>940</v>
      </c>
      <c r="C16" s="1036">
        <f>ROUND(IF(F17="与级别开发程度一致",0,(G17-E17)/C17),0)</f>
        <v>-18</v>
      </c>
      <c r="D16" s="3510" t="s">
        <v>944</v>
      </c>
      <c r="E16" s="3511"/>
      <c r="F16" s="3510" t="s">
        <v>941</v>
      </c>
      <c r="G16" s="3511"/>
      <c r="H16" s="1404" t="s">
        <v>3015</v>
      </c>
      <c r="I16" s="1404" t="s">
        <v>3016</v>
      </c>
      <c r="J16" s="1404" t="s">
        <v>3018</v>
      </c>
      <c r="K16" s="1404" t="s">
        <v>3013</v>
      </c>
      <c r="L16" s="1404"/>
      <c r="M16" s="1404"/>
      <c r="N16" s="1404"/>
      <c r="O16" s="2849"/>
      <c r="P16" s="2067"/>
      <c r="Q16" s="2070"/>
      <c r="R16" s="2651">
        <v>15</v>
      </c>
      <c r="S16" s="2640"/>
      <c r="T16" s="2651" t="e">
        <f t="shared" ca="1" si="0"/>
        <v>#DIV/0!</v>
      </c>
      <c r="U16" s="2640"/>
      <c r="V16" s="2651" t="e">
        <f t="shared" ca="1" si="1"/>
        <v>#DIV/0!</v>
      </c>
      <c r="W16" s="2070"/>
      <c r="X16" s="2070"/>
      <c r="Y16" s="2070"/>
      <c r="Z16" s="2070"/>
      <c r="AA16" s="2070"/>
      <c r="AB16" s="2070"/>
      <c r="AC16" s="2071"/>
    </row>
    <row r="17" spans="1:40" ht="24.75" thickBot="1">
      <c r="A17" s="3520"/>
      <c r="B17" s="2850" t="s">
        <v>943</v>
      </c>
      <c r="C17" s="2851">
        <f>SUMPRODUCT((修正!A2:A5=E2)*(修正!B1:M1=G2)*(修正!B2:M5))</f>
        <v>2</v>
      </c>
      <c r="D17" s="2852" t="str">
        <f>IF(OR(G2="八级",G2="九级",G2="十级",G2="十一级",G2="十二级"),"五通一平","七通一平")</f>
        <v>五通一平</v>
      </c>
      <c r="E17" s="2842">
        <f>SUMPRODUCT((修正!B1:M1=G2)*(修正!B15:M15))</f>
        <v>155</v>
      </c>
      <c r="F17" s="2843" t="s">
        <v>3153</v>
      </c>
      <c r="G17" s="2842">
        <f>SUM(H17:O17)</f>
        <v>120</v>
      </c>
      <c r="H17" s="1035">
        <f>SUMPRODUCT((七通一平=H16)*(修正!B1:M1=G2)*(修正!B6:M14))</f>
        <v>50</v>
      </c>
      <c r="I17" s="1035">
        <f>SUMPRODUCT((七通一平=I16)*(修正!B1:M1=G2)*(修正!B6:M14))</f>
        <v>40</v>
      </c>
      <c r="J17" s="1035">
        <f>SUMPRODUCT((七通一平=J16)*(修正!B1:M1=G2)*(修正!B6:M14))</f>
        <v>20</v>
      </c>
      <c r="K17" s="1035">
        <f>SUMPRODUCT((七通一平=K16)*(修正!B1:M1=G2)*(修正!B6:M14))</f>
        <v>10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1</v>
      </c>
      <c r="D18" s="2847"/>
      <c r="E18" s="2848"/>
      <c r="F18" s="2831"/>
      <c r="G18" s="2830"/>
      <c r="H18" s="2830"/>
      <c r="I18" s="2830"/>
      <c r="J18" s="2838"/>
      <c r="K18" s="3228"/>
      <c r="L18" s="2830"/>
      <c r="M18" s="2830"/>
      <c r="N18" s="2830"/>
      <c r="O18" s="2830"/>
      <c r="P18" s="3233"/>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ROUND(IF(H19="按公示增长率计算",SUMPRODUCT((地价!A3:A32=YEAR(G19)&amp;"-"&amp;ROUNDUP(MONTH(G19)/3,0))*(地价!X2:AB2=E2)*(地价!X3:AB32)),IF(H19="地价指数",M20/M19,(1+I19)^O19)),4)</f>
        <v>0</v>
      </c>
      <c r="D19" s="1411" t="s">
        <v>947</v>
      </c>
      <c r="E19" s="1038">
        <v>41640</v>
      </c>
      <c r="F19" s="1411" t="s">
        <v>948</v>
      </c>
      <c r="G19" s="1039">
        <f>'数据-取费表'!B2</f>
        <v>44266</v>
      </c>
      <c r="H19" s="1412" t="s">
        <v>2947</v>
      </c>
      <c r="I19" s="2500" t="str">
        <f>IF(H19="季度增幅（自定义）",SUMIF(N21:N24,E2,O21:O24),"")</f>
        <v/>
      </c>
      <c r="J19" s="1408"/>
      <c r="K19" s="3228"/>
      <c r="L19" s="2749" t="s">
        <v>2817</v>
      </c>
      <c r="M19" s="2750">
        <f>ROUND(SUMIF(地价!B2:F2,E2,地价!B32:F32),0)</f>
        <v>258</v>
      </c>
      <c r="N19" s="2502" t="s">
        <v>1666</v>
      </c>
      <c r="O19" s="2501">
        <f>ROUNDDOWN(DATEDIF(E19,G19,"M")/3,0)</f>
        <v>28</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 ca="1">ROUND(POWER(1+G20,J20-I20)*(POWER(1+G20,I20)-1)/(POWER(1+G20,J20)-1),4)</f>
        <v>#DIV/0!</v>
      </c>
      <c r="D20" s="2497" t="s">
        <v>962</v>
      </c>
      <c r="E20" s="2779">
        <f ca="1">存贷款利率!I4/100</f>
        <v>4.3499999999999997E-2</v>
      </c>
      <c r="F20" s="2497" t="s">
        <v>963</v>
      </c>
      <c r="G20" s="2498">
        <f ca="1">SUMIF(M26:P26,E2,M28:P28)</f>
        <v>5.3999999999999999E-2</v>
      </c>
      <c r="H20" s="2497" t="s">
        <v>964</v>
      </c>
      <c r="I20" s="2493" t="e">
        <f>SUMIF('数据-取费表'!C6:C15,E2,'数据-取费表'!F6:F15)/COUNTIF('数据-取费表'!C6:C15,E2)</f>
        <v>#DIV/0!</v>
      </c>
      <c r="J20" s="2499">
        <f>IF(E2="住宅",70,IF(E2="商业",40,50))</f>
        <v>40</v>
      </c>
      <c r="K20" s="2840"/>
      <c r="L20" s="2751" t="s">
        <v>2818</v>
      </c>
      <c r="M20" s="2833">
        <f>ROUND(SUMPRODUCT((地价!A4:A32=YEAR(G19)&amp;"-"&amp;ROUNDUP(MONTH(G19)/3,0))*(地价!B2:F2=E2)*(地价!B4:F32)),0)</f>
        <v>0</v>
      </c>
      <c r="N20" s="2505" t="s">
        <v>2622</v>
      </c>
      <c r="O20" s="2503" t="s">
        <v>2621</v>
      </c>
      <c r="P20" s="2504" t="s">
        <v>2627</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2983</v>
      </c>
      <c r="C21" s="1138">
        <f>IF(B21="容积率修正",IF(G3&lt;=10,D22,J22),C23)</f>
        <v>1.403</v>
      </c>
      <c r="D21" s="1418"/>
      <c r="E21" s="1418"/>
      <c r="F21" s="1418"/>
      <c r="G21" s="1418"/>
      <c r="H21" s="1418"/>
      <c r="I21" s="1418"/>
      <c r="J21" s="1419"/>
      <c r="K21" s="3228"/>
      <c r="L21" s="1418"/>
      <c r="M21" s="1418"/>
      <c r="N21" s="1415" t="s">
        <v>965</v>
      </c>
      <c r="O21" s="1478"/>
      <c r="P21" s="2492">
        <f>SUMPRODUCT((地价!A3:A32=YEAR(G19)&amp;"-"&amp;ROUNDUP(MONTH(G19)/3,0))*(地价!AD2:AH2=N21)*(地价!AD3:AH32))</f>
        <v>0</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f>IF(E22=G22,F22,IF(G3&lt;=10,ROUND(F22+(H22-F22)*(G3-E22)/(G22-E22),4),"——"))</f>
        <v>1.403</v>
      </c>
      <c r="E22" s="1023">
        <f>ROUNDDOWN(G3,1)</f>
        <v>1</v>
      </c>
      <c r="F22" s="104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1023">
        <f>ROUNDUP(G3,1)</f>
        <v>1.1000000000000001</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1.343</v>
      </c>
      <c r="I22" s="1040" t="s">
        <v>967</v>
      </c>
      <c r="J22" s="1040" t="str">
        <f>IF(G3&gt;10,D113,"——")</f>
        <v>——</v>
      </c>
      <c r="K22" s="3234"/>
      <c r="L22" s="1418"/>
      <c r="M22" s="1418"/>
      <c r="N22" s="1415" t="s">
        <v>968</v>
      </c>
      <c r="O22" s="1478"/>
      <c r="P22" s="2492">
        <f>SUMPRODUCT((地价!A3:A32=YEAR(G19)&amp;"-"&amp;ROUNDUP(MONTH(G19)/3,0))*(地价!AD2:AH2=N22)*(地价!AD3:AH32))</f>
        <v>0</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5"/>
      <c r="L23" s="1346"/>
      <c r="M23" s="1346"/>
      <c r="N23" s="1415" t="s">
        <v>913</v>
      </c>
      <c r="O23" s="1478"/>
      <c r="P23" s="2492">
        <f>SUMPRODUCT((地价!A3:A32=YEAR(G19)&amp;"-"&amp;ROUNDUP(MONTH(G19)/3,0))*(地价!AD2:AH2=N23)*(地价!AD3:AH32))</f>
        <v>0</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0.97829999999999995</v>
      </c>
      <c r="D24" s="1471"/>
      <c r="E24" s="1472"/>
      <c r="F24" s="1472"/>
      <c r="G24" s="1472"/>
      <c r="H24" s="1472"/>
      <c r="I24" s="1472"/>
      <c r="J24" s="1472"/>
      <c r="K24" s="3235"/>
      <c r="L24" s="1418"/>
      <c r="M24" s="1418"/>
      <c r="N24" s="1415" t="s">
        <v>971</v>
      </c>
      <c r="O24" s="2832"/>
      <c r="P24" s="2492">
        <f>SUMPRODUCT((地价!A3:A32=YEAR(G19)&amp;"-"&amp;ROUNDUP(MONTH(G19)/3,0))*(地价!AD2:AH2=N24)*(地价!AD3:AH32))</f>
        <v>0</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29"/>
      <c r="L25" s="2073"/>
      <c r="M25" s="2073"/>
      <c r="N25" s="2834" t="s">
        <v>2625</v>
      </c>
      <c r="O25" s="2835"/>
      <c r="P25" s="2299">
        <f>SUMPRODUCT((地价!A3:A32=YEAR(G19)&amp;"-"&amp;ROUNDUP(MONTH(G19)/3,0))*(地价!AD2:AH2=N25)*(地价!AD3:AH32))</f>
        <v>0</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 ca="1">IF(B21="容积率修正",E29+SUM(E33:E39),SUM(V2:V16)+SUM(E33:E39))</f>
        <v>#DIV/0!</v>
      </c>
      <c r="D26" s="1426"/>
      <c r="E26" s="1401"/>
      <c r="F26" s="1427"/>
      <c r="G26" s="1401"/>
      <c r="H26" s="1401"/>
      <c r="I26" s="1401"/>
      <c r="J26" s="1428"/>
      <c r="K26" s="3229"/>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 ca="1">E30+SUM(I33:I39)</f>
        <v>#DIV/0!</v>
      </c>
      <c r="D27" s="1430"/>
      <c r="E27" s="1431"/>
      <c r="F27" s="1432"/>
      <c r="G27" s="1431"/>
      <c r="H27" s="1431"/>
      <c r="I27" s="1431"/>
      <c r="J27" s="1433"/>
      <c r="K27" s="3229"/>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29"/>
      <c r="L28" s="1406" t="s">
        <v>963</v>
      </c>
      <c r="M28" s="1476">
        <f ca="1">ROUND($E$20*(1+M27),3)</f>
        <v>5.3999999999999999E-2</v>
      </c>
      <c r="N28" s="1476">
        <f ca="1">ROUND($E$20*(1+N27),3)</f>
        <v>5.1999999999999998E-2</v>
      </c>
      <c r="O28" s="1476">
        <f ca="1">ROUND($E$20*(1+O27),3)</f>
        <v>0.05</v>
      </c>
      <c r="P28" s="1477">
        <f ca="1">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 ca="1">ROUND(C5*C18*C19*C20*C21*C24,0)</f>
        <v>#DIV/0!</v>
      </c>
      <c r="D29" s="1440">
        <f>'数据-汇总表'!F19</f>
        <v>8992.7000000000007</v>
      </c>
      <c r="E29" s="1760" t="e">
        <f ca="1">ROUND(C29*D29/10000,0)</f>
        <v>#DIV/0!</v>
      </c>
      <c r="F29" s="1441" t="s">
        <v>1691</v>
      </c>
      <c r="G29" s="1442"/>
      <c r="H29" s="1442"/>
      <c r="I29" s="1442"/>
      <c r="J29" s="1443"/>
      <c r="K29" s="3236"/>
      <c r="L29" s="3236"/>
      <c r="M29" s="3236"/>
      <c r="N29" s="3236"/>
      <c r="O29" s="3236"/>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 ca="1">ROUND(IF(E2="工业",C29*M39,C29*M38),0)</f>
        <v>#DIV/0!</v>
      </c>
      <c r="D30" s="1446"/>
      <c r="E30" s="1760" t="e">
        <f ca="1">ROUND(C30*D30/10000,0)</f>
        <v>#DIV/0!</v>
      </c>
      <c r="F30" s="1447" t="s">
        <v>985</v>
      </c>
      <c r="G30" s="1448"/>
      <c r="H30" s="1448"/>
      <c r="I30" s="1448"/>
      <c r="J30" s="1449"/>
      <c r="K30" s="3229"/>
      <c r="L30" s="3229"/>
      <c r="M30" s="3229"/>
      <c r="N30" s="3229"/>
      <c r="O30" s="3229"/>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29"/>
      <c r="L31" s="3229"/>
      <c r="M31" s="3229"/>
      <c r="N31" s="3229"/>
      <c r="O31" s="3229"/>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7"/>
      <c r="L32" s="3237"/>
      <c r="M32" s="3237"/>
      <c r="N32" s="3237"/>
      <c r="O32" s="3237"/>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12"/>
      <c r="B33" s="1460" t="s">
        <v>989</v>
      </c>
      <c r="C33" s="1043" t="e">
        <f ca="1">ROUND(D5*C19*C20*C24*F33,0)</f>
        <v>#DIV/0!</v>
      </c>
      <c r="D33" s="1473"/>
      <c r="E33" s="1032" t="e">
        <f ca="1">ROUND(C33*D33/10000,0)</f>
        <v>#DIV/0!</v>
      </c>
      <c r="F33" s="1032">
        <f>SUMIF(修正!A45:A56,G2,修正!B45:B56)</f>
        <v>0.6</v>
      </c>
      <c r="G33" s="1032" t="e">
        <f t="shared" ref="G33" ca="1" si="6">ROUND(IF(E2="工业",C33*$M$39,C33*$M$38),0)</f>
        <v>#DIV/0!</v>
      </c>
      <c r="H33" s="1032">
        <f>D33</f>
        <v>0</v>
      </c>
      <c r="I33" s="1032" t="e">
        <f ca="1">ROUND(G33*H33/10000,0)</f>
        <v>#DIV/0!</v>
      </c>
      <c r="J33" s="3512" t="s">
        <v>2987</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13"/>
      <c r="B34" s="1390" t="s">
        <v>990</v>
      </c>
      <c r="C34" s="1043" t="e">
        <f ca="1">ROUND(D5*C19*C20*C24*F34,0)</f>
        <v>#DIV/0!</v>
      </c>
      <c r="D34" s="1473"/>
      <c r="E34" s="1032" t="e">
        <f t="shared" ref="E34:E39" ca="1" si="7">ROUND(C34*D34/10000,0)</f>
        <v>#DIV/0!</v>
      </c>
      <c r="F34" s="1032">
        <f>SUMIF(修正!A45:A56,G2,修正!C45:C56)</f>
        <v>0.3</v>
      </c>
      <c r="G34" s="1032" t="e">
        <f ca="1">ROUND(IF(E2="工业",C34*$M$39,C34*$M$38),0)</f>
        <v>#DIV/0!</v>
      </c>
      <c r="H34" s="1032">
        <f t="shared" ref="H34:H39" si="8">D34</f>
        <v>0</v>
      </c>
      <c r="I34" s="1032" t="e">
        <f t="shared" ref="I34:I39" ca="1" si="9">ROUND(G34*H34/10000,0)</f>
        <v>#DIV/0!</v>
      </c>
      <c r="J34" s="3513"/>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13"/>
      <c r="B35" s="1390" t="s">
        <v>991</v>
      </c>
      <c r="C35" s="1043" t="e">
        <f ca="1">ROUND(D5*C19*C20*C24*F35,0)</f>
        <v>#DIV/0!</v>
      </c>
      <c r="D35" s="1473"/>
      <c r="E35" s="1032" t="e">
        <f t="shared" ca="1" si="7"/>
        <v>#DIV/0!</v>
      </c>
      <c r="F35" s="1032">
        <f>SUMIF(修正!A45:A56,G2,修正!D45:D56)</f>
        <v>0.2</v>
      </c>
      <c r="G35" s="1032" t="e">
        <f ca="1">ROUND(IF(E2="工业",C35*$M$39,C35*$M$38),0)</f>
        <v>#DIV/0!</v>
      </c>
      <c r="H35" s="1032">
        <f t="shared" si="8"/>
        <v>0</v>
      </c>
      <c r="I35" s="1032" t="e">
        <f t="shared" ca="1" si="9"/>
        <v>#DIV/0!</v>
      </c>
      <c r="J35" s="3513"/>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14"/>
      <c r="B36" s="1390" t="s">
        <v>992</v>
      </c>
      <c r="C36" s="1043" t="e">
        <f ca="1">ROUND(D5*C19*C20*C24*F36,0)</f>
        <v>#DIV/0!</v>
      </c>
      <c r="D36" s="1473"/>
      <c r="E36" s="1032" t="e">
        <f t="shared" ca="1" si="7"/>
        <v>#DIV/0!</v>
      </c>
      <c r="F36" s="1032">
        <f>SUMIF(修正!A45:A56,G2,修正!E45:E56)</f>
        <v>0.2</v>
      </c>
      <c r="G36" s="1032" t="e">
        <f ca="1">ROUND(IF(E2="工业",C36*$M$39,C36*$M$38),0)</f>
        <v>#DIV/0!</v>
      </c>
      <c r="H36" s="1032">
        <f t="shared" si="8"/>
        <v>0</v>
      </c>
      <c r="I36" s="1032" t="e">
        <f t="shared" ca="1" si="9"/>
        <v>#DIV/0!</v>
      </c>
      <c r="J36" s="3514"/>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 ca="1">ROUND(D5*C19*C20*C24*F37,0)</f>
        <v>#DIV/0!</v>
      </c>
      <c r="D37" s="1473"/>
      <c r="E37" s="1032" t="e">
        <f t="shared" ca="1" si="7"/>
        <v>#DIV/0!</v>
      </c>
      <c r="F37" s="1043">
        <f>SUMIF(修正!A45:A56,G2,修正!F45:F56)</f>
        <v>0.2</v>
      </c>
      <c r="G37" s="1032" t="e">
        <f ca="1">ROUND(IF(E2="工业",C37*$M$39,C37*$M$38),0)</f>
        <v>#DIV/0!</v>
      </c>
      <c r="H37" s="1032">
        <f t="shared" si="8"/>
        <v>0</v>
      </c>
      <c r="I37" s="1032" t="e">
        <f t="shared" ca="1"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f ca="1">ROUND(D5*C19*C41*C24*F38,0)</f>
        <v>0</v>
      </c>
      <c r="D38" s="1473"/>
      <c r="E38" s="1032">
        <f t="shared" ca="1" si="7"/>
        <v>0</v>
      </c>
      <c r="F38" s="1043">
        <f>SUMIF(修正!A45:A56,G2,修正!G45:G56)</f>
        <v>0.2</v>
      </c>
      <c r="G38" s="1032">
        <f ca="1">ROUND(IF(E2="工业",C38*$M$39,C38*$M$38),0)</f>
        <v>0</v>
      </c>
      <c r="H38" s="1032">
        <f t="shared" si="8"/>
        <v>0</v>
      </c>
      <c r="I38" s="1032">
        <f t="shared" ca="1" si="9"/>
        <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f ca="1">ROUND(D5*C19*C41*C24*F39,0)</f>
        <v>0</v>
      </c>
      <c r="D39" s="1474">
        <f>'数据-汇总表'!G20</f>
        <v>7971.2800000000007</v>
      </c>
      <c r="E39" s="1035">
        <f t="shared" ca="1" si="7"/>
        <v>0</v>
      </c>
      <c r="F39" s="1045">
        <f>SUMIF(修正!A45:A56,G2,修正!H45:H56)</f>
        <v>0.15</v>
      </c>
      <c r="G39" s="1035">
        <f ca="1">ROUND(IF(E2="工业",C39*$M$39,C39*$M$38),0)</f>
        <v>0</v>
      </c>
      <c r="H39" s="1035">
        <f t="shared" si="8"/>
        <v>7971.2800000000007</v>
      </c>
      <c r="I39" s="1035">
        <f t="shared" ca="1" si="9"/>
        <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2941</v>
      </c>
      <c r="C41" s="825">
        <f ca="1">ROUND(POWER(1+E41,H41-G41)*(POWER(1+E41,G41)-1)/(POWER(1+E41,H41)-1),4)</f>
        <v>1.0478000000000001</v>
      </c>
      <c r="D41" s="369" t="s">
        <v>2939</v>
      </c>
      <c r="E41" s="2828">
        <f ca="1">G20</f>
        <v>5.3999999999999999E-2</v>
      </c>
      <c r="F41" s="369" t="s">
        <v>2940</v>
      </c>
      <c r="G41" s="387">
        <f>'数据-取费表'!F7</f>
        <v>68.150000000000006</v>
      </c>
      <c r="H41" s="369">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0.97829999999999995</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2235</v>
      </c>
      <c r="G46" s="2283" t="s">
        <v>1004</v>
      </c>
      <c r="H46" s="2266" t="s">
        <v>2399</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24">
      <c r="A47" s="1047" t="s">
        <v>1010</v>
      </c>
      <c r="B47" s="2263" t="str">
        <f>估价对象房地状况!C16</f>
        <v>较差</v>
      </c>
      <c r="C47" s="1034" t="s">
        <v>3143</v>
      </c>
      <c r="D47" s="2269">
        <f t="shared" ref="D47:D55" si="10">SUMIF($J$46:$N$46,C47,J47:N47)</f>
        <v>-2.47E-2</v>
      </c>
      <c r="E47" s="2288">
        <f>ROUND(SUM(D47:D55),4)</f>
        <v>-2.1700000000000001E-2</v>
      </c>
      <c r="F47" s="2289">
        <f>IF(E2="商业",SUMIF(L1:L12,G2,N1:N12),"——")</f>
        <v>0.15</v>
      </c>
      <c r="G47" s="2267">
        <v>2.47E-2</v>
      </c>
      <c r="H47" s="2312">
        <f t="shared" ref="H47:H55" si="11">IFERROR(ROUNDDOWN(($F$47*I47/2),4),"——")</f>
        <v>2.47E-2</v>
      </c>
      <c r="I47" s="2287">
        <v>0.33</v>
      </c>
      <c r="J47" s="2290">
        <f t="shared" ref="J47:J55" si="12">K47+$G47</f>
        <v>4.9399999999999999E-2</v>
      </c>
      <c r="K47" s="2290">
        <f t="shared" ref="K47:K55" si="13">$L47+$G47</f>
        <v>2.47E-2</v>
      </c>
      <c r="L47" s="2290">
        <v>0</v>
      </c>
      <c r="M47" s="2290">
        <f t="shared" ref="M47:N55" si="14">L47-$G47</f>
        <v>-2.47E-2</v>
      </c>
      <c r="N47" s="2290">
        <f t="shared" si="14"/>
        <v>-4.9399999999999999E-2</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14.25">
      <c r="A48" s="1047" t="s">
        <v>1011</v>
      </c>
      <c r="B48" s="2260" t="str">
        <f>估价对象房地状况!C18</f>
        <v>较差</v>
      </c>
      <c r="C48" s="1034" t="s">
        <v>3143</v>
      </c>
      <c r="D48" s="2269">
        <f t="shared" si="10"/>
        <v>-1.8700000000000001E-2</v>
      </c>
      <c r="E48" s="2291"/>
      <c r="F48" s="2289"/>
      <c r="G48" s="2267">
        <v>1.8700000000000001E-2</v>
      </c>
      <c r="H48" s="2312">
        <f t="shared" si="11"/>
        <v>1.8700000000000001E-2</v>
      </c>
      <c r="I48" s="2287">
        <v>0.25</v>
      </c>
      <c r="J48" s="2290">
        <f t="shared" si="12"/>
        <v>3.7400000000000003E-2</v>
      </c>
      <c r="K48" s="2290">
        <f t="shared" si="13"/>
        <v>1.8700000000000001E-2</v>
      </c>
      <c r="L48" s="2290">
        <v>0</v>
      </c>
      <c r="M48" s="2290">
        <f t="shared" si="14"/>
        <v>-1.8700000000000001E-2</v>
      </c>
      <c r="N48" s="2290">
        <f t="shared" si="14"/>
        <v>-3.7400000000000003E-2</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t="str">
        <f>估价对象房地状况!C19</f>
        <v>较好</v>
      </c>
      <c r="C49" s="1034" t="s">
        <v>3149</v>
      </c>
      <c r="D49" s="2269">
        <f t="shared" si="10"/>
        <v>0</v>
      </c>
      <c r="E49" s="2291"/>
      <c r="F49" s="2289"/>
      <c r="G49" s="2267">
        <v>3.7000000000000002E-3</v>
      </c>
      <c r="H49" s="2312">
        <f t="shared" si="11"/>
        <v>3.7000000000000002E-3</v>
      </c>
      <c r="I49" s="2287">
        <v>0.05</v>
      </c>
      <c r="J49" s="2290">
        <f t="shared" si="12"/>
        <v>7.4000000000000003E-3</v>
      </c>
      <c r="K49" s="2290">
        <f t="shared" si="13"/>
        <v>3.7000000000000002E-3</v>
      </c>
      <c r="L49" s="2290">
        <v>0</v>
      </c>
      <c r="M49" s="2290">
        <f t="shared" si="14"/>
        <v>-3.7000000000000002E-3</v>
      </c>
      <c r="N49" s="2290">
        <f t="shared" si="14"/>
        <v>-7.4000000000000003E-3</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2897</v>
      </c>
      <c r="C50" s="1034" t="s">
        <v>3147</v>
      </c>
      <c r="D50" s="2269">
        <f t="shared" si="10"/>
        <v>3.7000000000000002E-3</v>
      </c>
      <c r="E50" s="2291"/>
      <c r="F50" s="2289"/>
      <c r="G50" s="2267">
        <v>3.7000000000000002E-3</v>
      </c>
      <c r="H50" s="2312">
        <f t="shared" si="11"/>
        <v>3.7000000000000002E-3</v>
      </c>
      <c r="I50" s="2287">
        <v>0.05</v>
      </c>
      <c r="J50" s="2290">
        <f t="shared" si="12"/>
        <v>7.4000000000000003E-3</v>
      </c>
      <c r="K50" s="2290">
        <f t="shared" si="13"/>
        <v>3.7000000000000002E-3</v>
      </c>
      <c r="L50" s="2290">
        <v>0</v>
      </c>
      <c r="M50" s="2290">
        <f t="shared" si="14"/>
        <v>-3.7000000000000002E-3</v>
      </c>
      <c r="N50" s="2290">
        <f t="shared" si="14"/>
        <v>-7.4000000000000003E-3</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t="s">
        <v>3149</v>
      </c>
      <c r="D51" s="2269">
        <f t="shared" si="10"/>
        <v>0</v>
      </c>
      <c r="E51" s="2291"/>
      <c r="F51" s="2289"/>
      <c r="G51" s="2267">
        <v>6.0000000000000001E-3</v>
      </c>
      <c r="H51" s="2312">
        <f t="shared" si="11"/>
        <v>6.0000000000000001E-3</v>
      </c>
      <c r="I51" s="2287">
        <v>0.08</v>
      </c>
      <c r="J51" s="2290">
        <f t="shared" si="12"/>
        <v>1.2E-2</v>
      </c>
      <c r="K51" s="2290">
        <f t="shared" si="13"/>
        <v>6.0000000000000001E-3</v>
      </c>
      <c r="L51" s="2290">
        <v>0</v>
      </c>
      <c r="M51" s="2290">
        <f t="shared" si="14"/>
        <v>-6.0000000000000001E-3</v>
      </c>
      <c r="N51" s="2290">
        <f t="shared" si="14"/>
        <v>-1.2E-2</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2896</v>
      </c>
      <c r="C52" s="1034" t="s">
        <v>3147</v>
      </c>
      <c r="D52" s="2269">
        <f t="shared" si="10"/>
        <v>2.2000000000000001E-3</v>
      </c>
      <c r="E52" s="2291"/>
      <c r="F52" s="2289"/>
      <c r="G52" s="2267">
        <v>2.2000000000000001E-3</v>
      </c>
      <c r="H52" s="2312">
        <f t="shared" si="11"/>
        <v>2.2000000000000001E-3</v>
      </c>
      <c r="I52" s="2287">
        <v>0.03</v>
      </c>
      <c r="J52" s="2290">
        <f t="shared" si="12"/>
        <v>4.4000000000000003E-3</v>
      </c>
      <c r="K52" s="2290">
        <f t="shared" si="13"/>
        <v>2.2000000000000001E-3</v>
      </c>
      <c r="L52" s="2290">
        <v>0</v>
      </c>
      <c r="M52" s="2290">
        <f t="shared" si="14"/>
        <v>-2.2000000000000001E-3</v>
      </c>
      <c r="N52" s="2290">
        <f t="shared" si="14"/>
        <v>-4.4000000000000003E-3</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较差</v>
      </c>
      <c r="C53" s="1034" t="s">
        <v>3143</v>
      </c>
      <c r="D53" s="2269">
        <f t="shared" si="10"/>
        <v>-3.7000000000000002E-3</v>
      </c>
      <c r="E53" s="2291"/>
      <c r="F53" s="2289"/>
      <c r="G53" s="2267">
        <v>3.7000000000000002E-3</v>
      </c>
      <c r="H53" s="2312">
        <f t="shared" si="11"/>
        <v>3.7000000000000002E-3</v>
      </c>
      <c r="I53" s="2287">
        <v>0.05</v>
      </c>
      <c r="J53" s="2290">
        <f t="shared" si="12"/>
        <v>7.4000000000000003E-3</v>
      </c>
      <c r="K53" s="2290">
        <f t="shared" si="13"/>
        <v>3.7000000000000002E-3</v>
      </c>
      <c r="L53" s="2290">
        <v>0</v>
      </c>
      <c r="M53" s="2290">
        <f t="shared" si="14"/>
        <v>-3.7000000000000002E-3</v>
      </c>
      <c r="N53" s="2290">
        <f t="shared" si="14"/>
        <v>-7.4000000000000003E-3</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七通</v>
      </c>
      <c r="C54" s="1034" t="s">
        <v>3154</v>
      </c>
      <c r="D54" s="2269">
        <f t="shared" si="10"/>
        <v>1.4999999999999999E-2</v>
      </c>
      <c r="E54" s="2291"/>
      <c r="F54" s="2289"/>
      <c r="G54" s="2267">
        <v>7.4999999999999997E-3</v>
      </c>
      <c r="H54" s="2312">
        <f t="shared" si="11"/>
        <v>7.4999999999999997E-3</v>
      </c>
      <c r="I54" s="2287">
        <v>0.1</v>
      </c>
      <c r="J54" s="2290">
        <f t="shared" si="12"/>
        <v>1.4999999999999999E-2</v>
      </c>
      <c r="K54" s="2290">
        <f t="shared" si="13"/>
        <v>7.4999999999999997E-3</v>
      </c>
      <c r="L54" s="2290">
        <v>0</v>
      </c>
      <c r="M54" s="2290">
        <f t="shared" si="14"/>
        <v>-7.4999999999999997E-3</v>
      </c>
      <c r="N54" s="2290">
        <f t="shared" si="14"/>
        <v>-1.4999999999999999E-2</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较好</v>
      </c>
      <c r="C55" s="1034" t="s">
        <v>3147</v>
      </c>
      <c r="D55" s="2269">
        <f t="shared" si="10"/>
        <v>4.4999999999999997E-3</v>
      </c>
      <c r="E55" s="2295"/>
      <c r="F55" s="2289"/>
      <c r="G55" s="2267">
        <v>4.4999999999999997E-3</v>
      </c>
      <c r="H55" s="2312">
        <f t="shared" si="11"/>
        <v>4.4999999999999997E-3</v>
      </c>
      <c r="I55" s="2294">
        <v>0.06</v>
      </c>
      <c r="J55" s="2290">
        <f t="shared" si="12"/>
        <v>8.9999999999999993E-3</v>
      </c>
      <c r="K55" s="2290">
        <f t="shared" si="13"/>
        <v>4.4999999999999997E-3</v>
      </c>
      <c r="L55" s="2290">
        <v>0</v>
      </c>
      <c r="M55" s="2290">
        <f t="shared" si="14"/>
        <v>-4.4999999999999997E-3</v>
      </c>
      <c r="N55" s="2290">
        <f t="shared" si="14"/>
        <v>-8.9999999999999993E-3</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2236</v>
      </c>
      <c r="G57" s="2283" t="s">
        <v>1004</v>
      </c>
      <c r="H57" s="2266" t="s">
        <v>2399</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24">
      <c r="A58" s="1047" t="s">
        <v>1020</v>
      </c>
      <c r="B58" s="2263" t="str">
        <f>估价对象房地状况!C17</f>
        <v xml:space="preserve"> </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14.25">
      <c r="A59" s="1047" t="s">
        <v>1011</v>
      </c>
      <c r="B59" s="2260" t="str">
        <f>估价对象房地状况!C18</f>
        <v>较差</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t="str">
        <f>估价对象房地状况!C19</f>
        <v>较好</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2898</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2896</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较差</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七通</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较好</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2237</v>
      </c>
      <c r="G68" s="2283" t="s">
        <v>1004</v>
      </c>
      <c r="H68" s="2266" t="s">
        <v>2399</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24">
      <c r="A69" s="1047" t="s">
        <v>1022</v>
      </c>
      <c r="B69" s="2263" t="str">
        <f>估价对象房地状况!C15</f>
        <v>较差</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14.25">
      <c r="A70" s="1047" t="s">
        <v>1023</v>
      </c>
      <c r="B70" s="2260" t="str">
        <f>估价对象房地状况!C18</f>
        <v>较差</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t="str">
        <f>估价对象房地状况!C19</f>
        <v>较好</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较差</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七通</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2896</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较好</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2238</v>
      </c>
      <c r="G79" s="2283" t="s">
        <v>1004</v>
      </c>
      <c r="H79" s="2266" t="s">
        <v>2399</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2896</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21" t="s">
        <v>1623</v>
      </c>
      <c r="B90" s="3521"/>
      <c r="C90" s="3521"/>
      <c r="D90" s="3521"/>
      <c r="E90" s="3521"/>
      <c r="F90" s="3521"/>
      <c r="G90" s="3521"/>
      <c r="H90" s="3521"/>
      <c r="I90" s="3521"/>
      <c r="J90" s="3521"/>
      <c r="K90" s="2302"/>
      <c r="L90" s="2302"/>
      <c r="M90" s="2302"/>
      <c r="N90" s="2302"/>
    </row>
    <row r="91" spans="1:40">
      <c r="A91" s="3522" t="s">
        <v>1433</v>
      </c>
      <c r="B91" s="3522" t="s">
        <v>1624</v>
      </c>
      <c r="C91" s="1120" t="s">
        <v>1625</v>
      </c>
      <c r="D91" s="1121"/>
      <c r="E91" s="1121"/>
      <c r="F91" s="1121"/>
      <c r="G91" s="1121"/>
      <c r="H91" s="1121"/>
      <c r="I91" s="1121"/>
      <c r="J91" s="1122"/>
      <c r="K91" s="1114"/>
      <c r="L91" s="1114"/>
      <c r="M91" s="1114"/>
      <c r="N91" s="1114"/>
    </row>
    <row r="92" spans="1:40">
      <c r="A92" s="3522"/>
      <c r="B92" s="3522"/>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05"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06"/>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06"/>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06"/>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06"/>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06"/>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06"/>
      <c r="B99" s="1123" t="s">
        <v>1626</v>
      </c>
      <c r="C99" s="1125">
        <f>$I$3</f>
        <v>0</v>
      </c>
      <c r="D99" s="1125">
        <f t="shared" ref="D99:N99" si="30">$I$3</f>
        <v>0</v>
      </c>
      <c r="E99" s="1125">
        <f t="shared" si="30"/>
        <v>0</v>
      </c>
      <c r="F99" s="1125">
        <f t="shared" si="30"/>
        <v>0</v>
      </c>
      <c r="G99" s="1125">
        <f t="shared" si="30"/>
        <v>0</v>
      </c>
      <c r="H99" s="1125">
        <f t="shared" si="30"/>
        <v>0</v>
      </c>
      <c r="I99" s="1125">
        <f t="shared" si="30"/>
        <v>0</v>
      </c>
      <c r="J99" s="1125">
        <f t="shared" si="30"/>
        <v>0</v>
      </c>
      <c r="K99" s="1125">
        <f t="shared" si="30"/>
        <v>0</v>
      </c>
      <c r="L99" s="1125">
        <f t="shared" si="30"/>
        <v>0</v>
      </c>
      <c r="M99" s="1125">
        <f t="shared" si="30"/>
        <v>0</v>
      </c>
      <c r="N99" s="1125">
        <f t="shared" si="30"/>
        <v>0</v>
      </c>
    </row>
    <row r="100" spans="1:14">
      <c r="A100" s="3507"/>
      <c r="B100" s="1123">
        <v>7</v>
      </c>
      <c r="C100" s="1126">
        <f>(-0.163*(C99^2)-0.59*C99+7617)*(10^(-4))</f>
        <v>0.76170000000000004</v>
      </c>
      <c r="D100" s="1126">
        <f>(-0.163*(D99^2)-0.59*D99+7617)*(10^(-4))</f>
        <v>0.76170000000000004</v>
      </c>
      <c r="E100" s="1126">
        <f>(-0.161*(E99^2)-7.509*E99+6533)*(10^(-4))</f>
        <v>0.65329999999999999</v>
      </c>
      <c r="F100" s="1126">
        <f>(-0.161*(F99^2)-7.509*F99+6533)*(10^(-4))</f>
        <v>0.65329999999999999</v>
      </c>
      <c r="G100" s="1126">
        <f>(-0.161*(G99^2)-7.509*G99+6533)*(10^(-4))</f>
        <v>0.65329999999999999</v>
      </c>
      <c r="H100" s="1126">
        <f>(-0.161*(H99^2)-7.509*H99+6533)*(10^(-4))</f>
        <v>0.65329999999999999</v>
      </c>
      <c r="I100" s="1126">
        <f>(-0.161*(I99^2)-7.509*I99+6533)*(10^(-4))</f>
        <v>0.65329999999999999</v>
      </c>
      <c r="J100" s="1126">
        <f>(-0.214*(J99^2)-21.991*J99+4665)*(10^(-4))</f>
        <v>0.46650000000000003</v>
      </c>
      <c r="K100" s="1126">
        <f>(-0.214*(K99^2)-21.991*K99+4665)*(10^(-4))</f>
        <v>0.46650000000000003</v>
      </c>
      <c r="L100" s="1126">
        <f>(-0.214*(L99^2)-21.991*L99+4665)*(10^(-4))</f>
        <v>0.46650000000000003</v>
      </c>
      <c r="M100" s="1126">
        <f>(-0.214*(M99^2)-21.991*M99+4665)*(10^(-4))</f>
        <v>0.46650000000000003</v>
      </c>
      <c r="N100" s="1126">
        <f>(-0.214*(N99^2)-21.991*N99+4665)*(10^(-4))</f>
        <v>0.46650000000000003</v>
      </c>
    </row>
    <row r="101" spans="1:14">
      <c r="A101" s="3505" t="s">
        <v>1627</v>
      </c>
      <c r="B101" s="1127" t="s">
        <v>896</v>
      </c>
      <c r="C101" s="1128">
        <f>$G$3</f>
        <v>1.01</v>
      </c>
      <c r="D101" s="1128">
        <f t="shared" ref="D101:N101" si="31">$G$3</f>
        <v>1.01</v>
      </c>
      <c r="E101" s="1128">
        <f t="shared" si="31"/>
        <v>1.01</v>
      </c>
      <c r="F101" s="1128">
        <f t="shared" si="31"/>
        <v>1.01</v>
      </c>
      <c r="G101" s="1128">
        <f t="shared" si="31"/>
        <v>1.01</v>
      </c>
      <c r="H101" s="1128">
        <f t="shared" si="31"/>
        <v>1.01</v>
      </c>
      <c r="I101" s="1128">
        <f t="shared" si="31"/>
        <v>1.01</v>
      </c>
      <c r="J101" s="1128">
        <f t="shared" si="31"/>
        <v>1.01</v>
      </c>
      <c r="K101" s="1128">
        <f t="shared" si="31"/>
        <v>1.01</v>
      </c>
      <c r="L101" s="1128">
        <f t="shared" si="31"/>
        <v>1.01</v>
      </c>
      <c r="M101" s="1128">
        <f t="shared" si="31"/>
        <v>1.01</v>
      </c>
      <c r="N101" s="1128">
        <f t="shared" si="31"/>
        <v>1.01</v>
      </c>
    </row>
    <row r="102" spans="1:14">
      <c r="A102" s="3506"/>
      <c r="B102" s="1123">
        <v>1</v>
      </c>
      <c r="C102" s="1124">
        <f>1.9362/C101</f>
        <v>1.917029702970297</v>
      </c>
      <c r="D102" s="1124">
        <f>1.9362/D101</f>
        <v>1.917029702970297</v>
      </c>
      <c r="E102" s="1124">
        <f>1.8629/E101</f>
        <v>1.8444554455445545</v>
      </c>
      <c r="F102" s="1124">
        <f>1.8629/F101</f>
        <v>1.8444554455445545</v>
      </c>
      <c r="G102" s="1124">
        <f>1.8629/G101</f>
        <v>1.8444554455445545</v>
      </c>
      <c r="H102" s="1124">
        <f>1.8629/H101</f>
        <v>1.8444554455445545</v>
      </c>
      <c r="I102" s="1124">
        <f>1.8629/I101</f>
        <v>1.8444554455445545</v>
      </c>
      <c r="J102" s="1124">
        <f>1.942/J101</f>
        <v>1.9227722772277227</v>
      </c>
      <c r="K102" s="1124">
        <f>1.942/K101</f>
        <v>1.9227722772277227</v>
      </c>
      <c r="L102" s="1124">
        <f>1.942/L101</f>
        <v>1.9227722772277227</v>
      </c>
      <c r="M102" s="1124">
        <f>1.942/M101</f>
        <v>1.9227722772277227</v>
      </c>
      <c r="N102" s="1124">
        <f>1.942/N101</f>
        <v>1.9227722772277227</v>
      </c>
    </row>
    <row r="103" spans="1:14">
      <c r="A103" s="3506"/>
      <c r="B103" s="1123">
        <v>2</v>
      </c>
      <c r="C103" s="1124">
        <f>1.4198/C101</f>
        <v>1.4057425742574257</v>
      </c>
      <c r="D103" s="1124">
        <f>1.4198/D101</f>
        <v>1.4057425742574257</v>
      </c>
      <c r="E103" s="1124">
        <f>1.3372/E101</f>
        <v>1.3239603960396038</v>
      </c>
      <c r="F103" s="1124">
        <f>1.3372/F101</f>
        <v>1.3239603960396038</v>
      </c>
      <c r="G103" s="1124">
        <f>1.3372/G101</f>
        <v>1.3239603960396038</v>
      </c>
      <c r="H103" s="1124">
        <f>1.3372/H101</f>
        <v>1.3239603960396038</v>
      </c>
      <c r="I103" s="1124">
        <f>1.3372/I101</f>
        <v>1.3239603960396038</v>
      </c>
      <c r="J103" s="1124">
        <f>1.2799/J101</f>
        <v>1.2672277227722772</v>
      </c>
      <c r="K103" s="1124">
        <f>1.2799/K101</f>
        <v>1.2672277227722772</v>
      </c>
      <c r="L103" s="1124">
        <f>1.2799/L101</f>
        <v>1.2672277227722772</v>
      </c>
      <c r="M103" s="1124">
        <f>1.2799/M101</f>
        <v>1.2672277227722772</v>
      </c>
      <c r="N103" s="1124">
        <f>1.2799/N101</f>
        <v>1.2672277227722772</v>
      </c>
    </row>
    <row r="104" spans="1:14">
      <c r="A104" s="3506"/>
      <c r="B104" s="1123">
        <v>3</v>
      </c>
      <c r="C104" s="1124">
        <f>1.1594/C101</f>
        <v>1.1479207920792078</v>
      </c>
      <c r="D104" s="1124">
        <f>1.1594/D101</f>
        <v>1.1479207920792078</v>
      </c>
      <c r="E104" s="1124">
        <f>1.0788/E101</f>
        <v>1.0681188118811882</v>
      </c>
      <c r="F104" s="1124">
        <f>1.0788/F101</f>
        <v>1.0681188118811882</v>
      </c>
      <c r="G104" s="1124">
        <f>1.0788/G101</f>
        <v>1.0681188118811882</v>
      </c>
      <c r="H104" s="1124">
        <f>1.0788/H101</f>
        <v>1.0681188118811882</v>
      </c>
      <c r="I104" s="1124">
        <f>1.0788/I101</f>
        <v>1.0681188118811882</v>
      </c>
      <c r="J104" s="1124">
        <f>1.0072/J101</f>
        <v>0.99722772277227734</v>
      </c>
      <c r="K104" s="1124">
        <f>1.0072/K101</f>
        <v>0.99722772277227734</v>
      </c>
      <c r="L104" s="1124">
        <f>1.0072/L101</f>
        <v>0.99722772277227734</v>
      </c>
      <c r="M104" s="1124">
        <f>1.0072/M101</f>
        <v>0.99722772277227734</v>
      </c>
      <c r="N104" s="1124">
        <f>1.0072/N101</f>
        <v>0.99722772277227734</v>
      </c>
    </row>
    <row r="105" spans="1:14">
      <c r="A105" s="3506"/>
      <c r="B105" s="1123">
        <v>4</v>
      </c>
      <c r="C105" s="1124">
        <f>0.9622/C101</f>
        <v>0.95267326732673274</v>
      </c>
      <c r="D105" s="1124">
        <f>0.9622/D101</f>
        <v>0.95267326732673274</v>
      </c>
      <c r="E105" s="1124">
        <f>0.8656/E101</f>
        <v>0.85702970297029701</v>
      </c>
      <c r="F105" s="1124">
        <f>0.8656/F101</f>
        <v>0.85702970297029701</v>
      </c>
      <c r="G105" s="1124">
        <f>0.8656/G101</f>
        <v>0.85702970297029701</v>
      </c>
      <c r="H105" s="1124">
        <f>0.8656/H101</f>
        <v>0.85702970297029701</v>
      </c>
      <c r="I105" s="1124">
        <f>0.8656/I101</f>
        <v>0.85702970297029701</v>
      </c>
      <c r="J105" s="1124">
        <f>0.7525/J101</f>
        <v>0.74504950495049505</v>
      </c>
      <c r="K105" s="1124">
        <f>0.7525/K101</f>
        <v>0.74504950495049505</v>
      </c>
      <c r="L105" s="1124">
        <f>0.7525/L101</f>
        <v>0.74504950495049505</v>
      </c>
      <c r="M105" s="1124">
        <f>0.7525/M101</f>
        <v>0.74504950495049505</v>
      </c>
      <c r="N105" s="1124">
        <f>0.7525/N101</f>
        <v>0.74504950495049505</v>
      </c>
    </row>
    <row r="106" spans="1:14">
      <c r="A106" s="3506"/>
      <c r="B106" s="1123">
        <v>5</v>
      </c>
      <c r="C106" s="1124">
        <f>0.8417/C101</f>
        <v>0.83336633663366333</v>
      </c>
      <c r="D106" s="1124">
        <f>0.8417/D101</f>
        <v>0.83336633663366333</v>
      </c>
      <c r="E106" s="1124">
        <f>0.7371/E101</f>
        <v>0.72980198019801978</v>
      </c>
      <c r="F106" s="1124">
        <f>0.7371/F101</f>
        <v>0.72980198019801978</v>
      </c>
      <c r="G106" s="1124">
        <f>0.7371/G101</f>
        <v>0.72980198019801978</v>
      </c>
      <c r="H106" s="1124">
        <f>0.7371/H101</f>
        <v>0.72980198019801978</v>
      </c>
      <c r="I106" s="1124">
        <f>0.7371/I101</f>
        <v>0.72980198019801978</v>
      </c>
      <c r="J106" s="1124">
        <f>0.5659/J101</f>
        <v>0.56029702970297024</v>
      </c>
      <c r="K106" s="1124">
        <f>0.5659/K101</f>
        <v>0.56029702970297024</v>
      </c>
      <c r="L106" s="1124">
        <f>0.5659/L101</f>
        <v>0.56029702970297024</v>
      </c>
      <c r="M106" s="1124">
        <f>0.5659/M101</f>
        <v>0.56029702970297024</v>
      </c>
      <c r="N106" s="1124">
        <f>0.5659/N101</f>
        <v>0.56029702970297024</v>
      </c>
    </row>
    <row r="107" spans="1:14">
      <c r="A107" s="3506"/>
      <c r="B107" s="1123">
        <v>6</v>
      </c>
      <c r="C107" s="1124">
        <f>0.7608/C101</f>
        <v>0.75326732673267327</v>
      </c>
      <c r="D107" s="1124">
        <f>0.7608/D101</f>
        <v>0.75326732673267327</v>
      </c>
      <c r="E107" s="1124">
        <f>0.6482/E101</f>
        <v>0.6417821782178218</v>
      </c>
      <c r="F107" s="1124">
        <f>0.6482/F101</f>
        <v>0.6417821782178218</v>
      </c>
      <c r="G107" s="1124">
        <f>0.6482/G101</f>
        <v>0.6417821782178218</v>
      </c>
      <c r="H107" s="1124">
        <f>0.6482/H101</f>
        <v>0.6417821782178218</v>
      </c>
      <c r="I107" s="1124">
        <f>0.6482/I101</f>
        <v>0.6417821782178218</v>
      </c>
      <c r="J107" s="1124">
        <f>0.4525/J101</f>
        <v>0.44801980198019803</v>
      </c>
      <c r="K107" s="1124">
        <f>0.4525/K101</f>
        <v>0.44801980198019803</v>
      </c>
      <c r="L107" s="1124">
        <f>0.4525/L101</f>
        <v>0.44801980198019803</v>
      </c>
      <c r="M107" s="1124">
        <f>0.4525/M101</f>
        <v>0.44801980198019803</v>
      </c>
      <c r="N107" s="1124">
        <f>0.4525/N101</f>
        <v>0.44801980198019803</v>
      </c>
    </row>
    <row r="108" spans="1:14">
      <c r="A108" s="3506"/>
      <c r="B108" s="3508" t="s">
        <v>1628</v>
      </c>
      <c r="C108" s="1125">
        <f>C99</f>
        <v>0</v>
      </c>
      <c r="D108" s="1125">
        <f t="shared" ref="D108:N108" si="32">D99</f>
        <v>0</v>
      </c>
      <c r="E108" s="1125">
        <f t="shared" si="32"/>
        <v>0</v>
      </c>
      <c r="F108" s="1125">
        <f t="shared" si="32"/>
        <v>0</v>
      </c>
      <c r="G108" s="1125">
        <f t="shared" si="32"/>
        <v>0</v>
      </c>
      <c r="H108" s="1125">
        <f t="shared" si="32"/>
        <v>0</v>
      </c>
      <c r="I108" s="1125">
        <f t="shared" si="32"/>
        <v>0</v>
      </c>
      <c r="J108" s="1125">
        <f t="shared" si="32"/>
        <v>0</v>
      </c>
      <c r="K108" s="1125">
        <f t="shared" si="32"/>
        <v>0</v>
      </c>
      <c r="L108" s="1125">
        <f t="shared" si="32"/>
        <v>0</v>
      </c>
      <c r="M108" s="1125">
        <f t="shared" si="32"/>
        <v>0</v>
      </c>
      <c r="N108" s="1125">
        <f t="shared" si="32"/>
        <v>0</v>
      </c>
    </row>
    <row r="109" spans="1:14">
      <c r="A109" s="3507"/>
      <c r="B109" s="3509"/>
      <c r="C109" s="1126">
        <f>(-0.163*(C108^2)-0.59*C108+7617)*(10^(-4))/C101</f>
        <v>0.75415841584158416</v>
      </c>
      <c r="D109" s="1126">
        <f>(-0.163*(D108^2)-0.59*D108+7617)*(10^(-4))/D101</f>
        <v>0.75415841584158416</v>
      </c>
      <c r="E109" s="1126">
        <f>(-0.161*(E108^2)-7.509*E108+6533)*(10^(-4))/E101</f>
        <v>0.64683168316831685</v>
      </c>
      <c r="F109" s="1126">
        <f>(-0.161*(F108^2)-7.509*F108+6533)*(10^(-4))/F101</f>
        <v>0.64683168316831685</v>
      </c>
      <c r="G109" s="1126">
        <f>(-0.161*(G108^2)-7.509*G108+6533)*(10^(-4))/G101</f>
        <v>0.64683168316831685</v>
      </c>
      <c r="H109" s="1126">
        <f>(-0.161*(H108^2)-7.509*H108+6533)*(10^(-4))/H101</f>
        <v>0.64683168316831685</v>
      </c>
      <c r="I109" s="1126">
        <f>(-0.161*(I108^2)-7.509*I108+6533)*(10^(-4))/I101</f>
        <v>0.64683168316831685</v>
      </c>
      <c r="J109" s="1126">
        <f>(-0.214*(J108^2)-21.991*J108+4665)*(10^(-4))/J101</f>
        <v>0.4618811881188119</v>
      </c>
      <c r="K109" s="1126">
        <f>(-0.214*(K108^2)-21.991*K108+4665)*(10^(-4))/K101</f>
        <v>0.4618811881188119</v>
      </c>
      <c r="L109" s="1126">
        <f>(-0.214*(L108^2)-21.991*L108+4665)*(10^(-4))/L101</f>
        <v>0.4618811881188119</v>
      </c>
      <c r="M109" s="1126">
        <f>(-0.214*(M108^2)-21.991*M108+4665)*(10^(-4))/M101</f>
        <v>0.4618811881188119</v>
      </c>
      <c r="N109" s="1126">
        <f>(-0.214*(N108^2)-21.991*N108+4665)*(10^(-4))/N101</f>
        <v>0.4618811881188119</v>
      </c>
    </row>
    <row r="110" spans="1:14">
      <c r="A110" s="3515" t="s">
        <v>1629</v>
      </c>
      <c r="B110" s="3515"/>
      <c r="C110" s="3515"/>
      <c r="D110" s="3515"/>
      <c r="E110" s="3515"/>
      <c r="F110" s="3515"/>
      <c r="G110" s="3515"/>
      <c r="H110" s="3515"/>
      <c r="I110" s="3515"/>
      <c r="J110" s="3515"/>
      <c r="K110" s="2300"/>
      <c r="L110" s="2300"/>
      <c r="M110" s="2300"/>
      <c r="N110" s="2300"/>
    </row>
    <row r="112" spans="1:14" ht="12.75" thickBot="1"/>
    <row r="113" spans="1:13" ht="25.5" thickBot="1">
      <c r="A113" s="1000" t="s">
        <v>886</v>
      </c>
      <c r="B113" s="2303">
        <f>G3</f>
        <v>1.01</v>
      </c>
      <c r="C113" s="1001" t="s">
        <v>887</v>
      </c>
      <c r="D113" s="1002">
        <f>SUMPRODUCT((A115:A118=F113)*(B114:M114=H113)*B115:M118)</f>
        <v>0.67330000000000001</v>
      </c>
      <c r="E113" s="1003" t="s">
        <v>888</v>
      </c>
      <c r="F113" s="1004" t="str">
        <f>E2</f>
        <v>商业</v>
      </c>
      <c r="G113" s="1003" t="s">
        <v>889</v>
      </c>
      <c r="H113" s="1004" t="str">
        <f>G2</f>
        <v>十一级</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0.92400000000000004</v>
      </c>
      <c r="C115" s="1014">
        <f>B115</f>
        <v>0.92400000000000004</v>
      </c>
      <c r="D115" s="1014">
        <f>ROUND(0.8331-0.0109*B113,4)</f>
        <v>0.82210000000000005</v>
      </c>
      <c r="E115" s="1014">
        <f>D115</f>
        <v>0.82210000000000005</v>
      </c>
      <c r="F115" s="1014">
        <f>E115</f>
        <v>0.82210000000000005</v>
      </c>
      <c r="G115" s="1014">
        <f>F115</f>
        <v>0.82210000000000005</v>
      </c>
      <c r="H115" s="1014">
        <f>G115</f>
        <v>0.82210000000000005</v>
      </c>
      <c r="I115" s="1014">
        <f>ROUND(0.689-0.0155*B113,4)</f>
        <v>0.67330000000000001</v>
      </c>
      <c r="J115" s="1014">
        <f t="shared" ref="J115:M118" si="33">I115</f>
        <v>0.67330000000000001</v>
      </c>
      <c r="K115" s="1014">
        <f t="shared" si="33"/>
        <v>0.67330000000000001</v>
      </c>
      <c r="L115" s="1014">
        <f t="shared" si="33"/>
        <v>0.67330000000000001</v>
      </c>
      <c r="M115" s="1015">
        <f t="shared" si="33"/>
        <v>0.67330000000000001</v>
      </c>
    </row>
    <row r="116" spans="1:13" ht="12.75">
      <c r="A116" s="1013" t="s">
        <v>891</v>
      </c>
      <c r="B116" s="1014">
        <f>ROUND(0.949-0.012*B113,4)</f>
        <v>0.93689999999999996</v>
      </c>
      <c r="C116" s="1014">
        <f>B116</f>
        <v>0.93689999999999996</v>
      </c>
      <c r="D116" s="1014">
        <f>ROUND(0.8567-0.013*B113,4)</f>
        <v>0.84360000000000002</v>
      </c>
      <c r="E116" s="1014">
        <f t="shared" ref="E116:H117" si="34">D116</f>
        <v>0.84360000000000002</v>
      </c>
      <c r="F116" s="1014">
        <f t="shared" si="34"/>
        <v>0.84360000000000002</v>
      </c>
      <c r="G116" s="1014">
        <f t="shared" si="34"/>
        <v>0.84360000000000002</v>
      </c>
      <c r="H116" s="1014">
        <f t="shared" si="34"/>
        <v>0.84360000000000002</v>
      </c>
      <c r="I116" s="1014">
        <f>ROUND(0.7694-0.014*B113,4)</f>
        <v>0.75529999999999997</v>
      </c>
      <c r="J116" s="1014">
        <f t="shared" si="33"/>
        <v>0.75529999999999997</v>
      </c>
      <c r="K116" s="1014">
        <f t="shared" si="33"/>
        <v>0.75529999999999997</v>
      </c>
      <c r="L116" s="1014">
        <f t="shared" si="33"/>
        <v>0.75529999999999997</v>
      </c>
      <c r="M116" s="1015">
        <f t="shared" si="33"/>
        <v>0.75529999999999997</v>
      </c>
    </row>
    <row r="117" spans="1:13" ht="12.75">
      <c r="A117" s="1016" t="s">
        <v>892</v>
      </c>
      <c r="B117" s="1014">
        <f>ROUND(0.8808-0.006*B113,4)</f>
        <v>0.87470000000000003</v>
      </c>
      <c r="C117" s="1014">
        <f>B117</f>
        <v>0.87470000000000003</v>
      </c>
      <c r="D117" s="1014">
        <f>ROUND(0.8748-0.008*B113,4)</f>
        <v>0.86670000000000003</v>
      </c>
      <c r="E117" s="1014">
        <f t="shared" si="34"/>
        <v>0.86670000000000003</v>
      </c>
      <c r="F117" s="1014">
        <f t="shared" si="34"/>
        <v>0.86670000000000003</v>
      </c>
      <c r="G117" s="1014">
        <f t="shared" si="34"/>
        <v>0.86670000000000003</v>
      </c>
      <c r="H117" s="1014">
        <f t="shared" si="34"/>
        <v>0.86670000000000003</v>
      </c>
      <c r="I117" s="1014">
        <f>ROUND(0.7412-0.0095*B113,4)</f>
        <v>0.73160000000000003</v>
      </c>
      <c r="J117" s="1014">
        <f t="shared" si="33"/>
        <v>0.73160000000000003</v>
      </c>
      <c r="K117" s="1014">
        <f t="shared" si="33"/>
        <v>0.73160000000000003</v>
      </c>
      <c r="L117" s="1014">
        <f t="shared" si="33"/>
        <v>0.73160000000000003</v>
      </c>
      <c r="M117" s="1015">
        <f t="shared" si="33"/>
        <v>0.73160000000000003</v>
      </c>
    </row>
    <row r="118" spans="1:13" ht="13.5" thickBot="1">
      <c r="A118" s="1017" t="s">
        <v>893</v>
      </c>
      <c r="B118" s="1018">
        <f>ROUND(0.7275-0.01*B113,4)</f>
        <v>0.71740000000000004</v>
      </c>
      <c r="C118" s="1018">
        <f>B118</f>
        <v>0.71740000000000004</v>
      </c>
      <c r="D118" s="1018">
        <f>ROUND(0.7043-0.012*B113,4)</f>
        <v>0.69220000000000004</v>
      </c>
      <c r="E118" s="1018">
        <f>D118</f>
        <v>0.69220000000000004</v>
      </c>
      <c r="F118" s="1018">
        <f>E118</f>
        <v>0.69220000000000004</v>
      </c>
      <c r="G118" s="1018">
        <f>ROUND(0.6299-0.0122*B113,4)</f>
        <v>0.61760000000000004</v>
      </c>
      <c r="H118" s="1018">
        <f>G118</f>
        <v>0.61760000000000004</v>
      </c>
      <c r="I118" s="1018">
        <f>ROUND(0.5667-0.0136*B113,4)</f>
        <v>0.55300000000000005</v>
      </c>
      <c r="J118" s="1018">
        <f t="shared" si="33"/>
        <v>0.55300000000000005</v>
      </c>
      <c r="K118" s="1018">
        <f t="shared" si="33"/>
        <v>0.55300000000000005</v>
      </c>
      <c r="L118" s="1018">
        <f t="shared" si="33"/>
        <v>0.55300000000000005</v>
      </c>
      <c r="M118" s="1019">
        <f t="shared" si="33"/>
        <v>0.55300000000000005</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75" priority="5" stopIfTrue="1" operator="notEqual">
      <formula>"——"</formula>
    </cfRule>
  </conditionalFormatting>
  <conditionalFormatting sqref="F58">
    <cfRule type="cellIs" dxfId="174" priority="4" stopIfTrue="1" operator="notEqual">
      <formula>"——"</formula>
    </cfRule>
  </conditionalFormatting>
  <conditionalFormatting sqref="F69">
    <cfRule type="cellIs" dxfId="173" priority="3" stopIfTrue="1" operator="notEqual">
      <formula>"——"</formula>
    </cfRule>
  </conditionalFormatting>
  <conditionalFormatting sqref="F80">
    <cfRule type="cellIs" dxfId="172" priority="2" stopIfTrue="1" operator="notEqual">
      <formula>"——"</formula>
    </cfRule>
  </conditionalFormatting>
  <conditionalFormatting sqref="H58:H66 H47:H55 H69:H77 H80:H87">
    <cfRule type="cellIs" dxfId="17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23" zoomScale="85" zoomScaleNormal="95" zoomScaleSheetLayoutView="85" workbookViewId="0">
      <selection activeCell="N29" sqref="N29"/>
    </sheetView>
  </sheetViews>
  <sheetFormatPr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3" t="s">
        <v>509</v>
      </c>
      <c r="B1" s="494"/>
      <c r="C1" s="495" t="s">
        <v>510</v>
      </c>
      <c r="D1" s="496" t="s">
        <v>511</v>
      </c>
      <c r="E1" s="497"/>
      <c r="F1" s="419"/>
      <c r="G1" s="497"/>
      <c r="H1" s="497"/>
      <c r="I1" s="497"/>
      <c r="J1" s="497"/>
      <c r="K1" s="498"/>
      <c r="L1" s="3204"/>
      <c r="M1" s="3205"/>
      <c r="N1" s="3205"/>
      <c r="O1" s="3205"/>
      <c r="P1" s="2011"/>
      <c r="Q1" s="2011"/>
      <c r="R1" s="2011"/>
      <c r="S1" s="2011"/>
      <c r="T1" s="2011"/>
      <c r="U1" s="2011"/>
      <c r="V1" s="2011"/>
      <c r="W1" s="2011"/>
      <c r="X1" s="2011"/>
      <c r="Y1" s="2011"/>
      <c r="Z1" s="2011"/>
      <c r="AA1" s="2011"/>
      <c r="AB1" s="2011"/>
      <c r="AC1" s="3206"/>
      <c r="AD1" s="1286"/>
    </row>
    <row r="2" spans="1:30" s="1287" customFormat="1" ht="28.5" customHeight="1">
      <c r="A2" s="414" t="s">
        <v>460</v>
      </c>
      <c r="B2" s="499">
        <f>F68</f>
        <v>44343</v>
      </c>
      <c r="C2" s="3214"/>
      <c r="D2" s="3214"/>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c r="AD2" s="1286"/>
    </row>
    <row r="3" spans="1:30" s="1287" customFormat="1" ht="28.5" customHeight="1">
      <c r="A3" s="1327" t="s">
        <v>1674</v>
      </c>
      <c r="B3" s="501">
        <f>ROUND(B2*10000/'数据-汇总表'!E3,0)</f>
        <v>6261</v>
      </c>
      <c r="C3" s="3215"/>
      <c r="D3" s="3219"/>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3207"/>
      <c r="AC3" s="1941"/>
    </row>
    <row r="4" spans="1:30" s="1287" customFormat="1" ht="28.5" customHeight="1">
      <c r="A4" s="502" t="s">
        <v>513</v>
      </c>
      <c r="B4" s="418">
        <f>IF(B48="单位面积地价",C50,ROUND(B2*10000/'数据-汇总表'!D3,0))</f>
        <v>11503</v>
      </c>
      <c r="C4" s="3215"/>
      <c r="D4" s="3219"/>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0"/>
      <c r="B5" s="421">
        <f>ROUND(B2/('数据-汇总表'!D3/666.67),0)</f>
        <v>767</v>
      </c>
      <c r="C5" s="422" t="s">
        <v>462</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2011"/>
      <c r="AC5" s="1941"/>
    </row>
    <row r="6" spans="1:30" ht="20.25">
      <c r="A6" s="503" t="s">
        <v>514</v>
      </c>
      <c r="B6" s="504"/>
      <c r="C6" s="3532" t="s">
        <v>515</v>
      </c>
      <c r="D6" s="3533"/>
      <c r="E6" s="3532" t="s">
        <v>516</v>
      </c>
      <c r="F6" s="3533"/>
      <c r="G6" s="3532" t="s">
        <v>517</v>
      </c>
      <c r="H6" s="3533"/>
      <c r="I6" s="3532" t="s">
        <v>518</v>
      </c>
      <c r="J6" s="3533"/>
      <c r="K6" s="505" t="s">
        <v>519</v>
      </c>
      <c r="L6" s="2012"/>
      <c r="M6" s="2011"/>
      <c r="N6" s="2011"/>
      <c r="O6" s="2013"/>
      <c r="P6" s="3534" t="s">
        <v>520</v>
      </c>
      <c r="Q6" s="3535"/>
      <c r="R6" s="3540" t="s">
        <v>516</v>
      </c>
      <c r="S6" s="3541"/>
      <c r="T6" s="3540" t="s">
        <v>517</v>
      </c>
      <c r="U6" s="3541"/>
      <c r="V6" s="3527" t="s">
        <v>518</v>
      </c>
      <c r="W6" s="3527"/>
      <c r="X6" s="1498"/>
      <c r="Y6" s="3540" t="s">
        <v>520</v>
      </c>
      <c r="Z6" s="3541"/>
      <c r="AA6" s="3529" t="s">
        <v>516</v>
      </c>
      <c r="AB6" s="3530" t="s">
        <v>517</v>
      </c>
      <c r="AC6" s="3529" t="s">
        <v>518</v>
      </c>
    </row>
    <row r="7" spans="1:30" ht="42" customHeight="1">
      <c r="A7" s="506"/>
      <c r="B7" s="507"/>
      <c r="C7" s="3550" t="str">
        <f>项目基本情况!F10</f>
        <v>平谷区金海湖镇PG06-0100-6020、6021、6024地块3宗住宅、地下仓储、地下车库用地及PG06-0100-6019地块1宗商业、地下车库用地</v>
      </c>
      <c r="D7" s="3549"/>
      <c r="E7" s="3548" t="str">
        <f>土地案例!$A$2</f>
        <v>北京市密云区密云经济开发区三期A1地块MY00-0302-6010等地块R2二类居住用地、A33基础教育用地</v>
      </c>
      <c r="F7" s="3549"/>
      <c r="G7" s="3548" t="str">
        <f>土地案例!$A$3</f>
        <v>北京市平谷区金海湖镇PG06-0100-6014地块R2二类居住用地</v>
      </c>
      <c r="H7" s="3549"/>
      <c r="I7" s="3548" t="str">
        <f>土地案例!$A$4</f>
        <v>北京市密云区溪翁庄MY02-0201-6001地块(原圆明三园C地块)R2二类居住用地</v>
      </c>
      <c r="J7" s="3549"/>
      <c r="K7" s="505"/>
      <c r="L7" s="2012"/>
      <c r="M7" s="2011"/>
      <c r="N7" s="2011"/>
      <c r="O7" s="2013"/>
      <c r="P7" s="3536"/>
      <c r="Q7" s="3537"/>
      <c r="R7" s="3542"/>
      <c r="S7" s="3543"/>
      <c r="T7" s="3542"/>
      <c r="U7" s="3543"/>
      <c r="V7" s="3527"/>
      <c r="W7" s="3527"/>
      <c r="X7" s="1498"/>
      <c r="Y7" s="3542"/>
      <c r="Z7" s="3543"/>
      <c r="AA7" s="3530"/>
      <c r="AB7" s="3530"/>
      <c r="AC7" s="3530"/>
    </row>
    <row r="8" spans="1:30" ht="21" thickBot="1">
      <c r="A8" s="506"/>
      <c r="B8" s="507"/>
      <c r="C8" s="3551" t="s">
        <v>2893</v>
      </c>
      <c r="D8" s="3552"/>
      <c r="E8" s="3551" t="s">
        <v>2893</v>
      </c>
      <c r="F8" s="3552"/>
      <c r="G8" s="3546" t="s">
        <v>2893</v>
      </c>
      <c r="H8" s="3547"/>
      <c r="I8" s="3546" t="s">
        <v>2893</v>
      </c>
      <c r="J8" s="3547"/>
      <c r="K8" s="505" t="s">
        <v>521</v>
      </c>
      <c r="L8" s="2012"/>
      <c r="M8" s="2011"/>
      <c r="N8" s="2011"/>
      <c r="O8" s="2013"/>
      <c r="P8" s="3538"/>
      <c r="Q8" s="3539"/>
      <c r="R8" s="3542"/>
      <c r="S8" s="3543"/>
      <c r="T8" s="3544"/>
      <c r="U8" s="3545"/>
      <c r="V8" s="3527"/>
      <c r="W8" s="3527"/>
      <c r="X8" s="1498"/>
      <c r="Y8" s="3544"/>
      <c r="Z8" s="3545"/>
      <c r="AA8" s="3531"/>
      <c r="AB8" s="3531"/>
      <c r="AC8" s="3531"/>
    </row>
    <row r="9" spans="1:30" s="1200" customFormat="1" ht="21" thickBot="1">
      <c r="A9" s="2626"/>
      <c r="B9" s="2633" t="s">
        <v>522</v>
      </c>
      <c r="C9" s="2625">
        <f>'数据-取费表'!B2</f>
        <v>44266</v>
      </c>
      <c r="D9" s="511">
        <v>100</v>
      </c>
      <c r="E9" s="512" t="str">
        <f>土地案例!$J$2</f>
        <v>2020-04-16</v>
      </c>
      <c r="F9" s="513">
        <f>SUMIF(72:72,YEAR(E9)&amp;"-"&amp;INT((MONTH(E9)+2)/3),73:73)</f>
        <v>98.5</v>
      </c>
      <c r="G9" s="514" t="str">
        <f>土地案例!$J$3</f>
        <v>2019-06-27</v>
      </c>
      <c r="H9" s="511">
        <f>SUMIF(72:72,YEAR(G9)&amp;"-"&amp;INT((MONTH(G9)+2)/3),73:73)</f>
        <v>96.5</v>
      </c>
      <c r="I9" s="514" t="str">
        <f>土地案例!$J$4</f>
        <v>2019-02-01</v>
      </c>
      <c r="J9" s="511">
        <f>SUMIF(72:72,YEAR(I9)&amp;"-"&amp;INT((MONTH(I9)+2)/3),73:73)</f>
        <v>96</v>
      </c>
      <c r="K9" s="515"/>
      <c r="L9" s="2014"/>
      <c r="M9" s="2011"/>
      <c r="N9" s="2011"/>
      <c r="O9" s="2015"/>
      <c r="P9" s="3558" t="s">
        <v>523</v>
      </c>
      <c r="Q9" s="3560"/>
      <c r="R9" s="1499" t="s">
        <v>8</v>
      </c>
      <c r="S9" s="1500">
        <f t="shared" ref="S9:S17" si="0">F9</f>
        <v>98.5</v>
      </c>
      <c r="T9" s="1499" t="s">
        <v>8</v>
      </c>
      <c r="U9" s="1500">
        <f t="shared" ref="U9:U17" si="1">H9</f>
        <v>96.5</v>
      </c>
      <c r="V9" s="1499" t="s">
        <v>8</v>
      </c>
      <c r="W9" s="1500">
        <f t="shared" ref="W9:W17" si="2">J9</f>
        <v>96</v>
      </c>
      <c r="X9" s="1501"/>
      <c r="Y9" s="3558" t="s">
        <v>523</v>
      </c>
      <c r="Z9" s="3559"/>
      <c r="AA9" s="1502">
        <f>D9/F9</f>
        <v>1.015228426395939</v>
      </c>
      <c r="AB9" s="1502">
        <f>D9/H9</f>
        <v>1.0362694300518134</v>
      </c>
      <c r="AC9" s="1502">
        <f>D9/J9</f>
        <v>1.0416666666666667</v>
      </c>
    </row>
    <row r="10" spans="1:30" s="1200" customFormat="1" ht="21" thickBot="1">
      <c r="A10" s="2627"/>
      <c r="B10" s="2634" t="s">
        <v>524</v>
      </c>
      <c r="C10" s="842" t="s">
        <v>525</v>
      </c>
      <c r="D10" s="511">
        <v>100</v>
      </c>
      <c r="E10" s="842" t="s">
        <v>525</v>
      </c>
      <c r="F10" s="513">
        <f>SUMIF(75:75,E10,76:76)-SUMIF(75:75,C10,76:76)+100</f>
        <v>100</v>
      </c>
      <c r="G10" s="842" t="s">
        <v>525</v>
      </c>
      <c r="H10" s="511">
        <f>SUMIF(75:75,G10,76:76)-SUMIF(75:75,C10,76:76)+100</f>
        <v>100</v>
      </c>
      <c r="I10" s="842" t="s">
        <v>525</v>
      </c>
      <c r="J10" s="511">
        <f>SUMIF(75:75,I10,76:76)-SUMIF(75:75,C10,76:76)+100</f>
        <v>100</v>
      </c>
      <c r="K10" s="515"/>
      <c r="L10" s="2014"/>
      <c r="M10" s="2011"/>
      <c r="N10" s="2011"/>
      <c r="O10" s="2015"/>
      <c r="P10" s="3558" t="s">
        <v>526</v>
      </c>
      <c r="Q10" s="3559"/>
      <c r="R10" s="1499" t="s">
        <v>8</v>
      </c>
      <c r="S10" s="1500">
        <f t="shared" si="0"/>
        <v>100</v>
      </c>
      <c r="T10" s="1499" t="s">
        <v>8</v>
      </c>
      <c r="U10" s="1500">
        <f t="shared" si="1"/>
        <v>100</v>
      </c>
      <c r="V10" s="1499" t="s">
        <v>8</v>
      </c>
      <c r="W10" s="1500">
        <f t="shared" si="2"/>
        <v>100</v>
      </c>
      <c r="X10" s="1501"/>
      <c r="Y10" s="3558" t="s">
        <v>526</v>
      </c>
      <c r="Z10" s="3559"/>
      <c r="AA10" s="1502">
        <f t="shared" ref="AA10:AA47" si="3">D10/F10</f>
        <v>1</v>
      </c>
      <c r="AB10" s="1502">
        <f t="shared" ref="AB10:AB47" si="4">D10/H10</f>
        <v>1</v>
      </c>
      <c r="AC10" s="1502">
        <f t="shared" ref="AC10:AC47" si="5">D10/J10</f>
        <v>1</v>
      </c>
    </row>
    <row r="11" spans="1:30" s="1200" customFormat="1" ht="20.25">
      <c r="A11" s="2628"/>
      <c r="B11" s="2635" t="s">
        <v>2733</v>
      </c>
      <c r="C11" s="2622" t="s">
        <v>913</v>
      </c>
      <c r="D11" s="249">
        <v>100</v>
      </c>
      <c r="E11" s="2622" t="s">
        <v>913</v>
      </c>
      <c r="F11" s="249">
        <f>SUMIF(77:77,E11,78:78)-SUMIF(77:77,C11,78:78)+100</f>
        <v>100</v>
      </c>
      <c r="G11" s="2622" t="s">
        <v>913</v>
      </c>
      <c r="H11" s="249">
        <f>SUMIF(77:77,G11,78:78)-SUMIF(77:77,C11,78:78)+100</f>
        <v>100</v>
      </c>
      <c r="I11" s="2622" t="s">
        <v>913</v>
      </c>
      <c r="J11" s="249">
        <f>SUMIF(77:77,I11,78:78)-SUMIF(77:77,C11,78:78)+100</f>
        <v>100</v>
      </c>
      <c r="K11" s="515"/>
      <c r="L11" s="2014"/>
      <c r="M11" s="2011"/>
      <c r="N11" s="2011"/>
      <c r="O11" s="2016"/>
      <c r="P11" s="3526" t="s">
        <v>528</v>
      </c>
      <c r="Q11" s="1131" t="str">
        <f t="shared" ref="Q11:Q17" si="6">B11</f>
        <v>用途</v>
      </c>
      <c r="R11" s="1499" t="s">
        <v>8</v>
      </c>
      <c r="S11" s="1500">
        <f t="shared" si="0"/>
        <v>100</v>
      </c>
      <c r="T11" s="1499" t="s">
        <v>8</v>
      </c>
      <c r="U11" s="1500">
        <f t="shared" si="1"/>
        <v>100</v>
      </c>
      <c r="V11" s="1499" t="s">
        <v>8</v>
      </c>
      <c r="W11" s="1500">
        <f t="shared" si="2"/>
        <v>100</v>
      </c>
      <c r="X11" s="1501"/>
      <c r="Y11" s="3451" t="s">
        <v>529</v>
      </c>
      <c r="Z11" s="1130" t="str">
        <f t="shared" ref="Z11:Z17" si="7">Q11</f>
        <v>用途</v>
      </c>
      <c r="AA11" s="1502">
        <f t="shared" si="3"/>
        <v>1</v>
      </c>
      <c r="AB11" s="1502">
        <f t="shared" si="4"/>
        <v>1</v>
      </c>
      <c r="AC11" s="1502">
        <f t="shared" si="5"/>
        <v>1</v>
      </c>
    </row>
    <row r="12" spans="1:30" s="1289" customFormat="1" ht="27">
      <c r="A12" s="2629"/>
      <c r="B12" s="2634" t="s">
        <v>2734</v>
      </c>
      <c r="C12" s="896">
        <f>'数据-取费表'!F6</f>
        <v>68.150000000000006</v>
      </c>
      <c r="D12" s="250">
        <v>100</v>
      </c>
      <c r="E12" s="520" t="s">
        <v>3402</v>
      </c>
      <c r="F12" s="250">
        <f>ROUND(100/'数据-取费表'!G16,0)</f>
        <v>101</v>
      </c>
      <c r="G12" s="520" t="s">
        <v>3402</v>
      </c>
      <c r="H12" s="250">
        <f>ROUND(100/'数据-取费表'!G16,0)</f>
        <v>101</v>
      </c>
      <c r="I12" s="520" t="s">
        <v>3402</v>
      </c>
      <c r="J12" s="250">
        <f>ROUND(100/'数据-取费表'!G16,0)</f>
        <v>101</v>
      </c>
      <c r="K12" s="522"/>
      <c r="L12" s="2017"/>
      <c r="M12" s="2011"/>
      <c r="N12" s="2011"/>
      <c r="O12" s="2018"/>
      <c r="P12" s="3526"/>
      <c r="Q12" s="1131" t="str">
        <f t="shared" si="6"/>
        <v>土地使用年限（年）</v>
      </c>
      <c r="R12" s="1499" t="s">
        <v>8</v>
      </c>
      <c r="S12" s="1500">
        <f t="shared" si="0"/>
        <v>101</v>
      </c>
      <c r="T12" s="1499" t="s">
        <v>8</v>
      </c>
      <c r="U12" s="1500">
        <f t="shared" si="1"/>
        <v>101</v>
      </c>
      <c r="V12" s="1499" t="s">
        <v>8</v>
      </c>
      <c r="W12" s="1500">
        <f t="shared" si="2"/>
        <v>101</v>
      </c>
      <c r="X12" s="1501"/>
      <c r="Y12" s="3451"/>
      <c r="Z12" s="1130" t="str">
        <f t="shared" si="7"/>
        <v>土地使用年限（年）</v>
      </c>
      <c r="AA12" s="1502">
        <f t="shared" si="3"/>
        <v>0.99009900990099009</v>
      </c>
      <c r="AB12" s="1502">
        <f t="shared" si="4"/>
        <v>0.99009900990099009</v>
      </c>
      <c r="AC12" s="1502">
        <f t="shared" si="5"/>
        <v>0.99009900990099009</v>
      </c>
    </row>
    <row r="13" spans="1:30" ht="20.25">
      <c r="A13" s="2630"/>
      <c r="B13" s="2634" t="s">
        <v>2735</v>
      </c>
      <c r="C13" s="525">
        <f>'数据-汇总表'!I4</f>
        <v>1.01</v>
      </c>
      <c r="D13" s="250">
        <v>100</v>
      </c>
      <c r="E13" s="524">
        <f>土地案例!$G$2</f>
        <v>1.62</v>
      </c>
      <c r="F13" s="250">
        <f>LOOKUP(E13,82:82,83:83)-LOOKUP(C13,82:82,83:83)+100</f>
        <v>97</v>
      </c>
      <c r="G13" s="525">
        <f>土地案例!$G$3</f>
        <v>1.01</v>
      </c>
      <c r="H13" s="250">
        <f>LOOKUP(G13,82:82,83:83)-LOOKUP(C13,82:82,83:83)+100</f>
        <v>100</v>
      </c>
      <c r="I13" s="524">
        <f>土地案例!$G$4</f>
        <v>1.17</v>
      </c>
      <c r="J13" s="250">
        <f>LOOKUP(I13,82:82,83:83)-LOOKUP(C13,82:82,83:83)+100</f>
        <v>100</v>
      </c>
      <c r="K13" s="526">
        <v>3</v>
      </c>
      <c r="L13" s="2019"/>
      <c r="M13" s="2011"/>
      <c r="N13" s="2011"/>
      <c r="O13" s="2020"/>
      <c r="P13" s="3526"/>
      <c r="Q13" s="1131" t="str">
        <f t="shared" si="6"/>
        <v>容积率</v>
      </c>
      <c r="R13" s="1499" t="s">
        <v>8</v>
      </c>
      <c r="S13" s="1500">
        <f t="shared" si="0"/>
        <v>97</v>
      </c>
      <c r="T13" s="1499" t="s">
        <v>8</v>
      </c>
      <c r="U13" s="1500">
        <f t="shared" si="1"/>
        <v>100</v>
      </c>
      <c r="V13" s="1499" t="s">
        <v>8</v>
      </c>
      <c r="W13" s="1500">
        <f t="shared" si="2"/>
        <v>100</v>
      </c>
      <c r="X13" s="1501"/>
      <c r="Y13" s="3451"/>
      <c r="Z13" s="1130" t="str">
        <f t="shared" si="7"/>
        <v>容积率</v>
      </c>
      <c r="AA13" s="1502">
        <f t="shared" si="3"/>
        <v>1.0309278350515463</v>
      </c>
      <c r="AB13" s="1502">
        <f t="shared" si="4"/>
        <v>1</v>
      </c>
      <c r="AC13" s="1502">
        <f t="shared" si="5"/>
        <v>1</v>
      </c>
    </row>
    <row r="14" spans="1:30" s="1200" customFormat="1" ht="21" thickBot="1">
      <c r="A14" s="2627"/>
      <c r="B14" s="2636" t="s">
        <v>2736</v>
      </c>
      <c r="C14" s="2623"/>
      <c r="D14" s="529">
        <v>100</v>
      </c>
      <c r="E14" s="1323"/>
      <c r="F14" s="250">
        <f>SUMIF(84:84,E14,85:85)-SUMIF(84:84,C14,85:85)+100</f>
        <v>100</v>
      </c>
      <c r="G14" s="521"/>
      <c r="H14" s="250">
        <f>SUMIF(84:84,G14,85:85)-SUMIF(84:84,C14,85:85)+100</f>
        <v>100</v>
      </c>
      <c r="I14" s="520"/>
      <c r="J14" s="250">
        <f>SUMIF(84:84,I14,85:85)-SUMIF(84:84,C14,85:85)+100</f>
        <v>100</v>
      </c>
      <c r="K14" s="522"/>
      <c r="L14" s="2014"/>
      <c r="M14" s="2011"/>
      <c r="N14" s="2011"/>
      <c r="O14" s="2016"/>
      <c r="P14" s="3526"/>
      <c r="Q14" s="1131" t="str">
        <f t="shared" si="6"/>
        <v>配建</v>
      </c>
      <c r="R14" s="1499" t="s">
        <v>8</v>
      </c>
      <c r="S14" s="1500">
        <f t="shared" si="0"/>
        <v>100</v>
      </c>
      <c r="T14" s="1499" t="s">
        <v>8</v>
      </c>
      <c r="U14" s="1500">
        <f t="shared" si="1"/>
        <v>100</v>
      </c>
      <c r="V14" s="1499" t="s">
        <v>8</v>
      </c>
      <c r="W14" s="1500">
        <f t="shared" si="2"/>
        <v>100</v>
      </c>
      <c r="X14" s="1501"/>
      <c r="Y14" s="3451"/>
      <c r="Z14" s="1130" t="str">
        <f t="shared" si="7"/>
        <v>配建</v>
      </c>
      <c r="AA14" s="1502">
        <f>D14/F14</f>
        <v>1</v>
      </c>
      <c r="AB14" s="1502">
        <f>D14/H14</f>
        <v>1</v>
      </c>
      <c r="AC14" s="1502">
        <f>D14/J14</f>
        <v>1</v>
      </c>
    </row>
    <row r="15" spans="1:30" ht="20.25" hidden="1">
      <c r="A15" s="2631"/>
      <c r="B15" s="2637">
        <v>111</v>
      </c>
      <c r="C15" s="898"/>
      <c r="D15" s="531">
        <v>100</v>
      </c>
      <c r="E15" s="532"/>
      <c r="F15" s="250">
        <f>SUMIF(86:86,E15,87:87)-SUMIF(86:86,C15,87:87)+100</f>
        <v>100</v>
      </c>
      <c r="G15" s="533"/>
      <c r="H15" s="531">
        <f>SUMIF(86:86,G15,87:87)-SUMIF(86:86,C15,87:87)+100</f>
        <v>100</v>
      </c>
      <c r="I15" s="533"/>
      <c r="J15" s="531">
        <f>SUMIF(86:86,I15,87:87)-SUMIF(86:86,C15,87:87)+100</f>
        <v>100</v>
      </c>
      <c r="K15" s="522"/>
      <c r="L15" s="2021"/>
      <c r="M15" s="2011"/>
      <c r="N15" s="2011"/>
      <c r="O15" s="2020"/>
      <c r="P15" s="3526"/>
      <c r="Q15" s="1131">
        <f t="shared" si="6"/>
        <v>111</v>
      </c>
      <c r="R15" s="1499" t="s">
        <v>8</v>
      </c>
      <c r="S15" s="1500">
        <f t="shared" si="0"/>
        <v>100</v>
      </c>
      <c r="T15" s="1499" t="s">
        <v>8</v>
      </c>
      <c r="U15" s="1500">
        <f t="shared" si="1"/>
        <v>100</v>
      </c>
      <c r="V15" s="1499" t="s">
        <v>8</v>
      </c>
      <c r="W15" s="1500">
        <f t="shared" si="2"/>
        <v>100</v>
      </c>
      <c r="X15" s="1501"/>
      <c r="Y15" s="3451"/>
      <c r="Z15" s="1130">
        <f t="shared" si="7"/>
        <v>111</v>
      </c>
      <c r="AA15" s="1502">
        <f>D15/F15</f>
        <v>1</v>
      </c>
      <c r="AB15" s="1502">
        <f>D15/H15</f>
        <v>1</v>
      </c>
      <c r="AC15" s="1502">
        <f>D15/J15</f>
        <v>1</v>
      </c>
    </row>
    <row r="16" spans="1:30" ht="21" hidden="1" thickBot="1">
      <c r="A16" s="2632"/>
      <c r="B16" s="2638">
        <v>111</v>
      </c>
      <c r="C16" s="901"/>
      <c r="D16" s="537">
        <v>100</v>
      </c>
      <c r="E16" s="532"/>
      <c r="F16" s="537">
        <f>SUMIF(88:88,E16,89:89)-SUMIF(88:88,C16,89:89)+100</f>
        <v>100</v>
      </c>
      <c r="G16" s="533"/>
      <c r="H16" s="537">
        <f>SUMIF(88:88,G16,89:89)-SUMIF(88:88,C16,89:89)+100</f>
        <v>100</v>
      </c>
      <c r="I16" s="533"/>
      <c r="J16" s="537">
        <f>SUMIF(88:88,I16,89:89)-SUMIF(88:88,C16,89:89)+100</f>
        <v>100</v>
      </c>
      <c r="K16" s="522"/>
      <c r="L16" s="2021"/>
      <c r="M16" s="2011"/>
      <c r="N16" s="2011"/>
      <c r="O16" s="2020"/>
      <c r="P16" s="3526"/>
      <c r="Q16" s="1131">
        <f t="shared" si="6"/>
        <v>111</v>
      </c>
      <c r="R16" s="1499" t="s">
        <v>8</v>
      </c>
      <c r="S16" s="1500">
        <f t="shared" si="0"/>
        <v>100</v>
      </c>
      <c r="T16" s="1499" t="s">
        <v>8</v>
      </c>
      <c r="U16" s="1500">
        <f t="shared" si="1"/>
        <v>100</v>
      </c>
      <c r="V16" s="1499" t="s">
        <v>8</v>
      </c>
      <c r="W16" s="1500">
        <f t="shared" si="2"/>
        <v>100</v>
      </c>
      <c r="X16" s="1501"/>
      <c r="Y16" s="3451"/>
      <c r="Z16" s="1130">
        <f t="shared" si="7"/>
        <v>111</v>
      </c>
      <c r="AA16" s="1502">
        <f>D16/F16</f>
        <v>1</v>
      </c>
      <c r="AB16" s="1502">
        <f>D16/H16</f>
        <v>1</v>
      </c>
      <c r="AC16" s="1502">
        <f>D16/J16</f>
        <v>1</v>
      </c>
    </row>
    <row r="17" spans="1:29" ht="20.25">
      <c r="A17" s="2624" t="s">
        <v>2731</v>
      </c>
      <c r="B17" s="569" t="s">
        <v>294</v>
      </c>
      <c r="C17" s="539" t="str">
        <f>估价对象房地状况!C15</f>
        <v>较差</v>
      </c>
      <c r="D17" s="542">
        <v>100</v>
      </c>
      <c r="E17" s="543" t="s">
        <v>3143</v>
      </c>
      <c r="F17" s="540">
        <f>SUMIF(90:90,E18,91:91)-SUMIF(90:90,C18,91:91)+100</f>
        <v>100</v>
      </c>
      <c r="G17" s="541" t="s">
        <v>3143</v>
      </c>
      <c r="H17" s="540">
        <f>SUMIF(90:90,G18,91:91)-SUMIF(90:90,C18,91:91)+100</f>
        <v>100</v>
      </c>
      <c r="I17" s="555" t="s">
        <v>3149</v>
      </c>
      <c r="J17" s="540">
        <f>SUMIF(90:90,I18,91:91)-SUMIF(90:90,C18,91:91)+100</f>
        <v>102</v>
      </c>
      <c r="K17" s="526">
        <v>2</v>
      </c>
      <c r="L17" s="2021"/>
      <c r="M17" s="2011"/>
      <c r="N17" s="2011"/>
      <c r="O17" s="2020"/>
      <c r="P17" s="3561" t="s">
        <v>533</v>
      </c>
      <c r="Q17" s="1503" t="str">
        <f t="shared" si="6"/>
        <v>居住社区成熟度</v>
      </c>
      <c r="R17" s="1504" t="s">
        <v>8</v>
      </c>
      <c r="S17" s="1505">
        <f t="shared" si="0"/>
        <v>100</v>
      </c>
      <c r="T17" s="1504" t="s">
        <v>8</v>
      </c>
      <c r="U17" s="1505">
        <f t="shared" si="1"/>
        <v>100</v>
      </c>
      <c r="V17" s="1504" t="s">
        <v>8</v>
      </c>
      <c r="W17" s="1505">
        <f t="shared" si="2"/>
        <v>102</v>
      </c>
      <c r="X17" s="1498"/>
      <c r="Y17" s="3561" t="s">
        <v>533</v>
      </c>
      <c r="Z17" s="1506" t="str">
        <f t="shared" si="7"/>
        <v>居住社区成熟度</v>
      </c>
      <c r="AA17" s="1507">
        <f t="shared" si="3"/>
        <v>1</v>
      </c>
      <c r="AB17" s="1507">
        <f t="shared" si="4"/>
        <v>1</v>
      </c>
      <c r="AC17" s="1507">
        <f t="shared" si="5"/>
        <v>0.98039215686274506</v>
      </c>
    </row>
    <row r="18" spans="1:29" ht="20.25">
      <c r="A18" s="523"/>
      <c r="B18" s="544"/>
      <c r="C18" s="545" t="s">
        <v>3143</v>
      </c>
      <c r="D18" s="548"/>
      <c r="E18" s="549" t="s">
        <v>3143</v>
      </c>
      <c r="F18" s="546"/>
      <c r="G18" s="547" t="s">
        <v>3143</v>
      </c>
      <c r="H18" s="550"/>
      <c r="I18" s="549" t="s">
        <v>3149</v>
      </c>
      <c r="J18" s="546"/>
      <c r="K18" s="522"/>
      <c r="L18" s="2021"/>
      <c r="M18" s="2011"/>
      <c r="N18" s="2011"/>
      <c r="O18" s="2020"/>
      <c r="P18" s="3562"/>
      <c r="Q18" s="1503"/>
      <c r="R18" s="1504"/>
      <c r="S18" s="1505"/>
      <c r="T18" s="1504"/>
      <c r="U18" s="1505"/>
      <c r="V18" s="1504"/>
      <c r="W18" s="1505"/>
      <c r="X18" s="1498"/>
      <c r="Y18" s="3562"/>
      <c r="Z18" s="1506"/>
      <c r="AA18" s="1507">
        <v>1</v>
      </c>
      <c r="AB18" s="1507">
        <v>1</v>
      </c>
      <c r="AC18" s="1507">
        <v>1</v>
      </c>
    </row>
    <row r="19" spans="1:29" ht="20.25" hidden="1">
      <c r="A19" s="523"/>
      <c r="B19" s="551" t="s">
        <v>534</v>
      </c>
      <c r="C19" s="552" t="str">
        <f>估价对象房地状况!C16</f>
        <v>较差</v>
      </c>
      <c r="D19" s="554">
        <v>100</v>
      </c>
      <c r="E19" s="555" t="s">
        <v>3143</v>
      </c>
      <c r="F19" s="550">
        <f>SUMIF(92:92,E20,93:93)-SUMIF(92:92,C20,93:93)+100</f>
        <v>100</v>
      </c>
      <c r="G19" s="553" t="s">
        <v>3143</v>
      </c>
      <c r="H19" s="556">
        <f>SUMIF(92:92,G20,93:93)-SUMIF(92:92,C20,93:93)+100</f>
        <v>100</v>
      </c>
      <c r="I19" s="555" t="s">
        <v>3143</v>
      </c>
      <c r="J19" s="556">
        <f>SUMIF(92:92,I20,93:93)-SUMIF(92:92,C20,93:93)+100</f>
        <v>100</v>
      </c>
      <c r="K19" s="526"/>
      <c r="L19" s="2021"/>
      <c r="M19" s="2011"/>
      <c r="N19" s="2011"/>
      <c r="O19" s="2020"/>
      <c r="P19" s="3562"/>
      <c r="Q19" s="1503" t="str">
        <f>B19</f>
        <v>商业繁华度</v>
      </c>
      <c r="R19" s="1504" t="s">
        <v>8</v>
      </c>
      <c r="S19" s="1505">
        <f>F19</f>
        <v>100</v>
      </c>
      <c r="T19" s="1504" t="s">
        <v>8</v>
      </c>
      <c r="U19" s="1505">
        <f>H19</f>
        <v>100</v>
      </c>
      <c r="V19" s="1504" t="s">
        <v>8</v>
      </c>
      <c r="W19" s="1505">
        <f>J19</f>
        <v>100</v>
      </c>
      <c r="X19" s="1498"/>
      <c r="Y19" s="3562"/>
      <c r="Z19" s="1506" t="str">
        <f>Q19</f>
        <v>商业繁华度</v>
      </c>
      <c r="AA19" s="1507">
        <f t="shared" si="3"/>
        <v>1</v>
      </c>
      <c r="AB19" s="1507">
        <f t="shared" si="4"/>
        <v>1</v>
      </c>
      <c r="AC19" s="1507">
        <f t="shared" si="5"/>
        <v>1</v>
      </c>
    </row>
    <row r="20" spans="1:29" ht="20.25" hidden="1">
      <c r="A20" s="523"/>
      <c r="B20" s="557"/>
      <c r="C20" s="558"/>
      <c r="D20" s="554"/>
      <c r="E20" s="560"/>
      <c r="F20" s="550"/>
      <c r="G20" s="559"/>
      <c r="H20" s="546"/>
      <c r="I20" s="560"/>
      <c r="J20" s="546"/>
      <c r="K20" s="522"/>
      <c r="L20" s="2021"/>
      <c r="M20" s="2011"/>
      <c r="N20" s="2011"/>
      <c r="O20" s="2020"/>
      <c r="P20" s="3562"/>
      <c r="Q20" s="1503"/>
      <c r="R20" s="1504"/>
      <c r="S20" s="1505"/>
      <c r="T20" s="1504"/>
      <c r="U20" s="1505"/>
      <c r="V20" s="1504"/>
      <c r="W20" s="1505"/>
      <c r="X20" s="1498"/>
      <c r="Y20" s="3562"/>
      <c r="Z20" s="1506"/>
      <c r="AA20" s="1507">
        <v>1</v>
      </c>
      <c r="AB20" s="1507">
        <v>1</v>
      </c>
      <c r="AC20" s="1507">
        <v>1</v>
      </c>
    </row>
    <row r="21" spans="1:29" ht="20.25" hidden="1">
      <c r="A21" s="523"/>
      <c r="B21" s="551" t="s">
        <v>535</v>
      </c>
      <c r="C21" s="552" t="str">
        <f>估价对象房地状况!C17</f>
        <v xml:space="preserve"> </v>
      </c>
      <c r="D21" s="562">
        <v>100</v>
      </c>
      <c r="E21" s="563" t="s">
        <v>3405</v>
      </c>
      <c r="F21" s="556">
        <f>SUMIF(94:94,E22,95:95)-SUMIF(94:94,C22,95:95)+100</f>
        <v>100</v>
      </c>
      <c r="G21" s="561" t="s">
        <v>3405</v>
      </c>
      <c r="H21" s="550">
        <f>SUMIF(94:94,G22,95:95)-SUMIF(94:94,C22,95:95)+100</f>
        <v>100</v>
      </c>
      <c r="I21" s="563" t="s">
        <v>3405</v>
      </c>
      <c r="J21" s="550">
        <f>SUMIF(94:94,I22,95:95)-SUMIF(94:94,C22,95:95)+100</f>
        <v>100</v>
      </c>
      <c r="K21" s="526"/>
      <c r="L21" s="2021"/>
      <c r="M21" s="2011"/>
      <c r="N21" s="2011"/>
      <c r="O21" s="2020"/>
      <c r="P21" s="3562"/>
      <c r="Q21" s="1503" t="str">
        <f>B21</f>
        <v>办公集聚程度</v>
      </c>
      <c r="R21" s="1504" t="s">
        <v>8</v>
      </c>
      <c r="S21" s="1505">
        <f>F21</f>
        <v>100</v>
      </c>
      <c r="T21" s="1504" t="s">
        <v>8</v>
      </c>
      <c r="U21" s="1505">
        <f>H21</f>
        <v>100</v>
      </c>
      <c r="V21" s="1504" t="s">
        <v>8</v>
      </c>
      <c r="W21" s="1505">
        <f>J21</f>
        <v>100</v>
      </c>
      <c r="X21" s="1498"/>
      <c r="Y21" s="3562"/>
      <c r="Z21" s="1506" t="str">
        <f>Q21</f>
        <v>办公集聚程度</v>
      </c>
      <c r="AA21" s="1507">
        <f t="shared" si="3"/>
        <v>1</v>
      </c>
      <c r="AB21" s="1507">
        <f t="shared" si="4"/>
        <v>1</v>
      </c>
      <c r="AC21" s="1507">
        <f t="shared" si="5"/>
        <v>1</v>
      </c>
    </row>
    <row r="22" spans="1:29" ht="20.25" hidden="1">
      <c r="A22" s="523"/>
      <c r="B22" s="557"/>
      <c r="C22" s="545"/>
      <c r="D22" s="548"/>
      <c r="E22" s="549"/>
      <c r="F22" s="546"/>
      <c r="G22" s="547"/>
      <c r="H22" s="546"/>
      <c r="I22" s="549"/>
      <c r="J22" s="546"/>
      <c r="K22" s="522"/>
      <c r="L22" s="2021"/>
      <c r="M22" s="2011"/>
      <c r="N22" s="2011"/>
      <c r="O22" s="2020"/>
      <c r="P22" s="3562"/>
      <c r="Q22" s="1503"/>
      <c r="R22" s="1504"/>
      <c r="S22" s="1505"/>
      <c r="T22" s="1504"/>
      <c r="U22" s="1505"/>
      <c r="V22" s="1504"/>
      <c r="W22" s="1505"/>
      <c r="X22" s="1498"/>
      <c r="Y22" s="3562"/>
      <c r="Z22" s="1506"/>
      <c r="AA22" s="1507">
        <v>1</v>
      </c>
      <c r="AB22" s="1507">
        <v>1</v>
      </c>
      <c r="AC22" s="1507">
        <v>1</v>
      </c>
    </row>
    <row r="23" spans="1:29" ht="20.25">
      <c r="A23" s="523"/>
      <c r="B23" s="551" t="s">
        <v>536</v>
      </c>
      <c r="C23" s="564" t="str">
        <f>估价对象房地状况!C18</f>
        <v>较差</v>
      </c>
      <c r="D23" s="554">
        <v>100</v>
      </c>
      <c r="E23" s="555" t="s">
        <v>3143</v>
      </c>
      <c r="F23" s="556">
        <f>SUMIF(96:96,E24,97:97)-SUMIF(96:96,C24,97:97)+100</f>
        <v>100</v>
      </c>
      <c r="G23" s="553" t="s">
        <v>3143</v>
      </c>
      <c r="H23" s="550">
        <f>SUMIF(96:96,G24,97:97)-SUMIF(96:96,C24,97:97)+100</f>
        <v>100</v>
      </c>
      <c r="I23" s="555" t="s">
        <v>3143</v>
      </c>
      <c r="J23" s="550">
        <f>SUMIF(96:96,I24,97:97)-SUMIF(96:96,C24,97:97)+100</f>
        <v>100</v>
      </c>
      <c r="K23" s="526">
        <v>2</v>
      </c>
      <c r="L23" s="2021"/>
      <c r="M23" s="2011"/>
      <c r="N23" s="2011"/>
      <c r="O23" s="2020"/>
      <c r="P23" s="3562"/>
      <c r="Q23" s="1503" t="str">
        <f>B23</f>
        <v>交通便捷度</v>
      </c>
      <c r="R23" s="1504" t="s">
        <v>8</v>
      </c>
      <c r="S23" s="1505">
        <f>F23</f>
        <v>100</v>
      </c>
      <c r="T23" s="1504" t="s">
        <v>8</v>
      </c>
      <c r="U23" s="1505">
        <f>H23</f>
        <v>100</v>
      </c>
      <c r="V23" s="1504" t="s">
        <v>8</v>
      </c>
      <c r="W23" s="1505">
        <f>J23</f>
        <v>100</v>
      </c>
      <c r="X23" s="1498"/>
      <c r="Y23" s="3562"/>
      <c r="Z23" s="1506" t="str">
        <f>Q23</f>
        <v>交通便捷度</v>
      </c>
      <c r="AA23" s="1507">
        <f t="shared" si="3"/>
        <v>1</v>
      </c>
      <c r="AB23" s="1507">
        <f t="shared" si="4"/>
        <v>1</v>
      </c>
      <c r="AC23" s="1507">
        <f t="shared" si="5"/>
        <v>1</v>
      </c>
    </row>
    <row r="24" spans="1:29" ht="20.25">
      <c r="A24" s="523"/>
      <c r="B24" s="569"/>
      <c r="C24" s="545" t="s">
        <v>3143</v>
      </c>
      <c r="D24" s="548"/>
      <c r="E24" s="549" t="s">
        <v>3143</v>
      </c>
      <c r="F24" s="546"/>
      <c r="G24" s="547" t="s">
        <v>3143</v>
      </c>
      <c r="H24" s="546"/>
      <c r="I24" s="549" t="s">
        <v>3143</v>
      </c>
      <c r="J24" s="546"/>
      <c r="K24" s="522"/>
      <c r="L24" s="2021"/>
      <c r="M24" s="2011"/>
      <c r="N24" s="2011"/>
      <c r="O24" s="2020"/>
      <c r="P24" s="3562"/>
      <c r="Q24" s="1503"/>
      <c r="R24" s="1504"/>
      <c r="S24" s="1505"/>
      <c r="T24" s="1504"/>
      <c r="U24" s="1505"/>
      <c r="V24" s="1504"/>
      <c r="W24" s="1505"/>
      <c r="X24" s="1498"/>
      <c r="Y24" s="3562"/>
      <c r="Z24" s="1506"/>
      <c r="AA24" s="1507">
        <v>1</v>
      </c>
      <c r="AB24" s="1507">
        <v>1</v>
      </c>
      <c r="AC24" s="1507">
        <v>1</v>
      </c>
    </row>
    <row r="25" spans="1:29" ht="27">
      <c r="A25" s="506"/>
      <c r="B25" s="254" t="s">
        <v>537</v>
      </c>
      <c r="C25" s="564" t="str">
        <f>估价对象房地状况!C19</f>
        <v>较好</v>
      </c>
      <c r="D25" s="554">
        <v>100</v>
      </c>
      <c r="E25" s="555" t="s">
        <v>3147</v>
      </c>
      <c r="F25" s="556">
        <f>SUMIF(98:98,E26,99:99)-SUMIF(98:98,C26,99:99)+100</f>
        <v>100</v>
      </c>
      <c r="G25" s="555" t="s">
        <v>3147</v>
      </c>
      <c r="H25" s="550">
        <f>SUMIF(98:98,G26,99:99)-SUMIF(98:98,C26,99:99)+100</f>
        <v>100</v>
      </c>
      <c r="I25" s="555" t="s">
        <v>3147</v>
      </c>
      <c r="J25" s="550">
        <f>SUMIF(98:98,I26,99:99)-SUMIF(98:98,C26,99:99)+100</f>
        <v>100</v>
      </c>
      <c r="K25" s="526">
        <v>2</v>
      </c>
      <c r="L25" s="2021"/>
      <c r="M25" s="2011"/>
      <c r="N25" s="2011"/>
      <c r="O25" s="2020"/>
      <c r="P25" s="3562"/>
      <c r="Q25" s="1503" t="str">
        <f t="shared" ref="Q25:Q39" si="8">B25</f>
        <v>区域土地利用方向</v>
      </c>
      <c r="R25" s="1504" t="s">
        <v>8</v>
      </c>
      <c r="S25" s="1505">
        <f>F25</f>
        <v>100</v>
      </c>
      <c r="T25" s="1504" t="s">
        <v>8</v>
      </c>
      <c r="U25" s="1505">
        <f>H25</f>
        <v>100</v>
      </c>
      <c r="V25" s="1504" t="s">
        <v>8</v>
      </c>
      <c r="W25" s="1505">
        <f>J25</f>
        <v>100</v>
      </c>
      <c r="X25" s="1498"/>
      <c r="Y25" s="3562"/>
      <c r="Z25" s="1506" t="str">
        <f>Q25</f>
        <v>区域土地利用方向</v>
      </c>
      <c r="AA25" s="1507">
        <f t="shared" si="3"/>
        <v>1</v>
      </c>
      <c r="AB25" s="1507">
        <f t="shared" si="4"/>
        <v>1</v>
      </c>
      <c r="AC25" s="1507">
        <f t="shared" si="5"/>
        <v>1</v>
      </c>
    </row>
    <row r="26" spans="1:29" ht="20.25">
      <c r="A26" s="506"/>
      <c r="B26" s="991"/>
      <c r="C26" s="545" t="s">
        <v>3147</v>
      </c>
      <c r="D26" s="548"/>
      <c r="E26" s="549" t="s">
        <v>3147</v>
      </c>
      <c r="F26" s="546"/>
      <c r="G26" s="549" t="s">
        <v>3147</v>
      </c>
      <c r="H26" s="546"/>
      <c r="I26" s="549" t="s">
        <v>3147</v>
      </c>
      <c r="J26" s="546"/>
      <c r="K26" s="522"/>
      <c r="L26" s="2021"/>
      <c r="M26" s="2011"/>
      <c r="N26" s="2011"/>
      <c r="O26" s="2020"/>
      <c r="P26" s="3562"/>
      <c r="Q26" s="1503"/>
      <c r="R26" s="1504"/>
      <c r="S26" s="1505"/>
      <c r="T26" s="1504"/>
      <c r="U26" s="1505"/>
      <c r="V26" s="1504"/>
      <c r="W26" s="1505"/>
      <c r="X26" s="1498"/>
      <c r="Y26" s="3562"/>
      <c r="Z26" s="1506"/>
      <c r="AA26" s="1507"/>
      <c r="AB26" s="1507"/>
      <c r="AC26" s="1507"/>
    </row>
    <row r="27" spans="1:29" ht="27">
      <c r="A27" s="506"/>
      <c r="B27" s="569" t="s">
        <v>538</v>
      </c>
      <c r="C27" s="552" t="str">
        <f>估价对象房地状况!C20</f>
        <v>较好</v>
      </c>
      <c r="D27" s="554">
        <v>100</v>
      </c>
      <c r="E27" s="555" t="s">
        <v>3149</v>
      </c>
      <c r="F27" s="550">
        <f>SUMIF(100:100,E28,101:101)-SUMIF(100:100,C28,101:101)+100</f>
        <v>97</v>
      </c>
      <c r="G27" s="553" t="s">
        <v>3147</v>
      </c>
      <c r="H27" s="550">
        <f>SUMIF(100:100,G28,101:101)-SUMIF(100:100,C28,101:101)+100</f>
        <v>100</v>
      </c>
      <c r="I27" s="555" t="s">
        <v>3149</v>
      </c>
      <c r="J27" s="550">
        <f>SUMIF(100:100,I28,101:101)-SUMIF(100:100,C28,101:101)+100</f>
        <v>97</v>
      </c>
      <c r="K27" s="526">
        <v>3</v>
      </c>
      <c r="L27" s="2021"/>
      <c r="M27" s="2011"/>
      <c r="N27" s="2011"/>
      <c r="O27" s="2020"/>
      <c r="P27" s="3562"/>
      <c r="Q27" s="1503" t="str">
        <f t="shared" si="8"/>
        <v>自然及人文环境状况</v>
      </c>
      <c r="R27" s="1504" t="s">
        <v>8</v>
      </c>
      <c r="S27" s="1505">
        <f>F27</f>
        <v>97</v>
      </c>
      <c r="T27" s="1504" t="s">
        <v>8</v>
      </c>
      <c r="U27" s="1505">
        <f>H27</f>
        <v>100</v>
      </c>
      <c r="V27" s="1504" t="s">
        <v>8</v>
      </c>
      <c r="W27" s="1505">
        <f>J27</f>
        <v>97</v>
      </c>
      <c r="X27" s="1498"/>
      <c r="Y27" s="3562"/>
      <c r="Z27" s="1506" t="str">
        <f>Q27</f>
        <v>自然及人文环境状况</v>
      </c>
      <c r="AA27" s="1507">
        <f t="shared" si="3"/>
        <v>1.0309278350515463</v>
      </c>
      <c r="AB27" s="1507">
        <f t="shared" si="4"/>
        <v>1</v>
      </c>
      <c r="AC27" s="1507">
        <f t="shared" si="5"/>
        <v>1.0309278350515463</v>
      </c>
    </row>
    <row r="28" spans="1:29" ht="20.25">
      <c r="A28" s="506"/>
      <c r="B28" s="557"/>
      <c r="C28" s="545" t="s">
        <v>3147</v>
      </c>
      <c r="D28" s="548"/>
      <c r="E28" s="549" t="s">
        <v>3149</v>
      </c>
      <c r="F28" s="546"/>
      <c r="G28" s="545" t="s">
        <v>3147</v>
      </c>
      <c r="H28" s="546"/>
      <c r="I28" s="549" t="s">
        <v>3149</v>
      </c>
      <c r="J28" s="546"/>
      <c r="K28" s="522"/>
      <c r="L28" s="2021"/>
      <c r="M28" s="2011"/>
      <c r="N28" s="2011"/>
      <c r="O28" s="2020"/>
      <c r="P28" s="3562"/>
      <c r="Q28" s="1503"/>
      <c r="R28" s="1504"/>
      <c r="S28" s="1505"/>
      <c r="T28" s="1504"/>
      <c r="U28" s="1505"/>
      <c r="V28" s="1504"/>
      <c r="W28" s="1505"/>
      <c r="X28" s="1498"/>
      <c r="Y28" s="3562"/>
      <c r="Z28" s="1506"/>
      <c r="AA28" s="1507">
        <v>1</v>
      </c>
      <c r="AB28" s="1507">
        <v>1</v>
      </c>
      <c r="AC28" s="1507">
        <v>1</v>
      </c>
    </row>
    <row r="29" spans="1:29" s="1200" customFormat="1" ht="20.25">
      <c r="A29" s="568"/>
      <c r="B29" s="2432" t="s">
        <v>2526</v>
      </c>
      <c r="C29" s="564" t="str">
        <f>估价对象房地状况!C21</f>
        <v>较差</v>
      </c>
      <c r="D29" s="554">
        <v>100</v>
      </c>
      <c r="E29" s="555" t="s">
        <v>3143</v>
      </c>
      <c r="F29" s="550">
        <f>SUMIF(102:102,E30,103:103)-SUMIF(102:102,C30,103:103)+100</f>
        <v>100</v>
      </c>
      <c r="G29" s="553" t="s">
        <v>3143</v>
      </c>
      <c r="H29" s="550">
        <f>SUMIF(102:102,G30,103:103)-SUMIF(102:102,C30,103:103)+100</f>
        <v>100</v>
      </c>
      <c r="I29" s="555" t="s">
        <v>3143</v>
      </c>
      <c r="J29" s="550">
        <f>SUMIF(102:102,I30,103:103)-SUMIF(102:102,C30,103:103)+100</f>
        <v>100</v>
      </c>
      <c r="K29" s="526">
        <v>2</v>
      </c>
      <c r="L29" s="2014"/>
      <c r="M29" s="2011"/>
      <c r="N29" s="2011"/>
      <c r="O29" s="2016"/>
      <c r="P29" s="3562"/>
      <c r="Q29" s="1131" t="str">
        <f t="shared" si="8"/>
        <v>公共配套设施</v>
      </c>
      <c r="R29" s="1499" t="s">
        <v>8</v>
      </c>
      <c r="S29" s="1500">
        <f>F29</f>
        <v>100</v>
      </c>
      <c r="T29" s="1499" t="s">
        <v>8</v>
      </c>
      <c r="U29" s="1500">
        <f>H29</f>
        <v>100</v>
      </c>
      <c r="V29" s="1499" t="s">
        <v>8</v>
      </c>
      <c r="W29" s="1500">
        <f>J29</f>
        <v>100</v>
      </c>
      <c r="X29" s="1501"/>
      <c r="Y29" s="3562"/>
      <c r="Z29" s="1130" t="str">
        <f>Q29</f>
        <v>公共配套设施</v>
      </c>
      <c r="AA29" s="1507">
        <f>D29/F29</f>
        <v>1</v>
      </c>
      <c r="AB29" s="1507">
        <f>D29/H29</f>
        <v>1</v>
      </c>
      <c r="AC29" s="1507">
        <f>D29/J29</f>
        <v>1</v>
      </c>
    </row>
    <row r="30" spans="1:29" s="1200" customFormat="1" ht="20.25">
      <c r="A30" s="568"/>
      <c r="B30" s="557"/>
      <c r="C30" s="570" t="s">
        <v>3143</v>
      </c>
      <c r="D30" s="548"/>
      <c r="E30" s="567" t="s">
        <v>3143</v>
      </c>
      <c r="F30" s="546"/>
      <c r="G30" s="545" t="s">
        <v>3143</v>
      </c>
      <c r="H30" s="546"/>
      <c r="I30" s="567" t="s">
        <v>3143</v>
      </c>
      <c r="J30" s="546"/>
      <c r="K30" s="522"/>
      <c r="L30" s="2014"/>
      <c r="M30" s="2011"/>
      <c r="N30" s="2011"/>
      <c r="O30" s="2016"/>
      <c r="P30" s="3562"/>
      <c r="Q30" s="1131"/>
      <c r="R30" s="1499"/>
      <c r="S30" s="1500"/>
      <c r="T30" s="1499"/>
      <c r="U30" s="1500"/>
      <c r="V30" s="1499"/>
      <c r="W30" s="1500"/>
      <c r="X30" s="1501"/>
      <c r="Y30" s="3562"/>
      <c r="Z30" s="1130"/>
      <c r="AA30" s="1507">
        <v>1</v>
      </c>
      <c r="AB30" s="1507">
        <v>1</v>
      </c>
      <c r="AC30" s="1507">
        <v>1</v>
      </c>
    </row>
    <row r="31" spans="1:29" s="1200" customFormat="1" ht="20.25">
      <c r="A31" s="568"/>
      <c r="B31" s="2432" t="s">
        <v>2527</v>
      </c>
      <c r="C31" s="564" t="str">
        <f>估价对象房地状况!C22</f>
        <v>七通</v>
      </c>
      <c r="D31" s="554">
        <v>100</v>
      </c>
      <c r="E31" s="555" t="s">
        <v>3403</v>
      </c>
      <c r="F31" s="550">
        <f>SUMIF(104:104,E32,105:105)-SUMIF(104:104,C32,105:105)+100</f>
        <v>100</v>
      </c>
      <c r="G31" s="553" t="s">
        <v>3403</v>
      </c>
      <c r="H31" s="550">
        <f>SUMIF(104:104,G32,105:105)-SUMIF(104:104,C32,105:105)+100</f>
        <v>100</v>
      </c>
      <c r="I31" s="555" t="s">
        <v>3403</v>
      </c>
      <c r="J31" s="550">
        <f>SUMIF(104:104,I32,105:105)-SUMIF(104:104,C32,105:105)+100</f>
        <v>100</v>
      </c>
      <c r="K31" s="526">
        <v>1</v>
      </c>
      <c r="L31" s="2014"/>
      <c r="M31" s="2011"/>
      <c r="N31" s="2011"/>
      <c r="O31" s="2016"/>
      <c r="P31" s="3562"/>
      <c r="Q31" s="2425" t="str">
        <f t="shared" ref="Q31" si="9">B31</f>
        <v>基础设施水平</v>
      </c>
      <c r="R31" s="1499" t="s">
        <v>8</v>
      </c>
      <c r="S31" s="1500">
        <f>F31</f>
        <v>100</v>
      </c>
      <c r="T31" s="1499" t="s">
        <v>8</v>
      </c>
      <c r="U31" s="1500">
        <f>H31</f>
        <v>100</v>
      </c>
      <c r="V31" s="1499" t="s">
        <v>8</v>
      </c>
      <c r="W31" s="1500">
        <f>J31</f>
        <v>100</v>
      </c>
      <c r="X31" s="1501"/>
      <c r="Y31" s="3562"/>
      <c r="Z31" s="2424" t="str">
        <f>Q31</f>
        <v>基础设施水平</v>
      </c>
      <c r="AA31" s="1507">
        <f>D31/F31</f>
        <v>1</v>
      </c>
      <c r="AB31" s="1507">
        <f>D31/H31</f>
        <v>1</v>
      </c>
      <c r="AC31" s="1507">
        <f>D31/J31</f>
        <v>1</v>
      </c>
    </row>
    <row r="32" spans="1:29" s="1200" customFormat="1" ht="21" thickBot="1">
      <c r="A32" s="568"/>
      <c r="B32" s="557"/>
      <c r="C32" s="570" t="s">
        <v>3403</v>
      </c>
      <c r="D32" s="548"/>
      <c r="E32" s="2433" t="s">
        <v>3403</v>
      </c>
      <c r="F32" s="546"/>
      <c r="G32" s="570" t="s">
        <v>3403</v>
      </c>
      <c r="H32" s="546"/>
      <c r="I32" s="570" t="s">
        <v>3403</v>
      </c>
      <c r="J32" s="546"/>
      <c r="K32" s="522"/>
      <c r="L32" s="2014"/>
      <c r="M32" s="2011"/>
      <c r="N32" s="2011"/>
      <c r="O32" s="2016"/>
      <c r="P32" s="3562"/>
      <c r="Q32" s="2425"/>
      <c r="R32" s="1499"/>
      <c r="S32" s="1500"/>
      <c r="T32" s="1499"/>
      <c r="U32" s="1500"/>
      <c r="V32" s="1499"/>
      <c r="W32" s="1500"/>
      <c r="X32" s="1501"/>
      <c r="Y32" s="3562"/>
      <c r="Z32" s="2424"/>
      <c r="AA32" s="1507">
        <v>1</v>
      </c>
      <c r="AB32" s="1507">
        <v>1</v>
      </c>
      <c r="AC32" s="1507">
        <v>1</v>
      </c>
    </row>
    <row r="33" spans="1:29" ht="20.25" hidden="1">
      <c r="A33" s="523"/>
      <c r="B33" s="557" t="s">
        <v>540</v>
      </c>
      <c r="C33" s="571"/>
      <c r="D33" s="566">
        <v>100</v>
      </c>
      <c r="E33" s="574"/>
      <c r="F33" s="531">
        <f>SUMIF(106:106,E33,107:107)-SUMIF(106:106,C33,107:107)+100</f>
        <v>100</v>
      </c>
      <c r="G33" s="571"/>
      <c r="H33" s="531">
        <f>SUMIF(106:106,G33,107:107)-SUMIF(106:106,C33,107:107)+100</f>
        <v>100</v>
      </c>
      <c r="I33" s="571"/>
      <c r="J33" s="531">
        <f>SUMIF(106:106,I33,107:107)-SUMIF(106:106,C33,107:107)+100</f>
        <v>100</v>
      </c>
      <c r="K33" s="526"/>
      <c r="L33" s="2021"/>
      <c r="M33" s="2011"/>
      <c r="N33" s="2011"/>
      <c r="O33" s="2020"/>
      <c r="P33" s="3562"/>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62"/>
      <c r="Z33" s="1506" t="str">
        <f t="shared" ref="Z33:Z47" si="13">Q33</f>
        <v>临街状况</v>
      </c>
      <c r="AA33" s="1507">
        <f t="shared" si="3"/>
        <v>1</v>
      </c>
      <c r="AB33" s="1507">
        <f t="shared" si="4"/>
        <v>1</v>
      </c>
      <c r="AC33" s="1507">
        <f t="shared" si="5"/>
        <v>1</v>
      </c>
    </row>
    <row r="34" spans="1:29" ht="27" hidden="1">
      <c r="A34" s="523"/>
      <c r="B34" s="569" t="s">
        <v>541</v>
      </c>
      <c r="C34" s="553"/>
      <c r="D34" s="554">
        <v>100</v>
      </c>
      <c r="E34" s="555"/>
      <c r="F34" s="550">
        <f>SUMIF(108:108,E35,109:109)-SUMIF(108:108,C35,109:109)+100</f>
        <v>100</v>
      </c>
      <c r="G34" s="553"/>
      <c r="H34" s="550">
        <f>SUMIF(108:108,G35,109:109)-SUMIF(108:108,C35,109:109)+100</f>
        <v>100</v>
      </c>
      <c r="I34" s="555"/>
      <c r="J34" s="550">
        <f>SUMIF(108:108,I35,109:109)-SUMIF(108:108,C35,109:109)+100</f>
        <v>100</v>
      </c>
      <c r="K34" s="526"/>
      <c r="L34" s="2021"/>
      <c r="M34" s="2011"/>
      <c r="N34" s="2011"/>
      <c r="O34" s="2020"/>
      <c r="P34" s="3562"/>
      <c r="Q34" s="1503" t="str">
        <f t="shared" si="8"/>
        <v>毗邻道路的类型与等级</v>
      </c>
      <c r="R34" s="1504" t="s">
        <v>8</v>
      </c>
      <c r="S34" s="1505">
        <f t="shared" si="10"/>
        <v>100</v>
      </c>
      <c r="T34" s="1504" t="s">
        <v>8</v>
      </c>
      <c r="U34" s="1505">
        <f t="shared" si="11"/>
        <v>100</v>
      </c>
      <c r="V34" s="1504" t="s">
        <v>8</v>
      </c>
      <c r="W34" s="1505">
        <f t="shared" si="12"/>
        <v>100</v>
      </c>
      <c r="X34" s="1498"/>
      <c r="Y34" s="3562"/>
      <c r="Z34" s="1506" t="str">
        <f t="shared" si="13"/>
        <v>毗邻道路的类型与等级</v>
      </c>
      <c r="AA34" s="1507">
        <f t="shared" si="3"/>
        <v>1</v>
      </c>
      <c r="AB34" s="1507">
        <f t="shared" si="4"/>
        <v>1</v>
      </c>
      <c r="AC34" s="1507">
        <f t="shared" si="5"/>
        <v>1</v>
      </c>
    </row>
    <row r="35" spans="1:29" ht="21" hidden="1" thickBot="1">
      <c r="A35" s="523"/>
      <c r="B35" s="557"/>
      <c r="C35" s="545"/>
      <c r="D35" s="548"/>
      <c r="E35" s="567"/>
      <c r="F35" s="546"/>
      <c r="G35" s="545"/>
      <c r="H35" s="546"/>
      <c r="I35" s="567"/>
      <c r="J35" s="546"/>
      <c r="K35" s="572"/>
      <c r="L35" s="2021"/>
      <c r="M35" s="2011"/>
      <c r="N35" s="2011"/>
      <c r="O35" s="2020"/>
      <c r="P35" s="3562"/>
      <c r="Q35" s="1503"/>
      <c r="R35" s="1504"/>
      <c r="S35" s="1505"/>
      <c r="T35" s="1504"/>
      <c r="U35" s="1505"/>
      <c r="V35" s="1504"/>
      <c r="W35" s="1505"/>
      <c r="X35" s="1498"/>
      <c r="Y35" s="3562"/>
      <c r="Z35" s="1506"/>
      <c r="AA35" s="1507">
        <v>1</v>
      </c>
      <c r="AB35" s="1507">
        <v>1</v>
      </c>
      <c r="AC35" s="1507">
        <v>1</v>
      </c>
    </row>
    <row r="36" spans="1:29" ht="20.25" hidden="1">
      <c r="A36" s="523"/>
      <c r="B36" s="573" t="s">
        <v>542</v>
      </c>
      <c r="C36" s="571"/>
      <c r="D36" s="566">
        <v>100</v>
      </c>
      <c r="E36" s="574"/>
      <c r="F36" s="531">
        <f>SUMIF(110:110,E36,111:111)-SUMIF(110:110,C36,111:111)+100</f>
        <v>100</v>
      </c>
      <c r="G36" s="571"/>
      <c r="H36" s="531">
        <f>SUMIF(110:110,G36,111:111)-SUMIF(110:110,C36,111:111)+100</f>
        <v>100</v>
      </c>
      <c r="I36" s="574"/>
      <c r="J36" s="531">
        <f>SUMIF(110:110,I36,111:111)-SUMIF(110:110,C36,111:111)+100</f>
        <v>100</v>
      </c>
      <c r="K36" s="575"/>
      <c r="L36" s="2021"/>
      <c r="M36" s="2011"/>
      <c r="N36" s="2011"/>
      <c r="O36" s="2020"/>
      <c r="P36" s="3562"/>
      <c r="Q36" s="1503" t="str">
        <f t="shared" si="8"/>
        <v>土地级别</v>
      </c>
      <c r="R36" s="1504" t="s">
        <v>8</v>
      </c>
      <c r="S36" s="1505">
        <f t="shared" si="10"/>
        <v>100</v>
      </c>
      <c r="T36" s="1504" t="s">
        <v>8</v>
      </c>
      <c r="U36" s="1505">
        <f t="shared" si="11"/>
        <v>100</v>
      </c>
      <c r="V36" s="1504" t="s">
        <v>8</v>
      </c>
      <c r="W36" s="1505">
        <f t="shared" si="12"/>
        <v>100</v>
      </c>
      <c r="X36" s="1498"/>
      <c r="Y36" s="3562"/>
      <c r="Z36" s="1506" t="str">
        <f t="shared" si="13"/>
        <v>土地级别</v>
      </c>
      <c r="AA36" s="1507">
        <f t="shared" si="3"/>
        <v>1</v>
      </c>
      <c r="AB36" s="1507">
        <f t="shared" si="4"/>
        <v>1</v>
      </c>
      <c r="AC36" s="1507">
        <f t="shared" si="5"/>
        <v>1</v>
      </c>
    </row>
    <row r="37" spans="1:29" ht="20.25" hidden="1">
      <c r="A37" s="506"/>
      <c r="B37" s="576">
        <v>111</v>
      </c>
      <c r="C37" s="577"/>
      <c r="D37" s="566">
        <v>100</v>
      </c>
      <c r="E37" s="533"/>
      <c r="F37" s="531">
        <f>SUMIF(112:112,E37,113:113)-SUMIF(112:112,C37,113:113)+100</f>
        <v>100</v>
      </c>
      <c r="G37" s="577"/>
      <c r="H37" s="531">
        <f>SUMIF(112:112,G37,113:113)-SUMIF(112:112,C37,113:113)+100</f>
        <v>100</v>
      </c>
      <c r="I37" s="533"/>
      <c r="J37" s="531">
        <f>SUMIF(112:112,I37,113:113)-SUMIF(112:112,C37,113:113)+100</f>
        <v>100</v>
      </c>
      <c r="K37" s="572"/>
      <c r="L37" s="2021"/>
      <c r="M37" s="2011"/>
      <c r="N37" s="2011"/>
      <c r="O37" s="2020"/>
      <c r="P37" s="3562"/>
      <c r="Q37" s="1503">
        <f t="shared" si="8"/>
        <v>111</v>
      </c>
      <c r="R37" s="1504" t="s">
        <v>8</v>
      </c>
      <c r="S37" s="1505">
        <f t="shared" si="10"/>
        <v>100</v>
      </c>
      <c r="T37" s="1504" t="s">
        <v>8</v>
      </c>
      <c r="U37" s="1505">
        <f t="shared" si="11"/>
        <v>100</v>
      </c>
      <c r="V37" s="1504" t="s">
        <v>8</v>
      </c>
      <c r="W37" s="1505">
        <f t="shared" si="12"/>
        <v>100</v>
      </c>
      <c r="X37" s="1498"/>
      <c r="Y37" s="3562"/>
      <c r="Z37" s="1506">
        <f t="shared" si="13"/>
        <v>111</v>
      </c>
      <c r="AA37" s="1507">
        <f t="shared" si="3"/>
        <v>1</v>
      </c>
      <c r="AB37" s="1507">
        <f t="shared" si="4"/>
        <v>1</v>
      </c>
      <c r="AC37" s="1507">
        <f t="shared" si="5"/>
        <v>1</v>
      </c>
    </row>
    <row r="38" spans="1:29" ht="20.25" hidden="1">
      <c r="A38" s="578"/>
      <c r="B38" s="579">
        <v>111</v>
      </c>
      <c r="C38" s="577"/>
      <c r="D38" s="566">
        <v>100</v>
      </c>
      <c r="E38" s="533"/>
      <c r="F38" s="531">
        <f>SUMIF(114:114,E39,115:115)-SUMIF(114:114,C39,115:115)+100</f>
        <v>100</v>
      </c>
      <c r="G38" s="577"/>
      <c r="H38" s="531">
        <f>SUMIF(114:114,G38,115:115)-SUMIF(114:114,C38,115:115)+100</f>
        <v>100</v>
      </c>
      <c r="I38" s="533"/>
      <c r="J38" s="531">
        <f>SUMIF(114:114,I38,115:115)-SUMIF(114:114,C38,115:115)+100</f>
        <v>100</v>
      </c>
      <c r="K38" s="572"/>
      <c r="L38" s="2021"/>
      <c r="M38" s="2011"/>
      <c r="N38" s="2011"/>
      <c r="O38" s="2020"/>
      <c r="P38" s="3563" t="s">
        <v>543</v>
      </c>
      <c r="Q38" s="1503">
        <f t="shared" si="8"/>
        <v>111</v>
      </c>
      <c r="R38" s="1504" t="s">
        <v>8</v>
      </c>
      <c r="S38" s="1505">
        <f t="shared" si="10"/>
        <v>100</v>
      </c>
      <c r="T38" s="1504" t="s">
        <v>8</v>
      </c>
      <c r="U38" s="1505">
        <f t="shared" si="11"/>
        <v>100</v>
      </c>
      <c r="V38" s="1504" t="s">
        <v>8</v>
      </c>
      <c r="W38" s="1505">
        <f t="shared" si="12"/>
        <v>100</v>
      </c>
      <c r="X38" s="1498"/>
      <c r="Y38" s="3564" t="s">
        <v>543</v>
      </c>
      <c r="Z38" s="1506">
        <f t="shared" si="13"/>
        <v>111</v>
      </c>
      <c r="AA38" s="1507">
        <f t="shared" si="3"/>
        <v>1</v>
      </c>
      <c r="AB38" s="1507">
        <f t="shared" si="4"/>
        <v>1</v>
      </c>
      <c r="AC38" s="1507">
        <f t="shared" si="5"/>
        <v>1</v>
      </c>
    </row>
    <row r="39" spans="1:29" s="1290" customFormat="1" ht="21" hidden="1" thickBot="1">
      <c r="A39" s="580"/>
      <c r="B39" s="581">
        <v>111</v>
      </c>
      <c r="C39" s="582"/>
      <c r="D39" s="729">
        <v>100</v>
      </c>
      <c r="E39" s="584"/>
      <c r="F39" s="537">
        <f>SUMIF(116:116,E39,117:117)-SUMIF(116:116,C39,117:117)+100</f>
        <v>100</v>
      </c>
      <c r="G39" s="730"/>
      <c r="H39" s="537">
        <f>SUMIF(116:116,G39,117:117)-SUMIF(116:116,C39,117:117)+100</f>
        <v>100</v>
      </c>
      <c r="I39" s="584"/>
      <c r="J39" s="537">
        <f>SUMIF(116:116,I39,117:117)-SUMIF(116:116,C39,117:117)+100</f>
        <v>100</v>
      </c>
      <c r="K39" s="572"/>
      <c r="L39" s="2019"/>
      <c r="M39" s="2011"/>
      <c r="N39" s="2011"/>
      <c r="O39" s="2022"/>
      <c r="P39" s="3564"/>
      <c r="Q39" s="1503">
        <f t="shared" si="8"/>
        <v>111</v>
      </c>
      <c r="R39" s="1508" t="s">
        <v>8</v>
      </c>
      <c r="S39" s="1509">
        <f t="shared" si="10"/>
        <v>100</v>
      </c>
      <c r="T39" s="1508" t="s">
        <v>8</v>
      </c>
      <c r="U39" s="1509">
        <f t="shared" si="11"/>
        <v>100</v>
      </c>
      <c r="V39" s="1508" t="s">
        <v>8</v>
      </c>
      <c r="W39" s="1509">
        <f t="shared" si="12"/>
        <v>100</v>
      </c>
      <c r="X39" s="1510"/>
      <c r="Y39" s="3564"/>
      <c r="Z39" s="1511">
        <f t="shared" si="13"/>
        <v>111</v>
      </c>
      <c r="AA39" s="1507">
        <f t="shared" si="3"/>
        <v>1</v>
      </c>
      <c r="AB39" s="1507">
        <f t="shared" si="4"/>
        <v>1</v>
      </c>
      <c r="AC39" s="1507">
        <f t="shared" si="5"/>
        <v>1</v>
      </c>
    </row>
    <row r="40" spans="1:29" ht="20.25">
      <c r="A40" s="2621" t="s">
        <v>2732</v>
      </c>
      <c r="B40" s="586" t="s">
        <v>545</v>
      </c>
      <c r="C40" s="587">
        <f>'数据-基础表'!A3</f>
        <v>38548.01</v>
      </c>
      <c r="D40" s="588">
        <v>100</v>
      </c>
      <c r="E40" s="587">
        <f>土地案例!$E$2</f>
        <v>121639.58</v>
      </c>
      <c r="F40" s="588">
        <f>LOOKUP(E40,119:119,120:120)-LOOKUP(C40,119:119,120:120)+100</f>
        <v>102</v>
      </c>
      <c r="G40" s="587">
        <f>土地案例!$E$3</f>
        <v>58643.15</v>
      </c>
      <c r="H40" s="588">
        <f>LOOKUP(G40,119:119,120:120)-LOOKUP(C40,119:119,120:120)+100</f>
        <v>101</v>
      </c>
      <c r="I40" s="589">
        <f>土地案例!$E$4</f>
        <v>130729</v>
      </c>
      <c r="J40" s="588">
        <f>LOOKUP(I40,119:119,120:120)-LOOKUP(C40,119:119,120:120)+100</f>
        <v>102</v>
      </c>
      <c r="K40" s="572"/>
      <c r="L40" s="2021"/>
      <c r="M40" s="2011"/>
      <c r="N40" s="2011"/>
      <c r="O40" s="2020"/>
      <c r="P40" s="3564"/>
      <c r="Q40" s="1503" t="str">
        <f>B40</f>
        <v>宗地面积</v>
      </c>
      <c r="R40" s="1504" t="s">
        <v>8</v>
      </c>
      <c r="S40" s="1505">
        <f t="shared" si="10"/>
        <v>102</v>
      </c>
      <c r="T40" s="1504" t="s">
        <v>8</v>
      </c>
      <c r="U40" s="1505">
        <f t="shared" si="11"/>
        <v>101</v>
      </c>
      <c r="V40" s="1504" t="s">
        <v>8</v>
      </c>
      <c r="W40" s="1505">
        <f t="shared" si="12"/>
        <v>102</v>
      </c>
      <c r="X40" s="1498"/>
      <c r="Y40" s="3564"/>
      <c r="Z40" s="1506" t="str">
        <f t="shared" si="13"/>
        <v>宗地面积</v>
      </c>
      <c r="AA40" s="1507">
        <f t="shared" si="3"/>
        <v>0.98039215686274506</v>
      </c>
      <c r="AB40" s="1507">
        <f t="shared" si="4"/>
        <v>0.99009900990099009</v>
      </c>
      <c r="AC40" s="1507">
        <f t="shared" si="5"/>
        <v>0.98039215686274506</v>
      </c>
    </row>
    <row r="41" spans="1:29" ht="20.25">
      <c r="A41" s="585"/>
      <c r="B41" s="518" t="s">
        <v>546</v>
      </c>
      <c r="C41" s="590" t="s">
        <v>3397</v>
      </c>
      <c r="D41" s="531">
        <v>100</v>
      </c>
      <c r="E41" s="590" t="s">
        <v>3397</v>
      </c>
      <c r="F41" s="531">
        <f>SUMIF(121:121,E41,122:122)-SUMIF(121:121,C41,122:122)+100</f>
        <v>100</v>
      </c>
      <c r="G41" s="590" t="s">
        <v>3397</v>
      </c>
      <c r="H41" s="531">
        <f>SUMIF(121:121,G41,122:122)-SUMIF(121:121,C41,122:122)+100</f>
        <v>100</v>
      </c>
      <c r="I41" s="590" t="s">
        <v>3397</v>
      </c>
      <c r="J41" s="531">
        <f>SUMIF(121:121,I41,122:122)-SUMIF(121:121,C41,122:122)+100</f>
        <v>100</v>
      </c>
      <c r="K41" s="575">
        <v>2</v>
      </c>
      <c r="L41" s="2021"/>
      <c r="M41" s="2011"/>
      <c r="N41" s="2011"/>
      <c r="O41" s="2020"/>
      <c r="P41" s="3564"/>
      <c r="Q41" s="1503" t="str">
        <f t="shared" ref="Q41:Q47" si="14">B41</f>
        <v>宗地形状</v>
      </c>
      <c r="R41" s="1504" t="s">
        <v>8</v>
      </c>
      <c r="S41" s="1505">
        <f t="shared" si="10"/>
        <v>100</v>
      </c>
      <c r="T41" s="1504" t="s">
        <v>8</v>
      </c>
      <c r="U41" s="1505">
        <f t="shared" si="11"/>
        <v>100</v>
      </c>
      <c r="V41" s="1504" t="s">
        <v>8</v>
      </c>
      <c r="W41" s="1505">
        <f t="shared" si="12"/>
        <v>100</v>
      </c>
      <c r="X41" s="1498"/>
      <c r="Y41" s="3564"/>
      <c r="Z41" s="1506" t="str">
        <f t="shared" si="13"/>
        <v>宗地形状</v>
      </c>
      <c r="AA41" s="1507">
        <f t="shared" si="3"/>
        <v>1</v>
      </c>
      <c r="AB41" s="1507">
        <f t="shared" si="4"/>
        <v>1</v>
      </c>
      <c r="AC41" s="1507">
        <f t="shared" si="5"/>
        <v>1</v>
      </c>
    </row>
    <row r="42" spans="1:29" ht="20.25" hidden="1">
      <c r="A42" s="585"/>
      <c r="B42" s="518" t="s">
        <v>547</v>
      </c>
      <c r="C42" s="590"/>
      <c r="D42" s="531">
        <v>100</v>
      </c>
      <c r="E42" s="590"/>
      <c r="F42" s="531">
        <f>SUMIF(123:123,E42,124:124)-SUMIF(123:123,C42,124:124)+100</f>
        <v>100</v>
      </c>
      <c r="G42" s="590"/>
      <c r="H42" s="531">
        <f>SUMIF(123:123,G42,124:124)-SUMIF(123:123,C42,124:124)+100</f>
        <v>100</v>
      </c>
      <c r="I42" s="590"/>
      <c r="J42" s="531">
        <f>SUMIF(123:123,I42,124:124)-SUMIF(123:123,C42,124:124)+100</f>
        <v>100</v>
      </c>
      <c r="K42" s="575"/>
      <c r="L42" s="2021"/>
      <c r="M42" s="2011"/>
      <c r="N42" s="2011"/>
      <c r="O42" s="2020"/>
      <c r="P42" s="3564"/>
      <c r="Q42" s="1503" t="str">
        <f t="shared" si="14"/>
        <v>临街宽度及深度</v>
      </c>
      <c r="R42" s="1504" t="s">
        <v>8</v>
      </c>
      <c r="S42" s="1505">
        <f t="shared" si="10"/>
        <v>100</v>
      </c>
      <c r="T42" s="1504" t="s">
        <v>8</v>
      </c>
      <c r="U42" s="1505">
        <f t="shared" si="11"/>
        <v>100</v>
      </c>
      <c r="V42" s="1504" t="s">
        <v>8</v>
      </c>
      <c r="W42" s="1505">
        <f t="shared" si="12"/>
        <v>100</v>
      </c>
      <c r="X42" s="1498"/>
      <c r="Y42" s="3564"/>
      <c r="Z42" s="1506" t="str">
        <f t="shared" si="13"/>
        <v>临街宽度及深度</v>
      </c>
      <c r="AA42" s="1507">
        <f t="shared" si="3"/>
        <v>1</v>
      </c>
      <c r="AB42" s="1507">
        <f t="shared" si="4"/>
        <v>1</v>
      </c>
      <c r="AC42" s="1507">
        <f t="shared" si="5"/>
        <v>1</v>
      </c>
    </row>
    <row r="43" spans="1:29" s="1200" customFormat="1" ht="20.25">
      <c r="A43" s="591"/>
      <c r="B43" s="1806" t="s">
        <v>2405</v>
      </c>
      <c r="C43" s="592" t="s">
        <v>3404</v>
      </c>
      <c r="D43" s="250">
        <v>100</v>
      </c>
      <c r="E43" s="592" t="s">
        <v>3404</v>
      </c>
      <c r="F43" s="531">
        <f>SUMIF(125:125,E43,126:126)-SUMIF(125:125,C43,126:126)+100</f>
        <v>100</v>
      </c>
      <c r="G43" s="592" t="s">
        <v>3404</v>
      </c>
      <c r="H43" s="531">
        <f>SUMIF(125:125,G43,126:126)-SUMIF(125:125,C43,126:126)+100</f>
        <v>100</v>
      </c>
      <c r="I43" s="592" t="s">
        <v>3404</v>
      </c>
      <c r="J43" s="531">
        <f>SUMIF(125:125,I43,126:126)-SUMIF(125:125,C43,126:126)+100</f>
        <v>100</v>
      </c>
      <c r="K43" s="575">
        <v>1</v>
      </c>
      <c r="L43" s="2014"/>
      <c r="M43" s="2011"/>
      <c r="N43" s="2011"/>
      <c r="O43" s="2016"/>
      <c r="P43" s="3564"/>
      <c r="Q43" s="1503" t="str">
        <f t="shared" si="14"/>
        <v>宗地开发程度</v>
      </c>
      <c r="R43" s="1499" t="s">
        <v>8</v>
      </c>
      <c r="S43" s="1500">
        <f t="shared" si="10"/>
        <v>100</v>
      </c>
      <c r="T43" s="1499" t="s">
        <v>8</v>
      </c>
      <c r="U43" s="1500">
        <f t="shared" si="11"/>
        <v>100</v>
      </c>
      <c r="V43" s="1499" t="s">
        <v>8</v>
      </c>
      <c r="W43" s="1500">
        <f t="shared" si="12"/>
        <v>100</v>
      </c>
      <c r="X43" s="1501"/>
      <c r="Y43" s="3564"/>
      <c r="Z43" s="1130" t="str">
        <f t="shared" si="13"/>
        <v>宗地开发程度</v>
      </c>
      <c r="AA43" s="1502">
        <f t="shared" si="3"/>
        <v>1</v>
      </c>
      <c r="AB43" s="1502">
        <f t="shared" si="4"/>
        <v>1</v>
      </c>
      <c r="AC43" s="1502">
        <f t="shared" si="5"/>
        <v>1</v>
      </c>
    </row>
    <row r="44" spans="1:29" ht="21" thickBot="1">
      <c r="A44" s="585"/>
      <c r="B44" s="518" t="s">
        <v>548</v>
      </c>
      <c r="C44" s="590" t="s">
        <v>3147</v>
      </c>
      <c r="D44" s="531">
        <v>100</v>
      </c>
      <c r="E44" s="590" t="s">
        <v>3147</v>
      </c>
      <c r="F44" s="531">
        <f>SUMIF(127:127,E44,128:128)-SUMIF(127:127,C44,128:128)+100</f>
        <v>100</v>
      </c>
      <c r="G44" s="590" t="s">
        <v>3147</v>
      </c>
      <c r="H44" s="531">
        <f>SUMIF(127:127,G44,128:128)-SUMIF(127:127,C44,128:128)+100</f>
        <v>100</v>
      </c>
      <c r="I44" s="590" t="s">
        <v>3147</v>
      </c>
      <c r="J44" s="531">
        <f>SUMIF(127:127,I44,128:128)-SUMIF(127:127,C44,128:128)+100</f>
        <v>100</v>
      </c>
      <c r="K44" s="575">
        <v>2</v>
      </c>
      <c r="L44" s="2021"/>
      <c r="M44" s="2011"/>
      <c r="N44" s="2011"/>
      <c r="O44" s="2020"/>
      <c r="P44" s="3564" t="s">
        <v>543</v>
      </c>
      <c r="Q44" s="1503" t="str">
        <f t="shared" si="14"/>
        <v>工程地质条件</v>
      </c>
      <c r="R44" s="1504" t="s">
        <v>8</v>
      </c>
      <c r="S44" s="1505">
        <f t="shared" si="10"/>
        <v>100</v>
      </c>
      <c r="T44" s="1504" t="s">
        <v>8</v>
      </c>
      <c r="U44" s="1505">
        <f t="shared" si="11"/>
        <v>100</v>
      </c>
      <c r="V44" s="1504" t="s">
        <v>8</v>
      </c>
      <c r="W44" s="1505">
        <f t="shared" si="12"/>
        <v>100</v>
      </c>
      <c r="X44" s="1498"/>
      <c r="Y44" s="3564" t="s">
        <v>543</v>
      </c>
      <c r="Z44" s="1506" t="str">
        <f t="shared" si="13"/>
        <v>工程地质条件</v>
      </c>
      <c r="AA44" s="1507">
        <f t="shared" si="3"/>
        <v>1</v>
      </c>
      <c r="AB44" s="1507">
        <f t="shared" si="4"/>
        <v>1</v>
      </c>
      <c r="AC44" s="1507">
        <f t="shared" si="5"/>
        <v>1</v>
      </c>
    </row>
    <row r="45" spans="1:29" ht="20.25" hidden="1">
      <c r="A45" s="585"/>
      <c r="B45" s="593">
        <v>111</v>
      </c>
      <c r="C45" s="533"/>
      <c r="D45" s="531">
        <v>100</v>
      </c>
      <c r="E45" s="533"/>
      <c r="F45" s="531">
        <f>SUMIF(129:129,E45,130:130)-SUMIF(129:129,C45,130:130)+100</f>
        <v>100</v>
      </c>
      <c r="G45" s="533"/>
      <c r="H45" s="531">
        <f>SUMIF(129:129,G45,130:130)-SUMIF(129:129,C45,130:130)+100</f>
        <v>100</v>
      </c>
      <c r="I45" s="532"/>
      <c r="J45" s="531">
        <f>SUMIF(129:129,I45,130:130)-SUMIF(129:129,C45,130:130)+100</f>
        <v>100</v>
      </c>
      <c r="K45" s="572"/>
      <c r="L45" s="2021"/>
      <c r="M45" s="2011"/>
      <c r="N45" s="2011"/>
      <c r="O45" s="2020"/>
      <c r="P45" s="3564"/>
      <c r="Q45" s="1503">
        <f t="shared" si="14"/>
        <v>111</v>
      </c>
      <c r="R45" s="1504" t="s">
        <v>8</v>
      </c>
      <c r="S45" s="1505">
        <f t="shared" si="10"/>
        <v>100</v>
      </c>
      <c r="T45" s="1504" t="s">
        <v>8</v>
      </c>
      <c r="U45" s="1505">
        <f t="shared" si="11"/>
        <v>100</v>
      </c>
      <c r="V45" s="1504" t="s">
        <v>8</v>
      </c>
      <c r="W45" s="1505">
        <f t="shared" si="12"/>
        <v>100</v>
      </c>
      <c r="X45" s="1498"/>
      <c r="Y45" s="3564"/>
      <c r="Z45" s="1506">
        <f t="shared" si="13"/>
        <v>111</v>
      </c>
      <c r="AA45" s="1507">
        <f t="shared" si="3"/>
        <v>1</v>
      </c>
      <c r="AB45" s="1507">
        <f t="shared" si="4"/>
        <v>1</v>
      </c>
      <c r="AC45" s="1507">
        <f t="shared" si="5"/>
        <v>1</v>
      </c>
    </row>
    <row r="46" spans="1:29" ht="20.25" hidden="1">
      <c r="A46" s="585"/>
      <c r="B46" s="593">
        <v>111</v>
      </c>
      <c r="C46" s="533"/>
      <c r="D46" s="531">
        <v>100</v>
      </c>
      <c r="E46" s="533"/>
      <c r="F46" s="531">
        <f>SUMIF(131:131,E46,132:132)-SUMIF(131:131,C46,132:132)+100</f>
        <v>100</v>
      </c>
      <c r="G46" s="533"/>
      <c r="H46" s="531">
        <f>SUMIF(131:131,G46,132:132)-SUMIF(131:131,C46,132:132)+100</f>
        <v>100</v>
      </c>
      <c r="I46" s="532"/>
      <c r="J46" s="531">
        <f>SUMIF(131:131,I46,132:132)-SUMIF(131:131,C46,132:132)+100</f>
        <v>100</v>
      </c>
      <c r="K46" s="572"/>
      <c r="L46" s="2021"/>
      <c r="M46" s="2011"/>
      <c r="N46" s="2011"/>
      <c r="O46" s="2020"/>
      <c r="P46" s="3564"/>
      <c r="Q46" s="1503">
        <f t="shared" si="14"/>
        <v>111</v>
      </c>
      <c r="R46" s="1504" t="s">
        <v>8</v>
      </c>
      <c r="S46" s="1505">
        <f t="shared" si="10"/>
        <v>100</v>
      </c>
      <c r="T46" s="1504" t="s">
        <v>8</v>
      </c>
      <c r="U46" s="1505">
        <f t="shared" si="11"/>
        <v>100</v>
      </c>
      <c r="V46" s="1504" t="s">
        <v>8</v>
      </c>
      <c r="W46" s="1505">
        <f t="shared" si="12"/>
        <v>100</v>
      </c>
      <c r="X46" s="1498"/>
      <c r="Y46" s="3564"/>
      <c r="Z46" s="1506">
        <f t="shared" si="13"/>
        <v>111</v>
      </c>
      <c r="AA46" s="1507">
        <f t="shared" si="3"/>
        <v>1</v>
      </c>
      <c r="AB46" s="1507">
        <f t="shared" si="4"/>
        <v>1</v>
      </c>
      <c r="AC46" s="1507">
        <f t="shared" si="5"/>
        <v>1</v>
      </c>
    </row>
    <row r="47" spans="1:29" s="1290" customFormat="1" ht="21" hidden="1" thickBot="1">
      <c r="A47" s="594"/>
      <c r="B47" s="593">
        <v>111</v>
      </c>
      <c r="C47" s="595"/>
      <c r="D47" s="596">
        <v>100</v>
      </c>
      <c r="E47" s="533"/>
      <c r="F47" s="537">
        <f>SUMIF(133:133,E47,134:134)-SUMIF(133:133,C47,134:134)+100</f>
        <v>100</v>
      </c>
      <c r="G47" s="533"/>
      <c r="H47" s="537">
        <f>SUMIF(133:133,G47,134:134)-SUMIF(133:133,C47,134:134)+100</f>
        <v>100</v>
      </c>
      <c r="I47" s="533"/>
      <c r="J47" s="537">
        <f>SUMIF(133:133,I47,134:134)-SUMIF(133:133,C47,134:134)+100</f>
        <v>100</v>
      </c>
      <c r="K47" s="597"/>
      <c r="L47" s="2019"/>
      <c r="M47" s="2011"/>
      <c r="N47" s="2011"/>
      <c r="O47" s="2022"/>
      <c r="P47" s="3564"/>
      <c r="Q47" s="1503">
        <f t="shared" si="14"/>
        <v>111</v>
      </c>
      <c r="R47" s="1508" t="s">
        <v>8</v>
      </c>
      <c r="S47" s="1509">
        <f t="shared" si="10"/>
        <v>100</v>
      </c>
      <c r="T47" s="1508" t="s">
        <v>8</v>
      </c>
      <c r="U47" s="1509">
        <f t="shared" si="11"/>
        <v>100</v>
      </c>
      <c r="V47" s="1508" t="s">
        <v>8</v>
      </c>
      <c r="W47" s="1509">
        <f t="shared" si="12"/>
        <v>100</v>
      </c>
      <c r="X47" s="1510"/>
      <c r="Y47" s="3564"/>
      <c r="Z47" s="1511">
        <f t="shared" si="13"/>
        <v>111</v>
      </c>
      <c r="AA47" s="1507">
        <f t="shared" si="3"/>
        <v>1</v>
      </c>
      <c r="AB47" s="1507">
        <f t="shared" si="4"/>
        <v>1</v>
      </c>
      <c r="AC47" s="1507">
        <f t="shared" si="5"/>
        <v>1</v>
      </c>
    </row>
    <row r="48" spans="1:29" ht="20.25">
      <c r="A48" s="598" t="s">
        <v>549</v>
      </c>
      <c r="B48" s="599" t="s">
        <v>3389</v>
      </c>
      <c r="C48" s="600" t="s">
        <v>1</v>
      </c>
      <c r="D48" s="601"/>
      <c r="E48" s="602">
        <f>ROUND(土地案例!$O$2,0)</f>
        <v>11093</v>
      </c>
      <c r="F48" s="603"/>
      <c r="G48" s="604">
        <f>ROUND(土地案例!$O$3,0)</f>
        <v>10012</v>
      </c>
      <c r="H48" s="605"/>
      <c r="I48" s="602">
        <f>ROUND(土地案例!$O$4,0)</f>
        <v>12357</v>
      </c>
      <c r="J48" s="605"/>
      <c r="K48" s="1291"/>
      <c r="L48" s="2023"/>
      <c r="M48" s="2011"/>
      <c r="N48" s="2011"/>
      <c r="O48" s="2024"/>
      <c r="P48" s="3526" t="str">
        <f>A48</f>
        <v>成交单价</v>
      </c>
      <c r="Q48" s="3526"/>
      <c r="R48" s="3527">
        <f>E48</f>
        <v>11093</v>
      </c>
      <c r="S48" s="3527"/>
      <c r="T48" s="3527">
        <f>G48</f>
        <v>10012</v>
      </c>
      <c r="U48" s="3527"/>
      <c r="V48" s="3527">
        <f>I48</f>
        <v>12357</v>
      </c>
      <c r="W48" s="3527"/>
      <c r="X48" s="1493"/>
      <c r="Y48" s="1512"/>
      <c r="Z48" s="1493"/>
      <c r="AA48" s="1493"/>
      <c r="AB48" s="1493"/>
      <c r="AC48" s="1493"/>
    </row>
    <row r="49" spans="1:29" ht="21" thickBot="1">
      <c r="A49" s="606" t="s">
        <v>2670</v>
      </c>
      <c r="B49" s="607"/>
      <c r="C49" s="608">
        <f>R50</f>
        <v>11472</v>
      </c>
      <c r="D49" s="3010" t="s">
        <v>2963</v>
      </c>
      <c r="E49" s="608">
        <f>R49</f>
        <v>11618</v>
      </c>
      <c r="F49" s="3011"/>
      <c r="G49" s="609">
        <f>T49</f>
        <v>10171</v>
      </c>
      <c r="H49" s="3011"/>
      <c r="I49" s="608">
        <f>V49</f>
        <v>12628</v>
      </c>
      <c r="J49" s="3011"/>
      <c r="K49" s="3012">
        <f>F49+H49+J49</f>
        <v>0</v>
      </c>
      <c r="L49" s="2023"/>
      <c r="M49" s="2011"/>
      <c r="N49" s="2011"/>
      <c r="O49" s="2024"/>
      <c r="P49" s="3526" t="str">
        <f>A49</f>
        <v>比较价格（元/平方米）</v>
      </c>
      <c r="Q49" s="3526"/>
      <c r="R49" s="3528">
        <f>ROUND(PRODUCT(R48,AA9:AA47),0)</f>
        <v>11618</v>
      </c>
      <c r="S49" s="3528"/>
      <c r="T49" s="3528">
        <f>ROUND(PRODUCT(T48,AB9:AB47),0)</f>
        <v>10171</v>
      </c>
      <c r="U49" s="3528"/>
      <c r="V49" s="3528">
        <f>ROUND(PRODUCT(V48,AC9:AC47),0)</f>
        <v>12628</v>
      </c>
      <c r="W49" s="3528"/>
      <c r="X49" s="1493"/>
      <c r="Y49" s="1493"/>
      <c r="Z49" s="1493"/>
      <c r="AA49" s="1493"/>
      <c r="AB49" s="1493"/>
      <c r="AC49" s="1493"/>
    </row>
    <row r="50" spans="1:29" ht="21" thickBot="1">
      <c r="A50" s="610" t="s">
        <v>2895</v>
      </c>
      <c r="B50" s="611"/>
      <c r="C50" s="612">
        <f>R50</f>
        <v>11472</v>
      </c>
      <c r="D50" s="612"/>
      <c r="E50" s="612"/>
      <c r="F50" s="612"/>
      <c r="G50" s="612"/>
      <c r="H50" s="612"/>
      <c r="I50" s="612"/>
      <c r="J50" s="612"/>
      <c r="K50" s="1292"/>
      <c r="L50" s="2023"/>
      <c r="M50" s="2011"/>
      <c r="N50" s="2011"/>
      <c r="O50" s="2024"/>
      <c r="P50" s="3523" t="str">
        <f>A50</f>
        <v>估价对象XX用房的比较价格（楼面单价，元/平方米）</v>
      </c>
      <c r="Q50" s="3524"/>
      <c r="R50" s="3525">
        <f>ROUND(IF(D49="简单平均",AVERAGE(R49:W49),R49*F49+T49*H49+V49*J49),0)</f>
        <v>11472</v>
      </c>
      <c r="S50" s="3525"/>
      <c r="T50" s="3525"/>
      <c r="U50" s="3525"/>
      <c r="V50" s="3525"/>
      <c r="W50" s="3525"/>
      <c r="X50" s="1493"/>
      <c r="Y50" s="1493"/>
      <c r="Z50" s="1493"/>
      <c r="AA50" s="1493"/>
      <c r="AB50" s="1493"/>
      <c r="AC50" s="1493"/>
    </row>
    <row r="51" spans="1:29" ht="20.25">
      <c r="A51" s="3208"/>
      <c r="B51" s="3208"/>
      <c r="C51" s="3208"/>
      <c r="D51" s="3208"/>
      <c r="E51" s="3208"/>
      <c r="F51" s="3208"/>
      <c r="G51" s="3210"/>
      <c r="H51" s="3208"/>
      <c r="I51" s="3208"/>
      <c r="J51" s="3208"/>
      <c r="K51" s="3211"/>
      <c r="L51" s="2028"/>
      <c r="M51" s="2011"/>
      <c r="N51" s="2011"/>
      <c r="O51" s="2024"/>
      <c r="P51" s="2024"/>
      <c r="Q51" s="2024"/>
      <c r="R51" s="2024"/>
      <c r="S51" s="2024"/>
      <c r="T51" s="2024"/>
      <c r="U51" s="2024"/>
      <c r="V51" s="2024"/>
      <c r="W51" s="2024"/>
      <c r="X51" s="2024"/>
      <c r="Y51" s="2024"/>
      <c r="Z51" s="2024"/>
      <c r="AA51" s="2024"/>
      <c r="AB51" s="2024"/>
      <c r="AC51" s="2024"/>
    </row>
    <row r="52" spans="1:29" ht="20.25">
      <c r="A52" s="3208"/>
      <c r="B52" s="3208"/>
      <c r="C52" s="3208"/>
      <c r="D52" s="3208"/>
      <c r="E52" s="3208"/>
      <c r="F52" s="3208"/>
      <c r="G52" s="3208"/>
      <c r="H52" s="3208"/>
      <c r="I52" s="3208"/>
      <c r="J52" s="3208"/>
      <c r="K52" s="3211"/>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550</v>
      </c>
      <c r="D53" s="614"/>
      <c r="E53" s="615">
        <f>IF(E48&lt;E49,E49/E48-1,E48/E49-1)</f>
        <v>4.7327143243486969E-2</v>
      </c>
      <c r="F53" s="616" t="str">
        <f>IF(OR(E53&gt;=0.3,E53&lt;=-0.3),"超过30%","")</f>
        <v/>
      </c>
      <c r="G53" s="615">
        <f>IF(G48&lt;G49,G49/G48-1,G48/G49-1)</f>
        <v>1.588094286855779E-2</v>
      </c>
      <c r="H53" s="616" t="str">
        <f>IF(OR(G53&gt;=0.3,G53&lt;=-0.3),"超过30%","")</f>
        <v/>
      </c>
      <c r="I53" s="615">
        <f>IF(I48&lt;I49,I49/I48-1,I48/I49-1)</f>
        <v>2.1930889374443652E-2</v>
      </c>
      <c r="J53" s="616" t="str">
        <f>IF(OR(I53&gt;=0.3,I53&lt;=-0.3),"超过30%","")</f>
        <v/>
      </c>
      <c r="K53" s="3211"/>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08"/>
      <c r="B54" s="3208"/>
      <c r="C54" s="613" t="s">
        <v>551</v>
      </c>
      <c r="D54" s="617"/>
      <c r="E54" s="615">
        <f>IF(E49&lt;G49,G49/E49-1,E49/G49-1)</f>
        <v>0.14226723036082989</v>
      </c>
      <c r="F54" s="616" t="str">
        <f>IF(OR(E54&gt;=0.2,E54&lt;=-0.2),"超过20%","")</f>
        <v/>
      </c>
      <c r="G54" s="615">
        <f>IF(G49&lt;I49,I49/G49-1,G49/I49-1)</f>
        <v>0.24156916724019273</v>
      </c>
      <c r="H54" s="616" t="str">
        <f>IF(OR(G54&gt;=0.2,G54&lt;=-0.2),"超过20%","")</f>
        <v>超过20%</v>
      </c>
      <c r="I54" s="615">
        <f>IF(I49&lt;E49,E49/I49-1,I49/E49-1)</f>
        <v>8.6934067825787498E-2</v>
      </c>
      <c r="J54" s="616" t="str">
        <f>IF(OR(I54&gt;=0.2,I54&lt;=-0.2),"超过20%","")</f>
        <v/>
      </c>
      <c r="K54" s="3211"/>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09"/>
      <c r="B55" s="3209"/>
      <c r="C55" s="613" t="s">
        <v>552</v>
      </c>
      <c r="D55" s="617"/>
      <c r="E55" s="615">
        <f>IF(E48&lt;G48,G48/E48-1,E48/G48-1)</f>
        <v>0.10797043547742713</v>
      </c>
      <c r="F55" s="616" t="str">
        <f>IF(OR(E55&gt;=0.3,E55&lt;=-0.3),"超过30%","")</f>
        <v/>
      </c>
      <c r="G55" s="615">
        <f>IF(G48&lt;I48,I48/G48-1,G48/I48-1)</f>
        <v>0.23421893727526966</v>
      </c>
      <c r="H55" s="616" t="str">
        <f>IF(OR(G55&gt;=0.3,G55&lt;=-0.3),"超过30%","")</f>
        <v/>
      </c>
      <c r="I55" s="615">
        <f>IF(I48&lt;E48,E48/I48-1,I48/E48-1)</f>
        <v>0.11394573154241416</v>
      </c>
      <c r="J55" s="616" t="str">
        <f>IF(OR(I55&gt;=0.3,I55&lt;=-0.3),"超过30%","")</f>
        <v/>
      </c>
      <c r="K55" s="3212"/>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2"/>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8" t="s">
        <v>553</v>
      </c>
      <c r="B57" s="619" t="s">
        <v>554</v>
      </c>
      <c r="C57" s="1494" t="s">
        <v>1714</v>
      </c>
      <c r="D57" s="2104" t="s">
        <v>2277</v>
      </c>
      <c r="E57" s="620" t="s">
        <v>555</v>
      </c>
      <c r="F57" s="621" t="s">
        <v>556</v>
      </c>
      <c r="G57" s="3553" t="s">
        <v>2265</v>
      </c>
      <c r="H57" s="3554"/>
      <c r="I57" s="1490" t="s">
        <v>1712</v>
      </c>
      <c r="J57" s="1490">
        <f>项目基本情况!F41</f>
        <v>0</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2" t="s">
        <v>557</v>
      </c>
      <c r="B58" s="623">
        <f>C50</f>
        <v>11472</v>
      </c>
      <c r="C58" s="624">
        <v>1</v>
      </c>
      <c r="D58" s="2105">
        <v>1</v>
      </c>
      <c r="E58" s="624">
        <f>'数据-汇总表'!E8+'数据-汇总表'!E9</f>
        <v>37355.56</v>
      </c>
      <c r="F58" s="625">
        <f t="shared" ref="F58:F67" si="15">ROUND(B58*E58/10000,0)</f>
        <v>42854</v>
      </c>
      <c r="G58" s="3555"/>
      <c r="H58" s="3556"/>
      <c r="I58" s="1491">
        <v>1</v>
      </c>
      <c r="J58" s="1491">
        <v>1</v>
      </c>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6" t="s">
        <v>558</v>
      </c>
      <c r="B59" s="627">
        <f>ROUND($C$50*C59*D59,0)</f>
        <v>1721</v>
      </c>
      <c r="C59" s="369">
        <f t="shared" ref="C59:C67" si="16">IF($C$57="北京市系数",I59,J59)</f>
        <v>0.6</v>
      </c>
      <c r="D59" s="2106">
        <v>0.25</v>
      </c>
      <c r="E59" s="628">
        <v>0</v>
      </c>
      <c r="F59" s="625">
        <f t="shared" si="15"/>
        <v>0</v>
      </c>
      <c r="G59" s="3557" t="s">
        <v>2266</v>
      </c>
      <c r="H59" s="1859" t="str">
        <f>项目基本情况!B43</f>
        <v>十一级</v>
      </c>
      <c r="I59" s="1491">
        <f>SUMIF(修正!$A$45:$A$56,H59,修正!B45:B56)</f>
        <v>0.6</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6" t="s">
        <v>559</v>
      </c>
      <c r="B60" s="627">
        <f t="shared" ref="B60:B67" si="17">ROUND($C$50*C60*D60,0)</f>
        <v>860</v>
      </c>
      <c r="C60" s="369">
        <f t="shared" si="16"/>
        <v>0.3</v>
      </c>
      <c r="D60" s="2106">
        <v>0.25</v>
      </c>
      <c r="E60" s="628">
        <v>0</v>
      </c>
      <c r="F60" s="625">
        <f t="shared" si="15"/>
        <v>0</v>
      </c>
      <c r="G60" s="3557"/>
      <c r="H60" s="1859" t="str">
        <f>项目基本情况!B43</f>
        <v>十一级</v>
      </c>
      <c r="I60" s="1491">
        <f>SUMIF(修正!$A$45:$A$56,H60,修正!C45:C56)</f>
        <v>0.3</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6" t="s">
        <v>560</v>
      </c>
      <c r="B61" s="627">
        <f t="shared" si="17"/>
        <v>574</v>
      </c>
      <c r="C61" s="369">
        <f t="shared" si="16"/>
        <v>0.2</v>
      </c>
      <c r="D61" s="2106">
        <v>0.25</v>
      </c>
      <c r="E61" s="628">
        <v>0</v>
      </c>
      <c r="F61" s="625">
        <f t="shared" si="15"/>
        <v>0</v>
      </c>
      <c r="G61" s="3557"/>
      <c r="H61" s="1859" t="str">
        <f>项目基本情况!B43</f>
        <v>十一级</v>
      </c>
      <c r="I61" s="1491">
        <f>SUMIF(修正!$A$45:$A$56,H61,修正!D45:D56)</f>
        <v>0.2</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6" t="s">
        <v>561</v>
      </c>
      <c r="B62" s="627">
        <f t="shared" si="17"/>
        <v>574</v>
      </c>
      <c r="C62" s="369">
        <f t="shared" si="16"/>
        <v>0.2</v>
      </c>
      <c r="D62" s="2106">
        <v>0.25</v>
      </c>
      <c r="E62" s="628">
        <v>0</v>
      </c>
      <c r="F62" s="625">
        <f t="shared" si="15"/>
        <v>0</v>
      </c>
      <c r="G62" s="3557"/>
      <c r="H62" s="1859" t="str">
        <f>项目基本情况!B43</f>
        <v>十一级</v>
      </c>
      <c r="I62" s="1491">
        <f>SUMIF(修正!$A$45:$A$56,H62,修正!E45:E56)</f>
        <v>0.2</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2312</v>
      </c>
      <c r="B63" s="627">
        <f t="shared" si="17"/>
        <v>574</v>
      </c>
      <c r="C63" s="369">
        <f t="shared" si="16"/>
        <v>0.2</v>
      </c>
      <c r="D63" s="2106">
        <v>0.25</v>
      </c>
      <c r="E63" s="630">
        <f>'数据-汇总表'!E11</f>
        <v>0</v>
      </c>
      <c r="F63" s="625">
        <f t="shared" si="15"/>
        <v>0</v>
      </c>
      <c r="G63" s="1856" t="s">
        <v>2267</v>
      </c>
      <c r="H63" s="1859" t="str">
        <f>项目基本情况!C43</f>
        <v>十一级</v>
      </c>
      <c r="I63" s="1491">
        <f>SUMIF(修正!$A$45:$A$56,H63,修正!F45:F56)</f>
        <v>0.2</v>
      </c>
      <c r="J63" s="1492"/>
      <c r="K63" s="3213"/>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6" t="s">
        <v>562</v>
      </c>
      <c r="B64" s="627">
        <f t="shared" si="17"/>
        <v>574</v>
      </c>
      <c r="C64" s="369">
        <f t="shared" si="16"/>
        <v>0.2</v>
      </c>
      <c r="D64" s="2106">
        <v>0.25</v>
      </c>
      <c r="E64" s="630">
        <f>'数据-汇总表'!E12</f>
        <v>12949.24</v>
      </c>
      <c r="F64" s="625">
        <f t="shared" si="15"/>
        <v>743</v>
      </c>
      <c r="G64" s="1857" t="s">
        <v>1667</v>
      </c>
      <c r="H64" s="1855" t="str">
        <f>IF(G64="商业",项目基本情况!B43,IF(G64="办公",项目基本情况!C43,IF(G64="住宅",项目基本情况!D43,项目基本情况!E43)))</f>
        <v>十一级</v>
      </c>
      <c r="I64" s="1491">
        <f>SUMIF(修正!$A$45:$A$56,H64,修正!G45:G56)</f>
        <v>0.2</v>
      </c>
      <c r="J64" s="1492"/>
      <c r="K64" s="3213"/>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6" t="s">
        <v>563</v>
      </c>
      <c r="B65" s="627">
        <f t="shared" si="17"/>
        <v>430</v>
      </c>
      <c r="C65" s="369">
        <f t="shared" si="16"/>
        <v>0.15</v>
      </c>
      <c r="D65" s="2106">
        <v>0.25</v>
      </c>
      <c r="E65" s="630">
        <f>'数据-汇总表'!E13</f>
        <v>17337.650000000001</v>
      </c>
      <c r="F65" s="625">
        <f t="shared" si="15"/>
        <v>746</v>
      </c>
      <c r="G65" s="1857" t="s">
        <v>913</v>
      </c>
      <c r="H65" s="1855" t="str">
        <f>IF(G65="商业",项目基本情况!B43,IF(G65="办公",项目基本情况!C43,IF(G65="住宅",项目基本情况!D43,项目基本情况!E43)))</f>
        <v>十一级</v>
      </c>
      <c r="I65" s="1491">
        <f>SUMIF(修正!$A$45:$A$56,H65,修正!H45:H56)</f>
        <v>0.15</v>
      </c>
      <c r="J65" s="1492"/>
      <c r="K65" s="3213"/>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6" t="s">
        <v>564</v>
      </c>
      <c r="B66" s="627">
        <f t="shared" si="17"/>
        <v>430</v>
      </c>
      <c r="C66" s="369">
        <f t="shared" si="16"/>
        <v>0.15</v>
      </c>
      <c r="D66" s="2106">
        <v>0.25</v>
      </c>
      <c r="E66" s="630">
        <f>'数据-汇总表'!E14</f>
        <v>0</v>
      </c>
      <c r="F66" s="625">
        <f t="shared" si="15"/>
        <v>0</v>
      </c>
      <c r="G66" s="1856" t="s">
        <v>2266</v>
      </c>
      <c r="H66" s="1859" t="str">
        <f>项目基本情况!B43</f>
        <v>十一级</v>
      </c>
      <c r="I66" s="1491">
        <f>SUMIF(修正!$A$45:$A$56,H66,修正!H45:H56)</f>
        <v>0.15</v>
      </c>
      <c r="J66" s="1492"/>
      <c r="K66" s="3213"/>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6" t="s">
        <v>565</v>
      </c>
      <c r="B67" s="627">
        <f t="shared" si="17"/>
        <v>430</v>
      </c>
      <c r="C67" s="369">
        <f t="shared" si="16"/>
        <v>0.15</v>
      </c>
      <c r="D67" s="2106">
        <v>0.25</v>
      </c>
      <c r="E67" s="630">
        <f>'数据-汇总表'!E15</f>
        <v>0</v>
      </c>
      <c r="F67" s="625">
        <f t="shared" si="15"/>
        <v>0</v>
      </c>
      <c r="G67" s="1858" t="s">
        <v>2267</v>
      </c>
      <c r="H67" s="1860" t="str">
        <f>项目基本情况!C43</f>
        <v>十一级</v>
      </c>
      <c r="I67" s="1491">
        <f>SUMIF(修正!$A$45:$A$56,H67,修正!H45:H56)</f>
        <v>0.15</v>
      </c>
      <c r="J67" s="1492"/>
      <c r="K67" s="3213"/>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1" t="s">
        <v>566</v>
      </c>
      <c r="B68" s="632" t="s">
        <v>17</v>
      </c>
      <c r="C68" s="632" t="s">
        <v>18</v>
      </c>
      <c r="D68" s="632" t="s">
        <v>2278</v>
      </c>
      <c r="E68" s="632">
        <f>IF(B48="楼面地价",SUM(E58:E67),'数据-汇总表'!D3)</f>
        <v>67642.45</v>
      </c>
      <c r="F68" s="633">
        <f>IF(B48="楼面地价",SUM(F58:F67),ROUND(C50*E68/10000,0))</f>
        <v>44343</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2021-3-1</v>
      </c>
      <c r="D70" s="2513">
        <f>EDATE(C70,-3)</f>
        <v>44166</v>
      </c>
      <c r="E70" s="2513">
        <f t="shared" ref="E70:N70" si="18">EDATE(D70,-3)</f>
        <v>44075</v>
      </c>
      <c r="F70" s="2513">
        <f t="shared" si="18"/>
        <v>43983</v>
      </c>
      <c r="G70" s="2513">
        <f t="shared" si="18"/>
        <v>43891</v>
      </c>
      <c r="H70" s="2513">
        <f t="shared" si="18"/>
        <v>43800</v>
      </c>
      <c r="I70" s="2513">
        <f t="shared" si="18"/>
        <v>43709</v>
      </c>
      <c r="J70" s="2513">
        <f t="shared" si="18"/>
        <v>43617</v>
      </c>
      <c r="K70" s="2513">
        <f t="shared" si="18"/>
        <v>43525</v>
      </c>
      <c r="L70" s="2513">
        <f t="shared" si="18"/>
        <v>43435</v>
      </c>
      <c r="M70" s="2513">
        <f t="shared" si="18"/>
        <v>43344</v>
      </c>
      <c r="N70" s="2513">
        <f t="shared" si="18"/>
        <v>43252</v>
      </c>
      <c r="O70" s="2024"/>
      <c r="P70" s="2024"/>
      <c r="Q70" s="2024"/>
      <c r="R70" s="2024"/>
      <c r="S70" s="2024"/>
      <c r="T70" s="2024"/>
      <c r="U70" s="2024"/>
      <c r="V70" s="2024"/>
      <c r="W70" s="2024"/>
      <c r="X70" s="2024"/>
      <c r="Y70" s="2024"/>
      <c r="Z70" s="2024"/>
      <c r="AA70" s="2024"/>
      <c r="AB70" s="2024"/>
      <c r="AC70" s="2024"/>
    </row>
    <row r="71" spans="1:29" ht="21.75" thickBot="1">
      <c r="A71" s="1515" t="s">
        <v>567</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2510</v>
      </c>
      <c r="B72" s="2419"/>
      <c r="C72" s="2510" t="str">
        <f>YEAR(C70)&amp;"-"&amp;ROUNDUP(MONTH(C70)/3,0)</f>
        <v>2021-1</v>
      </c>
      <c r="D72" s="2515" t="str">
        <f>YEAR(D70)&amp;"-"&amp;ROUNDUP(MONTH(D70)/3,0)</f>
        <v>2020-4</v>
      </c>
      <c r="E72" s="2515" t="str">
        <f t="shared" ref="E72:N72" si="19">YEAR(E70)&amp;"-"&amp;ROUNDUP(MONTH(E70)/3,0)</f>
        <v>2020-3</v>
      </c>
      <c r="F72" s="2515" t="str">
        <f t="shared" si="19"/>
        <v>2020-2</v>
      </c>
      <c r="G72" s="2515" t="str">
        <f t="shared" si="19"/>
        <v>2020-1</v>
      </c>
      <c r="H72" s="2515" t="str">
        <f t="shared" si="19"/>
        <v>2019-4</v>
      </c>
      <c r="I72" s="2515" t="str">
        <f t="shared" si="19"/>
        <v>2019-3</v>
      </c>
      <c r="J72" s="2515" t="str">
        <f t="shared" si="19"/>
        <v>2019-2</v>
      </c>
      <c r="K72" s="2515" t="str">
        <f t="shared" si="19"/>
        <v>2019-1</v>
      </c>
      <c r="L72" s="2515" t="str">
        <f t="shared" si="19"/>
        <v>2018-4</v>
      </c>
      <c r="M72" s="2515" t="str">
        <f t="shared" si="19"/>
        <v>2018-3</v>
      </c>
      <c r="N72" s="2515" t="str">
        <f t="shared" si="19"/>
        <v>2018-2</v>
      </c>
      <c r="O72" s="2037"/>
      <c r="P72" s="2038"/>
      <c r="Q72" s="2039"/>
      <c r="R72" s="2039"/>
      <c r="S72" s="2039"/>
      <c r="T72" s="2039"/>
      <c r="U72" s="2039"/>
      <c r="V72" s="2039"/>
      <c r="W72" s="2039"/>
      <c r="X72" s="2039"/>
      <c r="Y72" s="2039"/>
      <c r="Z72" s="2039"/>
      <c r="AA72" s="2039"/>
      <c r="AB72" s="2039"/>
      <c r="AC72" s="2039"/>
    </row>
    <row r="73" spans="1:29" s="1200" customFormat="1" ht="27" customHeight="1">
      <c r="A73" s="2520" t="s">
        <v>2624</v>
      </c>
      <c r="B73" s="470" t="str">
        <f>"北京市平均增长率"&amp;TEXT(SUMIF(基准地价!N21:N25,A73,基准地价!P21:P25),"0.00%")</f>
        <v>北京市平均增长率0.00%</v>
      </c>
      <c r="C73" s="880">
        <v>100</v>
      </c>
      <c r="D73" s="719">
        <f>C73-0.5</f>
        <v>99.5</v>
      </c>
      <c r="E73" s="719">
        <f t="shared" ref="E73:N73" si="20">D73-0.5</f>
        <v>99</v>
      </c>
      <c r="F73" s="719">
        <f t="shared" si="20"/>
        <v>98.5</v>
      </c>
      <c r="G73" s="719">
        <f t="shared" si="20"/>
        <v>98</v>
      </c>
      <c r="H73" s="719">
        <f t="shared" si="20"/>
        <v>97.5</v>
      </c>
      <c r="I73" s="719">
        <f t="shared" si="20"/>
        <v>97</v>
      </c>
      <c r="J73" s="719">
        <f t="shared" si="20"/>
        <v>96.5</v>
      </c>
      <c r="K73" s="719">
        <f t="shared" si="20"/>
        <v>96</v>
      </c>
      <c r="L73" s="719">
        <f t="shared" si="20"/>
        <v>95.5</v>
      </c>
      <c r="M73" s="719">
        <f t="shared" si="20"/>
        <v>95</v>
      </c>
      <c r="N73" s="719">
        <f t="shared" si="20"/>
        <v>94.5</v>
      </c>
      <c r="O73" s="2040"/>
      <c r="P73" s="2036"/>
      <c r="Q73" s="1902"/>
      <c r="R73" s="1902"/>
      <c r="S73" s="1902"/>
      <c r="T73" s="1902"/>
      <c r="U73" s="1902"/>
      <c r="V73" s="1902"/>
      <c r="W73" s="1902"/>
      <c r="X73" s="1902"/>
      <c r="Y73" s="1902"/>
      <c r="Z73" s="1902"/>
      <c r="AA73" s="1902"/>
      <c r="AB73" s="1902"/>
      <c r="AC73" s="1902"/>
    </row>
    <row r="74" spans="1:29" s="1200" customFormat="1" ht="15" customHeight="1" thickBot="1">
      <c r="A74" s="2511" t="s">
        <v>2623</v>
      </c>
      <c r="B74" s="2519"/>
      <c r="C74" s="2506"/>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8" t="s">
        <v>524</v>
      </c>
      <c r="B75" s="637"/>
      <c r="C75" s="649" t="s">
        <v>569</v>
      </c>
      <c r="D75" s="650"/>
      <c r="E75" s="650"/>
      <c r="F75" s="650"/>
      <c r="G75" s="650"/>
      <c r="H75" s="650"/>
      <c r="I75" s="650"/>
      <c r="J75" s="650"/>
      <c r="K75" s="650"/>
      <c r="L75" s="651"/>
      <c r="M75" s="652"/>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8"/>
      <c r="B76" s="637"/>
      <c r="C76" s="638">
        <v>100</v>
      </c>
      <c r="D76" s="639"/>
      <c r="E76" s="639"/>
      <c r="F76" s="639"/>
      <c r="G76" s="639"/>
      <c r="H76" s="639"/>
      <c r="I76" s="639"/>
      <c r="J76" s="639"/>
      <c r="K76" s="639"/>
      <c r="L76" s="639"/>
      <c r="M76" s="641"/>
      <c r="N76" s="2040"/>
      <c r="O76" s="2040"/>
      <c r="P76" s="2036"/>
      <c r="Q76" s="2036"/>
      <c r="R76" s="1902"/>
      <c r="S76" s="1902"/>
      <c r="T76" s="1902"/>
      <c r="U76" s="1902"/>
      <c r="V76" s="1902"/>
      <c r="W76" s="1902"/>
      <c r="X76" s="1902"/>
      <c r="Y76" s="1902"/>
      <c r="Z76" s="1902"/>
      <c r="AA76" s="1902"/>
      <c r="AB76" s="1902"/>
      <c r="AC76" s="1902"/>
    </row>
    <row r="77" spans="1:29">
      <c r="A77" s="653" t="s">
        <v>570</v>
      </c>
      <c r="B77" s="654" t="s">
        <v>527</v>
      </c>
      <c r="C77" s="3296" t="s">
        <v>3390</v>
      </c>
      <c r="D77" s="589"/>
      <c r="E77" s="589"/>
      <c r="F77" s="589"/>
      <c r="G77" s="589"/>
      <c r="H77" s="589"/>
      <c r="I77" s="589"/>
      <c r="J77" s="589"/>
      <c r="K77" s="655"/>
      <c r="L77" s="656"/>
      <c r="M77" s="657"/>
      <c r="N77" s="2042"/>
      <c r="O77" s="2042"/>
      <c r="P77" s="2043"/>
      <c r="Q77" s="2036"/>
      <c r="R77" s="2024"/>
      <c r="S77" s="2024"/>
      <c r="T77" s="2024"/>
      <c r="U77" s="2024"/>
      <c r="V77" s="2024"/>
      <c r="W77" s="2024"/>
      <c r="X77" s="2024"/>
      <c r="Y77" s="2024"/>
      <c r="Z77" s="2024"/>
      <c r="AA77" s="2024"/>
      <c r="AB77" s="2024"/>
      <c r="AC77" s="2024"/>
    </row>
    <row r="78" spans="1:29" ht="15.75" thickBot="1">
      <c r="A78" s="658"/>
      <c r="B78" s="659"/>
      <c r="C78" s="660">
        <v>100</v>
      </c>
      <c r="D78" s="660"/>
      <c r="E78" s="660"/>
      <c r="F78" s="660"/>
      <c r="G78" s="660"/>
      <c r="H78" s="660"/>
      <c r="I78" s="660"/>
      <c r="J78" s="660"/>
      <c r="K78" s="660"/>
      <c r="L78" s="660"/>
      <c r="M78" s="661"/>
      <c r="N78" s="2044"/>
      <c r="O78" s="2044"/>
      <c r="P78" s="2043"/>
      <c r="Q78" s="2036"/>
      <c r="R78" s="2024"/>
      <c r="S78" s="2024"/>
      <c r="T78" s="2024"/>
      <c r="U78" s="2024"/>
      <c r="V78" s="2024"/>
      <c r="W78" s="2024"/>
      <c r="X78" s="2024"/>
      <c r="Y78" s="2024"/>
      <c r="Z78" s="2024"/>
      <c r="AA78" s="2024"/>
      <c r="AB78" s="2024"/>
      <c r="AC78" s="2024"/>
    </row>
    <row r="79" spans="1:29" ht="27.75" thickTop="1">
      <c r="A79" s="658"/>
      <c r="B79" s="662" t="s">
        <v>530</v>
      </c>
      <c r="C79" s="663"/>
      <c r="D79" s="663"/>
      <c r="E79" s="663"/>
      <c r="F79" s="663"/>
      <c r="G79" s="663"/>
      <c r="H79" s="663"/>
      <c r="I79" s="663"/>
      <c r="J79" s="663"/>
      <c r="K79" s="664"/>
      <c r="L79" s="665"/>
      <c r="M79" s="666"/>
      <c r="N79" s="2042"/>
      <c r="O79" s="2042"/>
      <c r="P79" s="2043"/>
      <c r="Q79" s="2036"/>
      <c r="R79" s="2024"/>
      <c r="S79" s="2024"/>
      <c r="T79" s="2024"/>
      <c r="U79" s="2024"/>
      <c r="V79" s="2024"/>
      <c r="W79" s="2024"/>
      <c r="X79" s="2024"/>
      <c r="Y79" s="2024"/>
      <c r="Z79" s="2024"/>
      <c r="AA79" s="2024"/>
      <c r="AB79" s="2024"/>
      <c r="AC79" s="2024"/>
    </row>
    <row r="80" spans="1:29" ht="15.75" thickBot="1">
      <c r="A80" s="658"/>
      <c r="B80" s="667"/>
      <c r="C80" s="668"/>
      <c r="D80" s="668"/>
      <c r="E80" s="668"/>
      <c r="F80" s="668"/>
      <c r="G80" s="668"/>
      <c r="H80" s="668"/>
      <c r="I80" s="668"/>
      <c r="J80" s="668"/>
      <c r="K80" s="668"/>
      <c r="L80" s="668"/>
      <c r="M80" s="669"/>
      <c r="N80" s="2044"/>
      <c r="O80" s="2044"/>
      <c r="P80" s="2043"/>
      <c r="Q80" s="2036"/>
      <c r="R80" s="2024"/>
      <c r="S80" s="2024"/>
      <c r="T80" s="2024"/>
      <c r="U80" s="2024"/>
      <c r="V80" s="2024"/>
      <c r="W80" s="2024"/>
      <c r="X80" s="2024"/>
      <c r="Y80" s="2024"/>
      <c r="Z80" s="2024"/>
      <c r="AA80" s="2024"/>
      <c r="AB80" s="2024"/>
      <c r="AC80" s="2024"/>
    </row>
    <row r="81" spans="1:29" ht="15.75" thickTop="1">
      <c r="A81" s="658"/>
      <c r="B81" s="670" t="s">
        <v>531</v>
      </c>
      <c r="C81" s="671" t="str">
        <f>C82&amp;"（含）"&amp;"-"&amp;D82</f>
        <v>0（含）-1.5</v>
      </c>
      <c r="D81" s="671" t="str">
        <f t="shared" ref="D81:L81" si="21">D82&amp;"（含）"&amp;"-"&amp;E82</f>
        <v>1.5（含）-3</v>
      </c>
      <c r="E81" s="671" t="str">
        <f t="shared" si="21"/>
        <v>3（含）-4.5</v>
      </c>
      <c r="F81" s="671" t="str">
        <f t="shared" si="21"/>
        <v>4.5（含）-6</v>
      </c>
      <c r="G81" s="671" t="str">
        <f t="shared" si="21"/>
        <v>6（含）-</v>
      </c>
      <c r="H81" s="671" t="str">
        <f t="shared" si="21"/>
        <v>（含）-</v>
      </c>
      <c r="I81" s="671" t="str">
        <f t="shared" si="21"/>
        <v>（含）-</v>
      </c>
      <c r="J81" s="671" t="str">
        <f t="shared" si="21"/>
        <v>（含）-</v>
      </c>
      <c r="K81" s="671" t="str">
        <f t="shared" si="21"/>
        <v>（含）-</v>
      </c>
      <c r="L81" s="671" t="str">
        <f t="shared" si="21"/>
        <v>（含）-</v>
      </c>
      <c r="M81" s="546"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8"/>
      <c r="B82" s="672"/>
      <c r="C82" s="3312">
        <v>0</v>
      </c>
      <c r="D82" s="3312">
        <v>1.5</v>
      </c>
      <c r="E82" s="3312">
        <v>3</v>
      </c>
      <c r="F82" s="3312">
        <v>4.5</v>
      </c>
      <c r="G82" s="3312">
        <v>6</v>
      </c>
      <c r="H82" s="3312"/>
      <c r="I82" s="532"/>
      <c r="J82" s="532"/>
      <c r="K82" s="673"/>
      <c r="L82" s="674"/>
      <c r="M82" s="675"/>
      <c r="N82" s="2042"/>
      <c r="O82" s="2042"/>
      <c r="P82" s="2043"/>
      <c r="Q82" s="2036"/>
      <c r="R82" s="2024"/>
      <c r="S82" s="2024"/>
      <c r="T82" s="2024"/>
      <c r="U82" s="2024"/>
      <c r="V82" s="2024"/>
      <c r="W82" s="2024"/>
      <c r="X82" s="2024"/>
      <c r="Y82" s="2024"/>
      <c r="Z82" s="2024"/>
      <c r="AA82" s="2024"/>
      <c r="AB82" s="2024"/>
      <c r="AC82" s="2024"/>
    </row>
    <row r="83" spans="1:29" ht="15.75" thickBot="1">
      <c r="A83" s="658"/>
      <c r="B83" s="659"/>
      <c r="C83" s="668">
        <v>100</v>
      </c>
      <c r="D83" s="668">
        <f>IF($B$48="单位面积地价",C83+$K13,C83-$K13)</f>
        <v>97</v>
      </c>
      <c r="E83" s="668">
        <f t="shared" ref="E83:M83" si="22">IF($B$48="单位面积地价",D83+$K13,D83-$K13)</f>
        <v>94</v>
      </c>
      <c r="F83" s="668">
        <f t="shared" si="22"/>
        <v>91</v>
      </c>
      <c r="G83" s="668">
        <f t="shared" si="22"/>
        <v>88</v>
      </c>
      <c r="H83" s="668">
        <f t="shared" si="22"/>
        <v>85</v>
      </c>
      <c r="I83" s="668">
        <f t="shared" si="22"/>
        <v>82</v>
      </c>
      <c r="J83" s="668">
        <f t="shared" si="22"/>
        <v>79</v>
      </c>
      <c r="K83" s="668">
        <f t="shared" si="22"/>
        <v>76</v>
      </c>
      <c r="L83" s="668">
        <f t="shared" si="22"/>
        <v>73</v>
      </c>
      <c r="M83" s="668">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6"/>
      <c r="B84" s="662" t="str">
        <f>B14</f>
        <v>配建</v>
      </c>
      <c r="C84" s="677"/>
      <c r="D84" s="1324"/>
      <c r="E84" s="1325"/>
      <c r="F84" s="677"/>
      <c r="G84" s="677"/>
      <c r="H84" s="678"/>
      <c r="I84" s="678"/>
      <c r="J84" s="678"/>
      <c r="K84" s="678"/>
      <c r="L84" s="679"/>
      <c r="M84" s="680"/>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6"/>
      <c r="B85" s="667"/>
      <c r="C85" s="681"/>
      <c r="D85" s="660"/>
      <c r="E85" s="660"/>
      <c r="F85" s="660"/>
      <c r="G85" s="660"/>
      <c r="H85" s="660"/>
      <c r="I85" s="660"/>
      <c r="J85" s="660"/>
      <c r="K85" s="660"/>
      <c r="L85" s="660"/>
      <c r="M85" s="661"/>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6"/>
      <c r="B86" s="662">
        <f>B15</f>
        <v>111</v>
      </c>
      <c r="C86" s="677"/>
      <c r="D86" s="677"/>
      <c r="E86" s="677"/>
      <c r="F86" s="677"/>
      <c r="G86" s="677"/>
      <c r="H86" s="678"/>
      <c r="I86" s="678"/>
      <c r="J86" s="678"/>
      <c r="K86" s="678"/>
      <c r="L86" s="679"/>
      <c r="M86" s="680"/>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6"/>
      <c r="B87" s="667"/>
      <c r="C87" s="681"/>
      <c r="D87" s="681"/>
      <c r="E87" s="681"/>
      <c r="F87" s="681"/>
      <c r="G87" s="681"/>
      <c r="H87" s="682"/>
      <c r="I87" s="682"/>
      <c r="J87" s="682"/>
      <c r="K87" s="682"/>
      <c r="L87" s="682"/>
      <c r="M87" s="683"/>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6"/>
      <c r="B88" s="670">
        <f>B16</f>
        <v>111</v>
      </c>
      <c r="C88" s="650"/>
      <c r="D88" s="650"/>
      <c r="E88" s="650"/>
      <c r="F88" s="650"/>
      <c r="G88" s="650"/>
      <c r="H88" s="684"/>
      <c r="I88" s="684"/>
      <c r="J88" s="684"/>
      <c r="K88" s="684"/>
      <c r="L88" s="685"/>
      <c r="M88" s="686"/>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7"/>
      <c r="B89" s="688"/>
      <c r="C89" s="689"/>
      <c r="D89" s="689"/>
      <c r="E89" s="689"/>
      <c r="F89" s="689"/>
      <c r="G89" s="689"/>
      <c r="H89" s="690"/>
      <c r="I89" s="690"/>
      <c r="J89" s="690"/>
      <c r="K89" s="690"/>
      <c r="L89" s="690"/>
      <c r="M89" s="691"/>
      <c r="N89" s="2045"/>
      <c r="O89" s="2045"/>
      <c r="P89" s="2046"/>
      <c r="Q89" s="2047"/>
      <c r="R89" s="2048"/>
      <c r="S89" s="2048"/>
      <c r="T89" s="2048"/>
      <c r="U89" s="2048"/>
      <c r="V89" s="2048"/>
      <c r="W89" s="2048"/>
      <c r="X89" s="2048"/>
      <c r="Y89" s="2048"/>
      <c r="Z89" s="2048"/>
      <c r="AA89" s="2048"/>
      <c r="AB89" s="2048"/>
      <c r="AC89" s="2048"/>
    </row>
    <row r="90" spans="1:29">
      <c r="A90" s="653" t="s">
        <v>532</v>
      </c>
      <c r="B90" s="654" t="s">
        <v>571</v>
      </c>
      <c r="C90" s="692" t="s">
        <v>572</v>
      </c>
      <c r="D90" s="692" t="s">
        <v>573</v>
      </c>
      <c r="E90" s="692" t="s">
        <v>574</v>
      </c>
      <c r="F90" s="692" t="s">
        <v>575</v>
      </c>
      <c r="G90" s="692" t="s">
        <v>576</v>
      </c>
      <c r="H90" s="693"/>
      <c r="I90" s="693"/>
      <c r="J90" s="693"/>
      <c r="K90" s="694"/>
      <c r="L90" s="695"/>
      <c r="M90" s="696"/>
      <c r="N90" s="2042"/>
      <c r="O90" s="2042"/>
      <c r="P90" s="2052"/>
      <c r="Q90" s="2036"/>
      <c r="R90" s="2024"/>
      <c r="S90" s="2024"/>
      <c r="T90" s="2024"/>
      <c r="U90" s="2024"/>
      <c r="V90" s="2024"/>
      <c r="W90" s="2024"/>
      <c r="X90" s="2024"/>
      <c r="Y90" s="2024"/>
      <c r="Z90" s="2024"/>
      <c r="AA90" s="2024"/>
      <c r="AB90" s="2024"/>
      <c r="AC90" s="2024"/>
    </row>
    <row r="91" spans="1:29" ht="15.75" thickBot="1">
      <c r="A91" s="658"/>
      <c r="B91" s="667"/>
      <c r="C91" s="668">
        <v>100</v>
      </c>
      <c r="D91" s="668">
        <f>C91-$K17</f>
        <v>98</v>
      </c>
      <c r="E91" s="668">
        <f>D91-$K17</f>
        <v>96</v>
      </c>
      <c r="F91" s="668">
        <f>E91-$K17</f>
        <v>94</v>
      </c>
      <c r="G91" s="668">
        <f>F91-$K17</f>
        <v>92</v>
      </c>
      <c r="H91" s="668"/>
      <c r="I91" s="668"/>
      <c r="J91" s="668"/>
      <c r="K91" s="668"/>
      <c r="L91" s="668"/>
      <c r="M91" s="669"/>
      <c r="N91" s="2044"/>
      <c r="O91" s="2044"/>
      <c r="P91" s="2043"/>
      <c r="Q91" s="2036"/>
      <c r="R91" s="2024"/>
      <c r="S91" s="2024"/>
      <c r="T91" s="2024"/>
      <c r="U91" s="2024"/>
      <c r="V91" s="2024"/>
      <c r="W91" s="2024"/>
      <c r="X91" s="2024"/>
      <c r="Y91" s="2024"/>
      <c r="Z91" s="2024"/>
      <c r="AA91" s="2024"/>
      <c r="AB91" s="2024"/>
      <c r="AC91" s="2024"/>
    </row>
    <row r="92" spans="1:29" ht="15.75" thickTop="1">
      <c r="A92" s="658"/>
      <c r="B92" s="662" t="s">
        <v>577</v>
      </c>
      <c r="C92" s="697" t="s">
        <v>572</v>
      </c>
      <c r="D92" s="697" t="s">
        <v>573</v>
      </c>
      <c r="E92" s="697" t="s">
        <v>574</v>
      </c>
      <c r="F92" s="697" t="s">
        <v>575</v>
      </c>
      <c r="G92" s="697" t="s">
        <v>576</v>
      </c>
      <c r="H92" s="663"/>
      <c r="I92" s="663"/>
      <c r="J92" s="663"/>
      <c r="K92" s="664"/>
      <c r="L92" s="665"/>
      <c r="M92" s="666"/>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68">
        <v>100</v>
      </c>
      <c r="D93" s="668">
        <f>C93-$K19</f>
        <v>100</v>
      </c>
      <c r="E93" s="668">
        <f>D93-$K19</f>
        <v>100</v>
      </c>
      <c r="F93" s="668">
        <f>E93-$K19</f>
        <v>100</v>
      </c>
      <c r="G93" s="668">
        <f>F93-$K19</f>
        <v>100</v>
      </c>
      <c r="H93" s="668"/>
      <c r="I93" s="668"/>
      <c r="J93" s="668"/>
      <c r="K93" s="668"/>
      <c r="L93" s="668"/>
      <c r="M93" s="669"/>
      <c r="N93" s="2044"/>
      <c r="O93" s="2044"/>
      <c r="P93" s="2043"/>
      <c r="Q93" s="2036"/>
      <c r="R93" s="2024"/>
      <c r="S93" s="2024"/>
      <c r="T93" s="2024"/>
      <c r="U93" s="2024"/>
      <c r="V93" s="2024"/>
      <c r="W93" s="2024"/>
      <c r="X93" s="2024"/>
      <c r="Y93" s="2024"/>
      <c r="Z93" s="2024"/>
      <c r="AA93" s="2024"/>
      <c r="AB93" s="2024"/>
      <c r="AC93" s="2024"/>
    </row>
    <row r="94" spans="1:29" ht="15.75" thickTop="1">
      <c r="A94" s="658"/>
      <c r="B94" s="662" t="s">
        <v>578</v>
      </c>
      <c r="C94" s="697" t="s">
        <v>572</v>
      </c>
      <c r="D94" s="697" t="s">
        <v>573</v>
      </c>
      <c r="E94" s="697" t="s">
        <v>574</v>
      </c>
      <c r="F94" s="697" t="s">
        <v>575</v>
      </c>
      <c r="G94" s="697" t="s">
        <v>576</v>
      </c>
      <c r="H94" s="663"/>
      <c r="I94" s="663"/>
      <c r="J94" s="663"/>
      <c r="K94" s="664"/>
      <c r="L94" s="665"/>
      <c r="M94" s="666"/>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68">
        <v>100</v>
      </c>
      <c r="D95" s="668">
        <f>C95-$K21</f>
        <v>100</v>
      </c>
      <c r="E95" s="668">
        <f>D95-$K21</f>
        <v>100</v>
      </c>
      <c r="F95" s="668">
        <f>E95-$K21</f>
        <v>100</v>
      </c>
      <c r="G95" s="668">
        <f>F95-$K21</f>
        <v>100</v>
      </c>
      <c r="H95" s="668"/>
      <c r="I95" s="668"/>
      <c r="J95" s="668"/>
      <c r="K95" s="668"/>
      <c r="L95" s="668"/>
      <c r="M95" s="669"/>
      <c r="N95" s="2044"/>
      <c r="O95" s="2044"/>
      <c r="P95" s="2043"/>
      <c r="Q95" s="2036"/>
      <c r="R95" s="2024"/>
      <c r="S95" s="2024"/>
      <c r="T95" s="2024"/>
      <c r="U95" s="2024"/>
      <c r="V95" s="2024"/>
      <c r="W95" s="2024"/>
      <c r="X95" s="2024"/>
      <c r="Y95" s="2024"/>
      <c r="Z95" s="2024"/>
      <c r="AA95" s="2024"/>
      <c r="AB95" s="2024"/>
      <c r="AC95" s="2024"/>
    </row>
    <row r="96" spans="1:29" ht="15.75" thickTop="1">
      <c r="A96" s="658"/>
      <c r="B96" s="662" t="s">
        <v>579</v>
      </c>
      <c r="C96" s="697" t="s">
        <v>572</v>
      </c>
      <c r="D96" s="697" t="s">
        <v>573</v>
      </c>
      <c r="E96" s="697" t="s">
        <v>574</v>
      </c>
      <c r="F96" s="697" t="s">
        <v>575</v>
      </c>
      <c r="G96" s="697" t="s">
        <v>576</v>
      </c>
      <c r="H96" s="663"/>
      <c r="I96" s="663"/>
      <c r="J96" s="663"/>
      <c r="K96" s="664"/>
      <c r="L96" s="665"/>
      <c r="M96" s="666"/>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68">
        <v>100</v>
      </c>
      <c r="D97" s="668">
        <f>C97-$K23</f>
        <v>98</v>
      </c>
      <c r="E97" s="668">
        <f>D97-$K23</f>
        <v>96</v>
      </c>
      <c r="F97" s="668">
        <f>E97-$K23</f>
        <v>94</v>
      </c>
      <c r="G97" s="668">
        <f>F97-$K23</f>
        <v>92</v>
      </c>
      <c r="H97" s="668"/>
      <c r="I97" s="668"/>
      <c r="J97" s="668"/>
      <c r="K97" s="668"/>
      <c r="L97" s="668"/>
      <c r="M97" s="669"/>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8"/>
      <c r="B98" s="662" t="s">
        <v>580</v>
      </c>
      <c r="C98" s="697" t="s">
        <v>572</v>
      </c>
      <c r="D98" s="697" t="s">
        <v>573</v>
      </c>
      <c r="E98" s="697" t="s">
        <v>574</v>
      </c>
      <c r="F98" s="697" t="s">
        <v>575</v>
      </c>
      <c r="G98" s="697" t="s">
        <v>576</v>
      </c>
      <c r="H98" s="697"/>
      <c r="I98" s="697"/>
      <c r="J98" s="697"/>
      <c r="K98" s="697"/>
      <c r="L98" s="699"/>
      <c r="M98" s="700"/>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8"/>
      <c r="B99" s="667"/>
      <c r="C99" s="701">
        <v>100</v>
      </c>
      <c r="D99" s="668">
        <f>C99-$K25</f>
        <v>98</v>
      </c>
      <c r="E99" s="668">
        <f>D99-$K25</f>
        <v>96</v>
      </c>
      <c r="F99" s="668">
        <f>E99-$K25</f>
        <v>94</v>
      </c>
      <c r="G99" s="668">
        <f>F99-$K25</f>
        <v>92</v>
      </c>
      <c r="H99" s="668"/>
      <c r="I99" s="668"/>
      <c r="J99" s="668"/>
      <c r="K99" s="668"/>
      <c r="L99" s="668"/>
      <c r="M99" s="669"/>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8"/>
      <c r="B100" s="662" t="s">
        <v>581</v>
      </c>
      <c r="C100" s="692" t="s">
        <v>572</v>
      </c>
      <c r="D100" s="692" t="s">
        <v>573</v>
      </c>
      <c r="E100" s="692" t="s">
        <v>574</v>
      </c>
      <c r="F100" s="692" t="s">
        <v>575</v>
      </c>
      <c r="G100" s="692" t="s">
        <v>576</v>
      </c>
      <c r="H100" s="697"/>
      <c r="I100" s="697"/>
      <c r="J100" s="697"/>
      <c r="K100" s="697"/>
      <c r="L100" s="697"/>
      <c r="M100" s="700"/>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8"/>
      <c r="B101" s="667"/>
      <c r="C101" s="668">
        <v>100</v>
      </c>
      <c r="D101" s="668">
        <f>C101-$K27</f>
        <v>97</v>
      </c>
      <c r="E101" s="668">
        <f>D101-$K27</f>
        <v>94</v>
      </c>
      <c r="F101" s="668">
        <f>E101-$K27</f>
        <v>91</v>
      </c>
      <c r="G101" s="668">
        <f>F101-$K27</f>
        <v>88</v>
      </c>
      <c r="H101" s="668"/>
      <c r="I101" s="668"/>
      <c r="J101" s="668"/>
      <c r="K101" s="668"/>
      <c r="L101" s="668"/>
      <c r="M101" s="669"/>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6"/>
      <c r="B102" s="1807" t="s">
        <v>2526</v>
      </c>
      <c r="C102" s="692" t="s">
        <v>572</v>
      </c>
      <c r="D102" s="692" t="s">
        <v>573</v>
      </c>
      <c r="E102" s="692" t="s">
        <v>574</v>
      </c>
      <c r="F102" s="692" t="s">
        <v>575</v>
      </c>
      <c r="G102" s="692" t="s">
        <v>576</v>
      </c>
      <c r="H102" s="702"/>
      <c r="I102" s="702"/>
      <c r="J102" s="702"/>
      <c r="K102" s="702"/>
      <c r="L102" s="703"/>
      <c r="M102" s="704"/>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6"/>
      <c r="B103" s="667"/>
      <c r="C103" s="668">
        <v>100</v>
      </c>
      <c r="D103" s="668">
        <f>C103-$K29</f>
        <v>98</v>
      </c>
      <c r="E103" s="668">
        <f>D103-$K29</f>
        <v>96</v>
      </c>
      <c r="F103" s="668">
        <f>E103-$K29</f>
        <v>94</v>
      </c>
      <c r="G103" s="668">
        <f>F103-$K29</f>
        <v>92</v>
      </c>
      <c r="H103" s="705"/>
      <c r="I103" s="705"/>
      <c r="J103" s="705"/>
      <c r="K103" s="705"/>
      <c r="L103" s="705"/>
      <c r="M103" s="706"/>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6"/>
      <c r="B104" s="2438" t="s">
        <v>2528</v>
      </c>
      <c r="C104" s="2439" t="s">
        <v>2529</v>
      </c>
      <c r="D104" s="2439" t="s">
        <v>2530</v>
      </c>
      <c r="E104" s="2439" t="s">
        <v>2531</v>
      </c>
      <c r="F104" s="2439" t="s">
        <v>2532</v>
      </c>
      <c r="G104" s="2439" t="s">
        <v>2533</v>
      </c>
      <c r="H104" s="702"/>
      <c r="I104" s="702"/>
      <c r="J104" s="702"/>
      <c r="K104" s="702"/>
      <c r="L104" s="702"/>
      <c r="M104" s="704"/>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6"/>
      <c r="B105" s="670"/>
      <c r="C105" s="668">
        <v>100</v>
      </c>
      <c r="D105" s="668">
        <f>C105-$K31</f>
        <v>99</v>
      </c>
      <c r="E105" s="668">
        <f>D105-$K31</f>
        <v>98</v>
      </c>
      <c r="F105" s="668">
        <f>E105-$K31</f>
        <v>97</v>
      </c>
      <c r="G105" s="668">
        <f>F105-$K31</f>
        <v>96</v>
      </c>
      <c r="H105" s="672"/>
      <c r="I105" s="672"/>
      <c r="J105" s="672"/>
      <c r="K105" s="672"/>
      <c r="L105" s="672"/>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8"/>
      <c r="B106" s="662" t="str">
        <f>B33</f>
        <v>临街状况</v>
      </c>
      <c r="C106" s="663" t="s">
        <v>582</v>
      </c>
      <c r="D106" s="663" t="s">
        <v>583</v>
      </c>
      <c r="E106" s="663" t="s">
        <v>584</v>
      </c>
      <c r="F106" s="663" t="s">
        <v>585</v>
      </c>
      <c r="G106" s="663"/>
      <c r="H106" s="663"/>
      <c r="I106" s="663"/>
      <c r="J106" s="663"/>
      <c r="K106" s="664"/>
      <c r="L106" s="665"/>
      <c r="M106" s="666"/>
      <c r="N106" s="2042"/>
      <c r="O106" s="2042"/>
      <c r="P106" s="2043"/>
      <c r="Q106" s="2036"/>
      <c r="R106" s="2024"/>
      <c r="S106" s="2024"/>
      <c r="T106" s="2024"/>
      <c r="U106" s="2024"/>
      <c r="V106" s="2024"/>
      <c r="W106" s="2024"/>
      <c r="X106" s="2024"/>
      <c r="Y106" s="2024"/>
      <c r="Z106" s="2024"/>
      <c r="AA106" s="2024"/>
      <c r="AB106" s="2024"/>
      <c r="AC106" s="2024"/>
    </row>
    <row r="107" spans="1:29" ht="15.75" thickBot="1">
      <c r="A107" s="658"/>
      <c r="B107" s="667"/>
      <c r="C107" s="668">
        <v>100</v>
      </c>
      <c r="D107" s="668">
        <f>C107-$K33</f>
        <v>100</v>
      </c>
      <c r="E107" s="668">
        <f t="shared" ref="E107:M107" si="23">D107-$K33</f>
        <v>100</v>
      </c>
      <c r="F107" s="668">
        <f t="shared" si="23"/>
        <v>100</v>
      </c>
      <c r="G107" s="668">
        <f t="shared" si="23"/>
        <v>100</v>
      </c>
      <c r="H107" s="668">
        <f t="shared" si="23"/>
        <v>100</v>
      </c>
      <c r="I107" s="668">
        <f t="shared" si="23"/>
        <v>100</v>
      </c>
      <c r="J107" s="668">
        <f t="shared" si="23"/>
        <v>100</v>
      </c>
      <c r="K107" s="668">
        <f t="shared" si="23"/>
        <v>100</v>
      </c>
      <c r="L107" s="668">
        <f t="shared" si="23"/>
        <v>100</v>
      </c>
      <c r="M107" s="668">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8"/>
      <c r="B108" s="662" t="s">
        <v>541</v>
      </c>
      <c r="C108" s="3297" t="s">
        <v>3391</v>
      </c>
      <c r="D108" s="3297" t="s">
        <v>3392</v>
      </c>
      <c r="E108" s="3297" t="s">
        <v>3393</v>
      </c>
      <c r="F108" s="3297" t="s">
        <v>3394</v>
      </c>
      <c r="G108" s="3297" t="s">
        <v>3395</v>
      </c>
      <c r="H108" s="707"/>
      <c r="I108" s="707"/>
      <c r="J108" s="707"/>
      <c r="K108" s="708"/>
      <c r="L108" s="709"/>
      <c r="M108" s="710"/>
      <c r="N108" s="2042"/>
      <c r="O108" s="2042"/>
      <c r="P108" s="2043"/>
      <c r="Q108" s="2036"/>
      <c r="R108" s="2024"/>
      <c r="S108" s="2024"/>
      <c r="T108" s="2024"/>
      <c r="U108" s="2024"/>
      <c r="V108" s="2024"/>
      <c r="W108" s="2024"/>
      <c r="X108" s="2024"/>
      <c r="Y108" s="2024"/>
      <c r="Z108" s="2024"/>
      <c r="AA108" s="2024"/>
      <c r="AB108" s="2024"/>
      <c r="AC108" s="2024"/>
    </row>
    <row r="109" spans="1:29" ht="15.75" thickBot="1">
      <c r="A109" s="658"/>
      <c r="B109" s="667"/>
      <c r="C109" s="668">
        <v>100</v>
      </c>
      <c r="D109" s="668">
        <f>C109-$K34</f>
        <v>100</v>
      </c>
      <c r="E109" s="668">
        <f t="shared" ref="E109:M109" si="24">D109-$K34</f>
        <v>100</v>
      </c>
      <c r="F109" s="668">
        <f t="shared" si="24"/>
        <v>100</v>
      </c>
      <c r="G109" s="668">
        <f t="shared" si="24"/>
        <v>100</v>
      </c>
      <c r="H109" s="668">
        <f t="shared" si="24"/>
        <v>100</v>
      </c>
      <c r="I109" s="668">
        <f t="shared" si="24"/>
        <v>100</v>
      </c>
      <c r="J109" s="668">
        <f t="shared" si="24"/>
        <v>100</v>
      </c>
      <c r="K109" s="668">
        <f t="shared" si="24"/>
        <v>100</v>
      </c>
      <c r="L109" s="668">
        <f t="shared" si="24"/>
        <v>100</v>
      </c>
      <c r="M109" s="668">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thickTop="1">
      <c r="A110" s="658"/>
      <c r="B110" s="662" t="s">
        <v>542</v>
      </c>
      <c r="C110" s="707"/>
      <c r="D110" s="707"/>
      <c r="E110" s="707"/>
      <c r="F110" s="707"/>
      <c r="G110" s="707"/>
      <c r="H110" s="707"/>
      <c r="I110" s="707"/>
      <c r="J110" s="707"/>
      <c r="K110" s="708"/>
      <c r="L110" s="709"/>
      <c r="M110" s="710"/>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68">
        <v>100</v>
      </c>
      <c r="D111" s="668">
        <f>C111-$K36</f>
        <v>100</v>
      </c>
      <c r="E111" s="668">
        <f t="shared" ref="E111:M111" si="25">D111-$K36</f>
        <v>100</v>
      </c>
      <c r="F111" s="668">
        <f t="shared" si="25"/>
        <v>100</v>
      </c>
      <c r="G111" s="668">
        <f t="shared" si="25"/>
        <v>100</v>
      </c>
      <c r="H111" s="668">
        <f t="shared" si="25"/>
        <v>100</v>
      </c>
      <c r="I111" s="668">
        <f t="shared" si="25"/>
        <v>100</v>
      </c>
      <c r="J111" s="668">
        <f t="shared" si="25"/>
        <v>100</v>
      </c>
      <c r="K111" s="668">
        <f t="shared" si="25"/>
        <v>100</v>
      </c>
      <c r="L111" s="668">
        <f t="shared" si="25"/>
        <v>100</v>
      </c>
      <c r="M111" s="668">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thickTop="1">
      <c r="A112" s="658"/>
      <c r="B112" s="670">
        <f>B37</f>
        <v>111</v>
      </c>
      <c r="C112" s="677"/>
      <c r="D112" s="677"/>
      <c r="E112" s="677"/>
      <c r="F112" s="677"/>
      <c r="G112" s="711"/>
      <c r="H112" s="711"/>
      <c r="I112" s="711"/>
      <c r="J112" s="711"/>
      <c r="K112" s="712"/>
      <c r="L112" s="713"/>
      <c r="M112" s="714"/>
      <c r="N112" s="2042"/>
      <c r="O112" s="2042"/>
      <c r="P112" s="2043"/>
      <c r="Q112" s="2036"/>
      <c r="R112" s="2024"/>
      <c r="S112" s="2024"/>
      <c r="T112" s="2024"/>
      <c r="U112" s="2024"/>
      <c r="V112" s="2024"/>
      <c r="W112" s="2024"/>
      <c r="X112" s="2024"/>
      <c r="Y112" s="2024"/>
      <c r="Z112" s="2024"/>
      <c r="AA112" s="2024"/>
      <c r="AB112" s="2024"/>
      <c r="AC112" s="2024"/>
    </row>
    <row r="113" spans="1:29" ht="15.75" thickBot="1">
      <c r="A113" s="658"/>
      <c r="B113" s="688"/>
      <c r="C113" s="681"/>
      <c r="D113" s="681"/>
      <c r="E113" s="681"/>
      <c r="F113" s="681"/>
      <c r="G113" s="715"/>
      <c r="H113" s="715"/>
      <c r="I113" s="715"/>
      <c r="J113" s="715"/>
      <c r="K113" s="715"/>
      <c r="L113" s="715"/>
      <c r="M113" s="716"/>
      <c r="N113" s="2044"/>
      <c r="O113" s="2044"/>
      <c r="P113" s="2043"/>
      <c r="Q113" s="2036"/>
      <c r="R113" s="2024"/>
      <c r="S113" s="2024"/>
      <c r="T113" s="2024"/>
      <c r="U113" s="2024"/>
      <c r="V113" s="2024"/>
      <c r="W113" s="2024"/>
      <c r="X113" s="2024"/>
      <c r="Y113" s="2024"/>
      <c r="Z113" s="2024"/>
      <c r="AA113" s="2024"/>
      <c r="AB113" s="2024"/>
      <c r="AC113" s="2024"/>
    </row>
    <row r="114" spans="1:29" ht="15" thickTop="1">
      <c r="A114" s="578"/>
      <c r="B114" s="662">
        <f>B38</f>
        <v>111</v>
      </c>
      <c r="C114" s="650"/>
      <c r="D114" s="650"/>
      <c r="E114" s="650"/>
      <c r="F114" s="650"/>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89"/>
      <c r="D115" s="689"/>
      <c r="E115" s="689"/>
      <c r="F115" s="689"/>
      <c r="G115" s="660"/>
      <c r="H115" s="660"/>
      <c r="I115" s="660"/>
      <c r="J115" s="660"/>
      <c r="K115" s="660"/>
      <c r="L115" s="660"/>
      <c r="M115" s="661"/>
      <c r="N115" s="2044"/>
      <c r="O115" s="2044"/>
      <c r="P115" s="2043"/>
      <c r="Q115" s="2036"/>
      <c r="R115" s="2024"/>
      <c r="S115" s="2024"/>
      <c r="T115" s="2024"/>
      <c r="U115" s="2024"/>
      <c r="V115" s="2024"/>
      <c r="W115" s="2024"/>
      <c r="X115" s="2024"/>
      <c r="Y115" s="2024"/>
      <c r="Z115" s="2024"/>
      <c r="AA115" s="2024"/>
      <c r="AB115" s="2024"/>
      <c r="AC115" s="2024"/>
    </row>
    <row r="116" spans="1:29" s="1290" customFormat="1" ht="15" thickTop="1">
      <c r="A116" s="717"/>
      <c r="B116" s="718">
        <f>B39</f>
        <v>111</v>
      </c>
      <c r="C116" s="719"/>
      <c r="D116" s="719"/>
      <c r="E116" s="719"/>
      <c r="F116" s="719"/>
      <c r="G116" s="719"/>
      <c r="H116" s="719"/>
      <c r="I116" s="719"/>
      <c r="J116" s="720"/>
      <c r="K116" s="720"/>
      <c r="L116" s="721"/>
      <c r="M116" s="722"/>
      <c r="N116" s="2045"/>
      <c r="O116" s="2045"/>
      <c r="P116" s="2046"/>
      <c r="Q116" s="2047"/>
      <c r="R116" s="2048"/>
      <c r="S116" s="2048"/>
      <c r="T116" s="2048"/>
      <c r="U116" s="2048"/>
      <c r="V116" s="2048"/>
      <c r="W116" s="2048"/>
      <c r="X116" s="2048"/>
      <c r="Y116" s="2048"/>
      <c r="Z116" s="2048"/>
      <c r="AA116" s="2048"/>
      <c r="AB116" s="2048"/>
      <c r="AC116" s="2048"/>
    </row>
    <row r="117" spans="1:29" s="1290" customFormat="1" ht="15.75" thickBot="1">
      <c r="A117" s="676"/>
      <c r="B117" s="670"/>
      <c r="C117" s="639"/>
      <c r="D117" s="583"/>
      <c r="E117" s="583"/>
      <c r="F117" s="583"/>
      <c r="G117" s="583"/>
      <c r="H117" s="583"/>
      <c r="I117" s="583"/>
      <c r="J117" s="583"/>
      <c r="K117" s="583"/>
      <c r="L117" s="583"/>
      <c r="M117" s="723"/>
      <c r="N117" s="2044"/>
      <c r="O117" s="2044"/>
      <c r="P117" s="2046"/>
      <c r="Q117" s="2047"/>
      <c r="R117" s="2048"/>
      <c r="S117" s="2048"/>
      <c r="T117" s="2048"/>
      <c r="U117" s="2048"/>
      <c r="V117" s="2048"/>
      <c r="W117" s="2048"/>
      <c r="X117" s="2048"/>
      <c r="Y117" s="2048"/>
      <c r="Z117" s="2048"/>
      <c r="AA117" s="2048"/>
      <c r="AB117" s="2048"/>
      <c r="AC117" s="2048"/>
    </row>
    <row r="118" spans="1:29" ht="28.5">
      <c r="A118" s="653" t="s">
        <v>544</v>
      </c>
      <c r="B118" s="654" t="s">
        <v>586</v>
      </c>
      <c r="C118" s="693" t="str">
        <f t="shared" ref="C118:L118" si="26">C119&amp;"(含)"&amp;"-"&amp;D119</f>
        <v>0(含)-20000</v>
      </c>
      <c r="D118" s="693" t="str">
        <f t="shared" si="26"/>
        <v>20000(含)-50000</v>
      </c>
      <c r="E118" s="693" t="str">
        <f t="shared" si="26"/>
        <v>50000(含)-100000</v>
      </c>
      <c r="F118" s="693" t="str">
        <f t="shared" si="26"/>
        <v>100000(含)-200000</v>
      </c>
      <c r="G118" s="693" t="str">
        <f t="shared" si="26"/>
        <v>200000(含)-</v>
      </c>
      <c r="H118" s="693" t="str">
        <f t="shared" si="26"/>
        <v>(含)-</v>
      </c>
      <c r="I118" s="693"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8"/>
      <c r="B119" s="670"/>
      <c r="C119" s="719">
        <v>0</v>
      </c>
      <c r="D119" s="719">
        <v>20000</v>
      </c>
      <c r="E119" s="719">
        <v>50000</v>
      </c>
      <c r="F119" s="719">
        <v>100000</v>
      </c>
      <c r="G119" s="719">
        <v>200000</v>
      </c>
      <c r="H119" s="719"/>
      <c r="I119" s="719"/>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8"/>
      <c r="B120" s="667"/>
      <c r="C120" s="689">
        <v>100</v>
      </c>
      <c r="D120" s="715">
        <f>C120+1</f>
        <v>101</v>
      </c>
      <c r="E120" s="715">
        <f t="shared" ref="E120:F120" si="27">D120+1</f>
        <v>102</v>
      </c>
      <c r="F120" s="715">
        <f t="shared" si="27"/>
        <v>103</v>
      </c>
      <c r="G120" s="715"/>
      <c r="H120" s="715"/>
      <c r="I120" s="715"/>
      <c r="J120" s="715"/>
      <c r="K120" s="715"/>
      <c r="L120" s="715"/>
      <c r="M120" s="716"/>
      <c r="N120" s="2044"/>
      <c r="O120" s="2044"/>
      <c r="P120" s="2043"/>
      <c r="Q120" s="2036"/>
      <c r="R120" s="2024"/>
      <c r="S120" s="2024"/>
      <c r="T120" s="2024"/>
      <c r="U120" s="2024"/>
      <c r="V120" s="2024"/>
      <c r="W120" s="2024"/>
      <c r="X120" s="2024"/>
      <c r="Y120" s="2024"/>
      <c r="Z120" s="2024"/>
      <c r="AA120" s="2024"/>
      <c r="AB120" s="2024"/>
      <c r="AC120" s="2024"/>
    </row>
    <row r="121" spans="1:29" ht="15" thickTop="1">
      <c r="A121" s="724"/>
      <c r="B121" s="662" t="s">
        <v>587</v>
      </c>
      <c r="C121" s="3298" t="s">
        <v>3396</v>
      </c>
      <c r="D121" s="3298" t="s">
        <v>3398</v>
      </c>
      <c r="E121" s="3298" t="s">
        <v>3399</v>
      </c>
      <c r="F121" s="3298" t="s">
        <v>3400</v>
      </c>
      <c r="G121" s="3298" t="s">
        <v>3401</v>
      </c>
      <c r="H121" s="707"/>
      <c r="I121" s="707"/>
      <c r="J121" s="707"/>
      <c r="K121" s="708"/>
      <c r="L121" s="709"/>
      <c r="M121" s="710"/>
      <c r="N121" s="2042"/>
      <c r="O121" s="2042"/>
      <c r="P121" s="2043"/>
      <c r="Q121" s="2036"/>
      <c r="R121" s="2024"/>
      <c r="S121" s="2024"/>
      <c r="T121" s="2024"/>
      <c r="U121" s="2024"/>
      <c r="V121" s="2024"/>
      <c r="W121" s="2024"/>
      <c r="X121" s="2024"/>
      <c r="Y121" s="2024"/>
      <c r="Z121" s="2024"/>
      <c r="AA121" s="2024"/>
      <c r="AB121" s="2024"/>
      <c r="AC121" s="2024"/>
    </row>
    <row r="122" spans="1:29" ht="15.75" thickBot="1">
      <c r="A122" s="658"/>
      <c r="B122" s="667"/>
      <c r="C122" s="668">
        <v>100</v>
      </c>
      <c r="D122" s="668">
        <f t="shared" ref="D122:M122" si="28">C122-$K41</f>
        <v>98</v>
      </c>
      <c r="E122" s="668">
        <f t="shared" si="28"/>
        <v>96</v>
      </c>
      <c r="F122" s="668">
        <f t="shared" si="28"/>
        <v>94</v>
      </c>
      <c r="G122" s="668">
        <f t="shared" si="28"/>
        <v>92</v>
      </c>
      <c r="H122" s="668">
        <f t="shared" si="28"/>
        <v>90</v>
      </c>
      <c r="I122" s="668">
        <f t="shared" si="28"/>
        <v>88</v>
      </c>
      <c r="J122" s="668">
        <f t="shared" si="28"/>
        <v>86</v>
      </c>
      <c r="K122" s="668">
        <f t="shared" si="28"/>
        <v>84</v>
      </c>
      <c r="L122" s="668">
        <f t="shared" si="28"/>
        <v>82</v>
      </c>
      <c r="M122" s="669">
        <f t="shared" si="28"/>
        <v>80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4"/>
      <c r="B123" s="662" t="s">
        <v>588</v>
      </c>
      <c r="C123" s="677"/>
      <c r="D123" s="677"/>
      <c r="E123" s="677"/>
      <c r="F123" s="707"/>
      <c r="G123" s="707"/>
      <c r="H123" s="707"/>
      <c r="I123" s="707"/>
      <c r="J123" s="707"/>
      <c r="K123" s="708"/>
      <c r="L123" s="709"/>
      <c r="M123" s="710"/>
      <c r="N123" s="2042"/>
      <c r="O123" s="2042"/>
      <c r="P123" s="2043"/>
      <c r="Q123" s="2036"/>
      <c r="R123" s="2024"/>
      <c r="S123" s="2024"/>
      <c r="T123" s="2024"/>
      <c r="U123" s="2024"/>
      <c r="V123" s="2024"/>
      <c r="W123" s="2024"/>
      <c r="X123" s="2024"/>
      <c r="Y123" s="2024"/>
      <c r="Z123" s="2024"/>
      <c r="AA123" s="2024"/>
      <c r="AB123" s="2024"/>
      <c r="AC123" s="2024"/>
    </row>
    <row r="124" spans="1:29" ht="15.75" thickBot="1">
      <c r="A124" s="658"/>
      <c r="B124" s="667"/>
      <c r="C124" s="668">
        <v>100</v>
      </c>
      <c r="D124" s="668">
        <f t="shared" ref="D124:M124" si="29">C124-$K42</f>
        <v>100</v>
      </c>
      <c r="E124" s="668">
        <f t="shared" si="29"/>
        <v>100</v>
      </c>
      <c r="F124" s="668">
        <f t="shared" si="29"/>
        <v>100</v>
      </c>
      <c r="G124" s="668">
        <f t="shared" si="29"/>
        <v>100</v>
      </c>
      <c r="H124" s="668">
        <f t="shared" si="29"/>
        <v>100</v>
      </c>
      <c r="I124" s="668">
        <f t="shared" si="29"/>
        <v>100</v>
      </c>
      <c r="J124" s="668">
        <f t="shared" si="29"/>
        <v>100</v>
      </c>
      <c r="K124" s="668">
        <f t="shared" si="29"/>
        <v>100</v>
      </c>
      <c r="L124" s="668">
        <f t="shared" si="29"/>
        <v>100</v>
      </c>
      <c r="M124" s="669">
        <f t="shared" si="29"/>
        <v>100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7"/>
      <c r="B125" s="1807" t="s">
        <v>2406</v>
      </c>
      <c r="C125" s="1324" t="str">
        <f>C104</f>
        <v>七通</v>
      </c>
      <c r="D125" s="1324" t="str">
        <f>D104</f>
        <v>六通</v>
      </c>
      <c r="E125" s="1324" t="str">
        <f>E104</f>
        <v>五通</v>
      </c>
      <c r="F125" s="1324" t="str">
        <f>F104</f>
        <v>四通</v>
      </c>
      <c r="G125" s="1324" t="str">
        <f>G104</f>
        <v>三通</v>
      </c>
      <c r="H125" s="707"/>
      <c r="I125" s="707"/>
      <c r="J125" s="707"/>
      <c r="K125" s="708"/>
      <c r="L125" s="709"/>
      <c r="M125" s="710"/>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6"/>
      <c r="B126" s="667"/>
      <c r="C126" s="668">
        <v>100</v>
      </c>
      <c r="D126" s="668">
        <f>C126-$K43</f>
        <v>99</v>
      </c>
      <c r="E126" s="668">
        <f t="shared" ref="E126:M126" si="30">D126-$K43</f>
        <v>98</v>
      </c>
      <c r="F126" s="668">
        <f t="shared" si="30"/>
        <v>97</v>
      </c>
      <c r="G126" s="668">
        <f t="shared" si="30"/>
        <v>96</v>
      </c>
      <c r="H126" s="668">
        <f t="shared" si="30"/>
        <v>95</v>
      </c>
      <c r="I126" s="668">
        <f t="shared" si="30"/>
        <v>94</v>
      </c>
      <c r="J126" s="668">
        <f t="shared" si="30"/>
        <v>93</v>
      </c>
      <c r="K126" s="668">
        <f t="shared" si="30"/>
        <v>92</v>
      </c>
      <c r="L126" s="668">
        <f t="shared" si="30"/>
        <v>91</v>
      </c>
      <c r="M126" s="669">
        <f t="shared" si="30"/>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4"/>
      <c r="B127" s="662" t="s">
        <v>589</v>
      </c>
      <c r="C127" s="677" t="str">
        <f>C102</f>
        <v>好</v>
      </c>
      <c r="D127" s="677" t="str">
        <f>D102</f>
        <v>较好</v>
      </c>
      <c r="E127" s="677" t="str">
        <f>E102</f>
        <v>一般</v>
      </c>
      <c r="F127" s="677" t="str">
        <f>F102</f>
        <v>较差</v>
      </c>
      <c r="G127" s="677" t="str">
        <f>G102</f>
        <v>差</v>
      </c>
      <c r="H127" s="707"/>
      <c r="I127" s="707"/>
      <c r="J127" s="707"/>
      <c r="K127" s="708"/>
      <c r="L127" s="709"/>
      <c r="M127" s="710"/>
      <c r="N127" s="2042"/>
      <c r="O127" s="2042"/>
      <c r="P127" s="2043"/>
      <c r="Q127" s="2036"/>
      <c r="R127" s="2024"/>
      <c r="S127" s="2024"/>
      <c r="T127" s="2024"/>
      <c r="U127" s="2024"/>
      <c r="V127" s="2024"/>
      <c r="W127" s="2024"/>
      <c r="X127" s="2024"/>
      <c r="Y127" s="2024"/>
      <c r="Z127" s="2024"/>
      <c r="AA127" s="2024"/>
      <c r="AB127" s="2024"/>
      <c r="AC127" s="2024"/>
    </row>
    <row r="128" spans="1:29" ht="15.75" thickBot="1">
      <c r="A128" s="658"/>
      <c r="B128" s="667"/>
      <c r="C128" s="668">
        <v>100</v>
      </c>
      <c r="D128" s="668">
        <f t="shared" ref="D128:M128" si="31">C128-$K44</f>
        <v>98</v>
      </c>
      <c r="E128" s="668">
        <f t="shared" si="31"/>
        <v>96</v>
      </c>
      <c r="F128" s="668">
        <f t="shared" si="31"/>
        <v>94</v>
      </c>
      <c r="G128" s="668">
        <f t="shared" si="31"/>
        <v>92</v>
      </c>
      <c r="H128" s="668">
        <f t="shared" si="31"/>
        <v>90</v>
      </c>
      <c r="I128" s="668">
        <f t="shared" si="31"/>
        <v>88</v>
      </c>
      <c r="J128" s="668">
        <f t="shared" si="31"/>
        <v>86</v>
      </c>
      <c r="K128" s="668">
        <f t="shared" si="31"/>
        <v>84</v>
      </c>
      <c r="L128" s="668">
        <f t="shared" si="31"/>
        <v>82</v>
      </c>
      <c r="M128" s="669">
        <f t="shared" si="31"/>
        <v>80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4"/>
      <c r="B129" s="662">
        <f>B45</f>
        <v>111</v>
      </c>
      <c r="C129" s="677"/>
      <c r="D129" s="677"/>
      <c r="E129" s="677"/>
      <c r="F129" s="677"/>
      <c r="G129" s="677"/>
      <c r="H129" s="707"/>
      <c r="I129" s="707"/>
      <c r="J129" s="707"/>
      <c r="K129" s="708"/>
      <c r="L129" s="709"/>
      <c r="M129" s="710"/>
      <c r="N129" s="2042"/>
      <c r="O129" s="2042"/>
      <c r="P129" s="2043"/>
      <c r="Q129" s="2036"/>
      <c r="R129" s="2024"/>
      <c r="S129" s="2024"/>
      <c r="T129" s="2024"/>
      <c r="U129" s="2024"/>
      <c r="V129" s="2024"/>
      <c r="W129" s="2024"/>
      <c r="X129" s="2024"/>
      <c r="Y129" s="2024"/>
      <c r="Z129" s="2024"/>
      <c r="AA129" s="2024"/>
      <c r="AB129" s="2024"/>
      <c r="AC129" s="2024"/>
    </row>
    <row r="130" spans="1:29" ht="15.75" thickBot="1">
      <c r="A130" s="658"/>
      <c r="B130" s="667"/>
      <c r="C130" s="681"/>
      <c r="D130" s="681"/>
      <c r="E130" s="681"/>
      <c r="F130" s="681"/>
      <c r="G130" s="660"/>
      <c r="H130" s="660"/>
      <c r="I130" s="660"/>
      <c r="J130" s="660"/>
      <c r="K130" s="660"/>
      <c r="L130" s="660"/>
      <c r="M130" s="661"/>
      <c r="N130" s="2044"/>
      <c r="O130" s="2044"/>
      <c r="P130" s="2043"/>
      <c r="Q130" s="2036"/>
      <c r="R130" s="2024"/>
      <c r="S130" s="2024"/>
      <c r="T130" s="2024"/>
      <c r="U130" s="2024"/>
      <c r="V130" s="2024"/>
      <c r="W130" s="2024"/>
      <c r="X130" s="2024"/>
      <c r="Y130" s="2024"/>
      <c r="Z130" s="2024"/>
      <c r="AA130" s="2024"/>
      <c r="AB130" s="2024"/>
      <c r="AC130" s="2024"/>
    </row>
    <row r="131" spans="1:29" ht="15" thickTop="1">
      <c r="A131" s="724"/>
      <c r="B131" s="662">
        <f>B46</f>
        <v>111</v>
      </c>
      <c r="C131" s="650"/>
      <c r="D131" s="650"/>
      <c r="E131" s="650"/>
      <c r="F131" s="650"/>
      <c r="G131" s="707"/>
      <c r="H131" s="707"/>
      <c r="I131" s="707"/>
      <c r="J131" s="707"/>
      <c r="K131" s="708"/>
      <c r="L131" s="709"/>
      <c r="M131" s="710"/>
      <c r="N131" s="2042"/>
      <c r="O131" s="2042"/>
      <c r="P131" s="2043"/>
      <c r="Q131" s="2036"/>
      <c r="R131" s="2024"/>
      <c r="S131" s="2024"/>
      <c r="T131" s="2024"/>
      <c r="U131" s="2024"/>
      <c r="V131" s="2024"/>
      <c r="W131" s="2024"/>
      <c r="X131" s="2024"/>
      <c r="Y131" s="2024"/>
      <c r="Z131" s="2024"/>
      <c r="AA131" s="2024"/>
      <c r="AB131" s="2024"/>
      <c r="AC131" s="2024"/>
    </row>
    <row r="132" spans="1:29" ht="15.75" thickBot="1">
      <c r="A132" s="658"/>
      <c r="B132" s="667"/>
      <c r="C132" s="689"/>
      <c r="D132" s="689"/>
      <c r="E132" s="689"/>
      <c r="F132" s="689"/>
      <c r="G132" s="660"/>
      <c r="H132" s="660"/>
      <c r="I132" s="660"/>
      <c r="J132" s="660"/>
      <c r="K132" s="660"/>
      <c r="L132" s="660"/>
      <c r="M132" s="661"/>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7"/>
      <c r="B133" s="662">
        <f>B47</f>
        <v>111</v>
      </c>
      <c r="C133" s="650"/>
      <c r="D133" s="650"/>
      <c r="E133" s="650"/>
      <c r="F133" s="650"/>
      <c r="G133" s="678"/>
      <c r="H133" s="678"/>
      <c r="I133" s="678"/>
      <c r="J133" s="678"/>
      <c r="K133" s="678"/>
      <c r="L133" s="679"/>
      <c r="M133" s="680"/>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7"/>
      <c r="B134" s="725"/>
      <c r="C134" s="689"/>
      <c r="D134" s="689"/>
      <c r="E134" s="689"/>
      <c r="F134" s="689"/>
      <c r="G134" s="715"/>
      <c r="H134" s="715"/>
      <c r="I134" s="715"/>
      <c r="J134" s="715"/>
      <c r="K134" s="715"/>
      <c r="L134" s="715"/>
      <c r="M134" s="716"/>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8" stopIfTrue="1" operator="containsText" text="超过">
      <formula>NOT(ISERROR(SEARCH("超过",F53)))</formula>
    </cfRule>
  </conditionalFormatting>
  <conditionalFormatting sqref="J55">
    <cfRule type="containsText" dxfId="169" priority="17" stopIfTrue="1" operator="containsText" text="超过">
      <formula>NOT(ISERROR(SEARCH("超过",J55)))</formula>
    </cfRule>
  </conditionalFormatting>
  <conditionalFormatting sqref="H55">
    <cfRule type="containsText" dxfId="168" priority="16" stopIfTrue="1" operator="containsText" text="超过">
      <formula>NOT(ISERROR(SEARCH("超过",H55)))</formula>
    </cfRule>
  </conditionalFormatting>
  <conditionalFormatting sqref="F55">
    <cfRule type="containsText" dxfId="167" priority="15" stopIfTrue="1" operator="containsText" text="超过">
      <formula>NOT(ISERROR(SEARCH("超过",F55)))</formula>
    </cfRule>
  </conditionalFormatting>
  <conditionalFormatting sqref="F54 H54 J54">
    <cfRule type="containsText" dxfId="166" priority="14" stopIfTrue="1" operator="containsText" text="超过">
      <formula>NOT(ISERROR(SEARCH("超过",F54)))</formula>
    </cfRule>
  </conditionalFormatting>
  <conditionalFormatting sqref="E53">
    <cfRule type="expression" dxfId="165" priority="13" stopIfTrue="1">
      <formula>$F$53="超过30%"</formula>
    </cfRule>
  </conditionalFormatting>
  <conditionalFormatting sqref="G55">
    <cfRule type="expression" dxfId="164" priority="12" stopIfTrue="1">
      <formula>$H$55="超过30%"</formula>
    </cfRule>
  </conditionalFormatting>
  <conditionalFormatting sqref="E54">
    <cfRule type="expression" dxfId="163" priority="11" stopIfTrue="1">
      <formula>$F$54="超过20%"</formula>
    </cfRule>
  </conditionalFormatting>
  <conditionalFormatting sqref="E55">
    <cfRule type="expression" dxfId="162" priority="10" stopIfTrue="1">
      <formula>$F$55="超过30%"</formula>
    </cfRule>
  </conditionalFormatting>
  <conditionalFormatting sqref="G53">
    <cfRule type="expression" dxfId="161" priority="9" stopIfTrue="1">
      <formula>$H$55+$H$53="超过30%"</formula>
    </cfRule>
  </conditionalFormatting>
  <conditionalFormatting sqref="G54">
    <cfRule type="expression" dxfId="160" priority="8" stopIfTrue="1">
      <formula>$H$54="超过20%"</formula>
    </cfRule>
  </conditionalFormatting>
  <conditionalFormatting sqref="I53">
    <cfRule type="expression" dxfId="159" priority="7" stopIfTrue="1">
      <formula>$J$53="超过30%"</formula>
    </cfRule>
  </conditionalFormatting>
  <conditionalFormatting sqref="I54">
    <cfRule type="expression" dxfId="158" priority="6" stopIfTrue="1">
      <formula>$J$54="超过20%"</formula>
    </cfRule>
  </conditionalFormatting>
  <conditionalFormatting sqref="I55">
    <cfRule type="expression" dxfId="157" priority="5" stopIfTrue="1">
      <formula>$J$55="超过30%"</formula>
    </cfRule>
  </conditionalFormatting>
  <conditionalFormatting sqref="F49">
    <cfRule type="expression" dxfId="156" priority="4">
      <formula>$D$49="简单平均"</formula>
    </cfRule>
  </conditionalFormatting>
  <conditionalFormatting sqref="H49">
    <cfRule type="expression" dxfId="155" priority="3">
      <formula>$D$49="简单平均"</formula>
    </cfRule>
  </conditionalFormatting>
  <conditionalFormatting sqref="J49">
    <cfRule type="expression" dxfId="154" priority="2">
      <formula>$D$49="简单平均"</formula>
    </cfRule>
  </conditionalFormatting>
  <conditionalFormatting sqref="F9:F47 H9:H47 J9:J47">
    <cfRule type="cellIs" dxfId="15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8"/>
  <sheetViews>
    <sheetView workbookViewId="0">
      <selection activeCell="J3" sqref="J3"/>
    </sheetView>
  </sheetViews>
  <sheetFormatPr defaultRowHeight="12.75"/>
  <cols>
    <col min="1" max="1" width="35.125" style="3291" customWidth="1"/>
    <col min="2" max="2" width="11.875" style="3291" customWidth="1"/>
    <col min="3" max="3" width="6.25" style="3291" customWidth="1"/>
    <col min="4" max="4" width="14.25" style="3291" customWidth="1"/>
    <col min="5" max="5" width="9.375" style="3291" customWidth="1"/>
    <col min="6" max="6" width="8.875" style="3291" customWidth="1"/>
    <col min="7" max="7" width="7.125" style="3291" customWidth="1"/>
    <col min="8" max="8" width="11.375" style="3291" customWidth="1"/>
    <col min="9" max="9" width="7.875" style="3291" customWidth="1"/>
    <col min="10" max="10" width="9" style="3291" customWidth="1"/>
    <col min="11" max="11" width="7.875" style="3291" customWidth="1"/>
    <col min="12" max="12" width="24.75" style="3291" customWidth="1"/>
    <col min="13" max="13" width="10.625" style="3291" customWidth="1"/>
    <col min="14" max="14" width="8.875" style="3291" customWidth="1"/>
    <col min="15" max="16" width="8.5" style="3291" customWidth="1"/>
    <col min="17" max="17" width="6.25" style="3291" customWidth="1"/>
    <col min="18" max="18" width="24.5" style="3291" customWidth="1"/>
    <col min="19" max="19" width="7.875" style="3291" customWidth="1"/>
    <col min="20" max="229" width="9" style="3291"/>
    <col min="230" max="230" width="98.625" style="3291" customWidth="1"/>
    <col min="231" max="231" width="6.25" style="3291" customWidth="1"/>
    <col min="232" max="232" width="13.875" style="3291" customWidth="1"/>
    <col min="233" max="233" width="6.25" style="3291" customWidth="1"/>
    <col min="234" max="234" width="12.875" style="3291" customWidth="1"/>
    <col min="235" max="235" width="48.75" style="3291" customWidth="1"/>
    <col min="236" max="236" width="7.875" style="3291" customWidth="1"/>
    <col min="237" max="237" width="23.125" style="3291" customWidth="1"/>
    <col min="238" max="238" width="83.75" style="3291" customWidth="1"/>
    <col min="239" max="240" width="13.875" style="3291" customWidth="1"/>
    <col min="241" max="241" width="14.375" style="3291" customWidth="1"/>
    <col min="242" max="242" width="7.875" style="3291" customWidth="1"/>
    <col min="243" max="243" width="20.75" style="3291" customWidth="1"/>
    <col min="244" max="244" width="22.25" style="3291" customWidth="1"/>
    <col min="245" max="245" width="10" style="3291" customWidth="1"/>
    <col min="246" max="247" width="15.5" style="3291" customWidth="1"/>
    <col min="248" max="248" width="79.5" style="3291" customWidth="1"/>
    <col min="249" max="249" width="47.625" style="3291" customWidth="1"/>
    <col min="250" max="250" width="38.5" style="3291" customWidth="1"/>
    <col min="251" max="251" width="17.875" style="3291" customWidth="1"/>
    <col min="252" max="252" width="7.875" style="3291" customWidth="1"/>
    <col min="253" max="256" width="9" style="3291" customWidth="1"/>
    <col min="257" max="257" width="23.125" style="3291" customWidth="1"/>
    <col min="258" max="258" width="7.875" style="3291" customWidth="1"/>
    <col min="259" max="259" width="99.75" style="3291" customWidth="1"/>
    <col min="260" max="260" width="80.125" style="3291" customWidth="1"/>
    <col min="261" max="263" width="10.625" style="3291" customWidth="1"/>
    <col min="264" max="265" width="16" style="3291" customWidth="1"/>
    <col min="266" max="267" width="14.375" style="3291" customWidth="1"/>
    <col min="268" max="269" width="21.875" style="3291" customWidth="1"/>
    <col min="270" max="270" width="6.25" style="3291" customWidth="1"/>
    <col min="271" max="271" width="24.5" style="3291" customWidth="1"/>
    <col min="272" max="272" width="16.875" style="3291" customWidth="1"/>
    <col min="273" max="274" width="20.125" style="3291" customWidth="1"/>
    <col min="275" max="275" width="7.875" style="3291" customWidth="1"/>
    <col min="276" max="485" width="9" style="3291"/>
    <col min="486" max="486" width="98.625" style="3291" customWidth="1"/>
    <col min="487" max="487" width="6.25" style="3291" customWidth="1"/>
    <col min="488" max="488" width="13.875" style="3291" customWidth="1"/>
    <col min="489" max="489" width="6.25" style="3291" customWidth="1"/>
    <col min="490" max="490" width="12.875" style="3291" customWidth="1"/>
    <col min="491" max="491" width="48.75" style="3291" customWidth="1"/>
    <col min="492" max="492" width="7.875" style="3291" customWidth="1"/>
    <col min="493" max="493" width="23.125" style="3291" customWidth="1"/>
    <col min="494" max="494" width="83.75" style="3291" customWidth="1"/>
    <col min="495" max="496" width="13.875" style="3291" customWidth="1"/>
    <col min="497" max="497" width="14.375" style="3291" customWidth="1"/>
    <col min="498" max="498" width="7.875" style="3291" customWidth="1"/>
    <col min="499" max="499" width="20.75" style="3291" customWidth="1"/>
    <col min="500" max="500" width="22.25" style="3291" customWidth="1"/>
    <col min="501" max="501" width="10" style="3291" customWidth="1"/>
    <col min="502" max="503" width="15.5" style="3291" customWidth="1"/>
    <col min="504" max="504" width="79.5" style="3291" customWidth="1"/>
    <col min="505" max="505" width="47.625" style="3291" customWidth="1"/>
    <col min="506" max="506" width="38.5" style="3291" customWidth="1"/>
    <col min="507" max="507" width="17.875" style="3291" customWidth="1"/>
    <col min="508" max="508" width="7.875" style="3291" customWidth="1"/>
    <col min="509" max="512" width="9" style="3291" customWidth="1"/>
    <col min="513" max="513" width="23.125" style="3291" customWidth="1"/>
    <col min="514" max="514" width="7.875" style="3291" customWidth="1"/>
    <col min="515" max="515" width="99.75" style="3291" customWidth="1"/>
    <col min="516" max="516" width="80.125" style="3291" customWidth="1"/>
    <col min="517" max="519" width="10.625" style="3291" customWidth="1"/>
    <col min="520" max="521" width="16" style="3291" customWidth="1"/>
    <col min="522" max="523" width="14.375" style="3291" customWidth="1"/>
    <col min="524" max="525" width="21.875" style="3291" customWidth="1"/>
    <col min="526" max="526" width="6.25" style="3291" customWidth="1"/>
    <col min="527" max="527" width="24.5" style="3291" customWidth="1"/>
    <col min="528" max="528" width="16.875" style="3291" customWidth="1"/>
    <col min="529" max="530" width="20.125" style="3291" customWidth="1"/>
    <col min="531" max="531" width="7.875" style="3291" customWidth="1"/>
    <col min="532" max="741" width="9" style="3291"/>
    <col min="742" max="742" width="98.625" style="3291" customWidth="1"/>
    <col min="743" max="743" width="6.25" style="3291" customWidth="1"/>
    <col min="744" max="744" width="13.875" style="3291" customWidth="1"/>
    <col min="745" max="745" width="6.25" style="3291" customWidth="1"/>
    <col min="746" max="746" width="12.875" style="3291" customWidth="1"/>
    <col min="747" max="747" width="48.75" style="3291" customWidth="1"/>
    <col min="748" max="748" width="7.875" style="3291" customWidth="1"/>
    <col min="749" max="749" width="23.125" style="3291" customWidth="1"/>
    <col min="750" max="750" width="83.75" style="3291" customWidth="1"/>
    <col min="751" max="752" width="13.875" style="3291" customWidth="1"/>
    <col min="753" max="753" width="14.375" style="3291" customWidth="1"/>
    <col min="754" max="754" width="7.875" style="3291" customWidth="1"/>
    <col min="755" max="755" width="20.75" style="3291" customWidth="1"/>
    <col min="756" max="756" width="22.25" style="3291" customWidth="1"/>
    <col min="757" max="757" width="10" style="3291" customWidth="1"/>
    <col min="758" max="759" width="15.5" style="3291" customWidth="1"/>
    <col min="760" max="760" width="79.5" style="3291" customWidth="1"/>
    <col min="761" max="761" width="47.625" style="3291" customWidth="1"/>
    <col min="762" max="762" width="38.5" style="3291" customWidth="1"/>
    <col min="763" max="763" width="17.875" style="3291" customWidth="1"/>
    <col min="764" max="764" width="7.875" style="3291" customWidth="1"/>
    <col min="765" max="768" width="9" style="3291" customWidth="1"/>
    <col min="769" max="769" width="23.125" style="3291" customWidth="1"/>
    <col min="770" max="770" width="7.875" style="3291" customWidth="1"/>
    <col min="771" max="771" width="99.75" style="3291" customWidth="1"/>
    <col min="772" max="772" width="80.125" style="3291" customWidth="1"/>
    <col min="773" max="775" width="10.625" style="3291" customWidth="1"/>
    <col min="776" max="777" width="16" style="3291" customWidth="1"/>
    <col min="778" max="779" width="14.375" style="3291" customWidth="1"/>
    <col min="780" max="781" width="21.875" style="3291" customWidth="1"/>
    <col min="782" max="782" width="6.25" style="3291" customWidth="1"/>
    <col min="783" max="783" width="24.5" style="3291" customWidth="1"/>
    <col min="784" max="784" width="16.875" style="3291" customWidth="1"/>
    <col min="785" max="786" width="20.125" style="3291" customWidth="1"/>
    <col min="787" max="787" width="7.875" style="3291" customWidth="1"/>
    <col min="788" max="997" width="9" style="3291"/>
    <col min="998" max="998" width="98.625" style="3291" customWidth="1"/>
    <col min="999" max="999" width="6.25" style="3291" customWidth="1"/>
    <col min="1000" max="1000" width="13.875" style="3291" customWidth="1"/>
    <col min="1001" max="1001" width="6.25" style="3291" customWidth="1"/>
    <col min="1002" max="1002" width="12.875" style="3291" customWidth="1"/>
    <col min="1003" max="1003" width="48.75" style="3291" customWidth="1"/>
    <col min="1004" max="1004" width="7.875" style="3291" customWidth="1"/>
    <col min="1005" max="1005" width="23.125" style="3291" customWidth="1"/>
    <col min="1006" max="1006" width="83.75" style="3291" customWidth="1"/>
    <col min="1007" max="1008" width="13.875" style="3291" customWidth="1"/>
    <col min="1009" max="1009" width="14.375" style="3291" customWidth="1"/>
    <col min="1010" max="1010" width="7.875" style="3291" customWidth="1"/>
    <col min="1011" max="1011" width="20.75" style="3291" customWidth="1"/>
    <col min="1012" max="1012" width="22.25" style="3291" customWidth="1"/>
    <col min="1013" max="1013" width="10" style="3291" customWidth="1"/>
    <col min="1014" max="1015" width="15.5" style="3291" customWidth="1"/>
    <col min="1016" max="1016" width="79.5" style="3291" customWidth="1"/>
    <col min="1017" max="1017" width="47.625" style="3291" customWidth="1"/>
    <col min="1018" max="1018" width="38.5" style="3291" customWidth="1"/>
    <col min="1019" max="1019" width="17.875" style="3291" customWidth="1"/>
    <col min="1020" max="1020" width="7.875" style="3291" customWidth="1"/>
    <col min="1021" max="1024" width="9" style="3291" customWidth="1"/>
    <col min="1025" max="1025" width="23.125" style="3291" customWidth="1"/>
    <col min="1026" max="1026" width="7.875" style="3291" customWidth="1"/>
    <col min="1027" max="1027" width="99.75" style="3291" customWidth="1"/>
    <col min="1028" max="1028" width="80.125" style="3291" customWidth="1"/>
    <col min="1029" max="1031" width="10.625" style="3291" customWidth="1"/>
    <col min="1032" max="1033" width="16" style="3291" customWidth="1"/>
    <col min="1034" max="1035" width="14.375" style="3291" customWidth="1"/>
    <col min="1036" max="1037" width="21.875" style="3291" customWidth="1"/>
    <col min="1038" max="1038" width="6.25" style="3291" customWidth="1"/>
    <col min="1039" max="1039" width="24.5" style="3291" customWidth="1"/>
    <col min="1040" max="1040" width="16.875" style="3291" customWidth="1"/>
    <col min="1041" max="1042" width="20.125" style="3291" customWidth="1"/>
    <col min="1043" max="1043" width="7.875" style="3291" customWidth="1"/>
    <col min="1044" max="1253" width="9" style="3291"/>
    <col min="1254" max="1254" width="98.625" style="3291" customWidth="1"/>
    <col min="1255" max="1255" width="6.25" style="3291" customWidth="1"/>
    <col min="1256" max="1256" width="13.875" style="3291" customWidth="1"/>
    <col min="1257" max="1257" width="6.25" style="3291" customWidth="1"/>
    <col min="1258" max="1258" width="12.875" style="3291" customWidth="1"/>
    <col min="1259" max="1259" width="48.75" style="3291" customWidth="1"/>
    <col min="1260" max="1260" width="7.875" style="3291" customWidth="1"/>
    <col min="1261" max="1261" width="23.125" style="3291" customWidth="1"/>
    <col min="1262" max="1262" width="83.75" style="3291" customWidth="1"/>
    <col min="1263" max="1264" width="13.875" style="3291" customWidth="1"/>
    <col min="1265" max="1265" width="14.375" style="3291" customWidth="1"/>
    <col min="1266" max="1266" width="7.875" style="3291" customWidth="1"/>
    <col min="1267" max="1267" width="20.75" style="3291" customWidth="1"/>
    <col min="1268" max="1268" width="22.25" style="3291" customWidth="1"/>
    <col min="1269" max="1269" width="10" style="3291" customWidth="1"/>
    <col min="1270" max="1271" width="15.5" style="3291" customWidth="1"/>
    <col min="1272" max="1272" width="79.5" style="3291" customWidth="1"/>
    <col min="1273" max="1273" width="47.625" style="3291" customWidth="1"/>
    <col min="1274" max="1274" width="38.5" style="3291" customWidth="1"/>
    <col min="1275" max="1275" width="17.875" style="3291" customWidth="1"/>
    <col min="1276" max="1276" width="7.875" style="3291" customWidth="1"/>
    <col min="1277" max="1280" width="9" style="3291" customWidth="1"/>
    <col min="1281" max="1281" width="23.125" style="3291" customWidth="1"/>
    <col min="1282" max="1282" width="7.875" style="3291" customWidth="1"/>
    <col min="1283" max="1283" width="99.75" style="3291" customWidth="1"/>
    <col min="1284" max="1284" width="80.125" style="3291" customWidth="1"/>
    <col min="1285" max="1287" width="10.625" style="3291" customWidth="1"/>
    <col min="1288" max="1289" width="16" style="3291" customWidth="1"/>
    <col min="1290" max="1291" width="14.375" style="3291" customWidth="1"/>
    <col min="1292" max="1293" width="21.875" style="3291" customWidth="1"/>
    <col min="1294" max="1294" width="6.25" style="3291" customWidth="1"/>
    <col min="1295" max="1295" width="24.5" style="3291" customWidth="1"/>
    <col min="1296" max="1296" width="16.875" style="3291" customWidth="1"/>
    <col min="1297" max="1298" width="20.125" style="3291" customWidth="1"/>
    <col min="1299" max="1299" width="7.875" style="3291" customWidth="1"/>
    <col min="1300" max="1509" width="9" style="3291"/>
    <col min="1510" max="1510" width="98.625" style="3291" customWidth="1"/>
    <col min="1511" max="1511" width="6.25" style="3291" customWidth="1"/>
    <col min="1512" max="1512" width="13.875" style="3291" customWidth="1"/>
    <col min="1513" max="1513" width="6.25" style="3291" customWidth="1"/>
    <col min="1514" max="1514" width="12.875" style="3291" customWidth="1"/>
    <col min="1515" max="1515" width="48.75" style="3291" customWidth="1"/>
    <col min="1516" max="1516" width="7.875" style="3291" customWidth="1"/>
    <col min="1517" max="1517" width="23.125" style="3291" customWidth="1"/>
    <col min="1518" max="1518" width="83.75" style="3291" customWidth="1"/>
    <col min="1519" max="1520" width="13.875" style="3291" customWidth="1"/>
    <col min="1521" max="1521" width="14.375" style="3291" customWidth="1"/>
    <col min="1522" max="1522" width="7.875" style="3291" customWidth="1"/>
    <col min="1523" max="1523" width="20.75" style="3291" customWidth="1"/>
    <col min="1524" max="1524" width="22.25" style="3291" customWidth="1"/>
    <col min="1525" max="1525" width="10" style="3291" customWidth="1"/>
    <col min="1526" max="1527" width="15.5" style="3291" customWidth="1"/>
    <col min="1528" max="1528" width="79.5" style="3291" customWidth="1"/>
    <col min="1529" max="1529" width="47.625" style="3291" customWidth="1"/>
    <col min="1530" max="1530" width="38.5" style="3291" customWidth="1"/>
    <col min="1531" max="1531" width="17.875" style="3291" customWidth="1"/>
    <col min="1532" max="1532" width="7.875" style="3291" customWidth="1"/>
    <col min="1533" max="1536" width="9" style="3291" customWidth="1"/>
    <col min="1537" max="1537" width="23.125" style="3291" customWidth="1"/>
    <col min="1538" max="1538" width="7.875" style="3291" customWidth="1"/>
    <col min="1539" max="1539" width="99.75" style="3291" customWidth="1"/>
    <col min="1540" max="1540" width="80.125" style="3291" customWidth="1"/>
    <col min="1541" max="1543" width="10.625" style="3291" customWidth="1"/>
    <col min="1544" max="1545" width="16" style="3291" customWidth="1"/>
    <col min="1546" max="1547" width="14.375" style="3291" customWidth="1"/>
    <col min="1548" max="1549" width="21.875" style="3291" customWidth="1"/>
    <col min="1550" max="1550" width="6.25" style="3291" customWidth="1"/>
    <col min="1551" max="1551" width="24.5" style="3291" customWidth="1"/>
    <col min="1552" max="1552" width="16.875" style="3291" customWidth="1"/>
    <col min="1553" max="1554" width="20.125" style="3291" customWidth="1"/>
    <col min="1555" max="1555" width="7.875" style="3291" customWidth="1"/>
    <col min="1556" max="1765" width="9" style="3291"/>
    <col min="1766" max="1766" width="98.625" style="3291" customWidth="1"/>
    <col min="1767" max="1767" width="6.25" style="3291" customWidth="1"/>
    <col min="1768" max="1768" width="13.875" style="3291" customWidth="1"/>
    <col min="1769" max="1769" width="6.25" style="3291" customWidth="1"/>
    <col min="1770" max="1770" width="12.875" style="3291" customWidth="1"/>
    <col min="1771" max="1771" width="48.75" style="3291" customWidth="1"/>
    <col min="1772" max="1772" width="7.875" style="3291" customWidth="1"/>
    <col min="1773" max="1773" width="23.125" style="3291" customWidth="1"/>
    <col min="1774" max="1774" width="83.75" style="3291" customWidth="1"/>
    <col min="1775" max="1776" width="13.875" style="3291" customWidth="1"/>
    <col min="1777" max="1777" width="14.375" style="3291" customWidth="1"/>
    <col min="1778" max="1778" width="7.875" style="3291" customWidth="1"/>
    <col min="1779" max="1779" width="20.75" style="3291" customWidth="1"/>
    <col min="1780" max="1780" width="22.25" style="3291" customWidth="1"/>
    <col min="1781" max="1781" width="10" style="3291" customWidth="1"/>
    <col min="1782" max="1783" width="15.5" style="3291" customWidth="1"/>
    <col min="1784" max="1784" width="79.5" style="3291" customWidth="1"/>
    <col min="1785" max="1785" width="47.625" style="3291" customWidth="1"/>
    <col min="1786" max="1786" width="38.5" style="3291" customWidth="1"/>
    <col min="1787" max="1787" width="17.875" style="3291" customWidth="1"/>
    <col min="1788" max="1788" width="7.875" style="3291" customWidth="1"/>
    <col min="1789" max="1792" width="9" style="3291" customWidth="1"/>
    <col min="1793" max="1793" width="23.125" style="3291" customWidth="1"/>
    <col min="1794" max="1794" width="7.875" style="3291" customWidth="1"/>
    <col min="1795" max="1795" width="99.75" style="3291" customWidth="1"/>
    <col min="1796" max="1796" width="80.125" style="3291" customWidth="1"/>
    <col min="1797" max="1799" width="10.625" style="3291" customWidth="1"/>
    <col min="1800" max="1801" width="16" style="3291" customWidth="1"/>
    <col min="1802" max="1803" width="14.375" style="3291" customWidth="1"/>
    <col min="1804" max="1805" width="21.875" style="3291" customWidth="1"/>
    <col min="1806" max="1806" width="6.25" style="3291" customWidth="1"/>
    <col min="1807" max="1807" width="24.5" style="3291" customWidth="1"/>
    <col min="1808" max="1808" width="16.875" style="3291" customWidth="1"/>
    <col min="1809" max="1810" width="20.125" style="3291" customWidth="1"/>
    <col min="1811" max="1811" width="7.875" style="3291" customWidth="1"/>
    <col min="1812" max="2021" width="9" style="3291"/>
    <col min="2022" max="2022" width="98.625" style="3291" customWidth="1"/>
    <col min="2023" max="2023" width="6.25" style="3291" customWidth="1"/>
    <col min="2024" max="2024" width="13.875" style="3291" customWidth="1"/>
    <col min="2025" max="2025" width="6.25" style="3291" customWidth="1"/>
    <col min="2026" max="2026" width="12.875" style="3291" customWidth="1"/>
    <col min="2027" max="2027" width="48.75" style="3291" customWidth="1"/>
    <col min="2028" max="2028" width="7.875" style="3291" customWidth="1"/>
    <col min="2029" max="2029" width="23.125" style="3291" customWidth="1"/>
    <col min="2030" max="2030" width="83.75" style="3291" customWidth="1"/>
    <col min="2031" max="2032" width="13.875" style="3291" customWidth="1"/>
    <col min="2033" max="2033" width="14.375" style="3291" customWidth="1"/>
    <col min="2034" max="2034" width="7.875" style="3291" customWidth="1"/>
    <col min="2035" max="2035" width="20.75" style="3291" customWidth="1"/>
    <col min="2036" max="2036" width="22.25" style="3291" customWidth="1"/>
    <col min="2037" max="2037" width="10" style="3291" customWidth="1"/>
    <col min="2038" max="2039" width="15.5" style="3291" customWidth="1"/>
    <col min="2040" max="2040" width="79.5" style="3291" customWidth="1"/>
    <col min="2041" max="2041" width="47.625" style="3291" customWidth="1"/>
    <col min="2042" max="2042" width="38.5" style="3291" customWidth="1"/>
    <col min="2043" max="2043" width="17.875" style="3291" customWidth="1"/>
    <col min="2044" max="2044" width="7.875" style="3291" customWidth="1"/>
    <col min="2045" max="2048" width="9" style="3291" customWidth="1"/>
    <col min="2049" max="2049" width="23.125" style="3291" customWidth="1"/>
    <col min="2050" max="2050" width="7.875" style="3291" customWidth="1"/>
    <col min="2051" max="2051" width="99.75" style="3291" customWidth="1"/>
    <col min="2052" max="2052" width="80.125" style="3291" customWidth="1"/>
    <col min="2053" max="2055" width="10.625" style="3291" customWidth="1"/>
    <col min="2056" max="2057" width="16" style="3291" customWidth="1"/>
    <col min="2058" max="2059" width="14.375" style="3291" customWidth="1"/>
    <col min="2060" max="2061" width="21.875" style="3291" customWidth="1"/>
    <col min="2062" max="2062" width="6.25" style="3291" customWidth="1"/>
    <col min="2063" max="2063" width="24.5" style="3291" customWidth="1"/>
    <col min="2064" max="2064" width="16.875" style="3291" customWidth="1"/>
    <col min="2065" max="2066" width="20.125" style="3291" customWidth="1"/>
    <col min="2067" max="2067" width="7.875" style="3291" customWidth="1"/>
    <col min="2068" max="2277" width="9" style="3291"/>
    <col min="2278" max="2278" width="98.625" style="3291" customWidth="1"/>
    <col min="2279" max="2279" width="6.25" style="3291" customWidth="1"/>
    <col min="2280" max="2280" width="13.875" style="3291" customWidth="1"/>
    <col min="2281" max="2281" width="6.25" style="3291" customWidth="1"/>
    <col min="2282" max="2282" width="12.875" style="3291" customWidth="1"/>
    <col min="2283" max="2283" width="48.75" style="3291" customWidth="1"/>
    <col min="2284" max="2284" width="7.875" style="3291" customWidth="1"/>
    <col min="2285" max="2285" width="23.125" style="3291" customWidth="1"/>
    <col min="2286" max="2286" width="83.75" style="3291" customWidth="1"/>
    <col min="2287" max="2288" width="13.875" style="3291" customWidth="1"/>
    <col min="2289" max="2289" width="14.375" style="3291" customWidth="1"/>
    <col min="2290" max="2290" width="7.875" style="3291" customWidth="1"/>
    <col min="2291" max="2291" width="20.75" style="3291" customWidth="1"/>
    <col min="2292" max="2292" width="22.25" style="3291" customWidth="1"/>
    <col min="2293" max="2293" width="10" style="3291" customWidth="1"/>
    <col min="2294" max="2295" width="15.5" style="3291" customWidth="1"/>
    <col min="2296" max="2296" width="79.5" style="3291" customWidth="1"/>
    <col min="2297" max="2297" width="47.625" style="3291" customWidth="1"/>
    <col min="2298" max="2298" width="38.5" style="3291" customWidth="1"/>
    <col min="2299" max="2299" width="17.875" style="3291" customWidth="1"/>
    <col min="2300" max="2300" width="7.875" style="3291" customWidth="1"/>
    <col min="2301" max="2304" width="9" style="3291" customWidth="1"/>
    <col min="2305" max="2305" width="23.125" style="3291" customWidth="1"/>
    <col min="2306" max="2306" width="7.875" style="3291" customWidth="1"/>
    <col min="2307" max="2307" width="99.75" style="3291" customWidth="1"/>
    <col min="2308" max="2308" width="80.125" style="3291" customWidth="1"/>
    <col min="2309" max="2311" width="10.625" style="3291" customWidth="1"/>
    <col min="2312" max="2313" width="16" style="3291" customWidth="1"/>
    <col min="2314" max="2315" width="14.375" style="3291" customWidth="1"/>
    <col min="2316" max="2317" width="21.875" style="3291" customWidth="1"/>
    <col min="2318" max="2318" width="6.25" style="3291" customWidth="1"/>
    <col min="2319" max="2319" width="24.5" style="3291" customWidth="1"/>
    <col min="2320" max="2320" width="16.875" style="3291" customWidth="1"/>
    <col min="2321" max="2322" width="20.125" style="3291" customWidth="1"/>
    <col min="2323" max="2323" width="7.875" style="3291" customWidth="1"/>
    <col min="2324" max="2533" width="9" style="3291"/>
    <col min="2534" max="2534" width="98.625" style="3291" customWidth="1"/>
    <col min="2535" max="2535" width="6.25" style="3291" customWidth="1"/>
    <col min="2536" max="2536" width="13.875" style="3291" customWidth="1"/>
    <col min="2537" max="2537" width="6.25" style="3291" customWidth="1"/>
    <col min="2538" max="2538" width="12.875" style="3291" customWidth="1"/>
    <col min="2539" max="2539" width="48.75" style="3291" customWidth="1"/>
    <col min="2540" max="2540" width="7.875" style="3291" customWidth="1"/>
    <col min="2541" max="2541" width="23.125" style="3291" customWidth="1"/>
    <col min="2542" max="2542" width="83.75" style="3291" customWidth="1"/>
    <col min="2543" max="2544" width="13.875" style="3291" customWidth="1"/>
    <col min="2545" max="2545" width="14.375" style="3291" customWidth="1"/>
    <col min="2546" max="2546" width="7.875" style="3291" customWidth="1"/>
    <col min="2547" max="2547" width="20.75" style="3291" customWidth="1"/>
    <col min="2548" max="2548" width="22.25" style="3291" customWidth="1"/>
    <col min="2549" max="2549" width="10" style="3291" customWidth="1"/>
    <col min="2550" max="2551" width="15.5" style="3291" customWidth="1"/>
    <col min="2552" max="2552" width="79.5" style="3291" customWidth="1"/>
    <col min="2553" max="2553" width="47.625" style="3291" customWidth="1"/>
    <col min="2554" max="2554" width="38.5" style="3291" customWidth="1"/>
    <col min="2555" max="2555" width="17.875" style="3291" customWidth="1"/>
    <col min="2556" max="2556" width="7.875" style="3291" customWidth="1"/>
    <col min="2557" max="2560" width="9" style="3291" customWidth="1"/>
    <col min="2561" max="2561" width="23.125" style="3291" customWidth="1"/>
    <col min="2562" max="2562" width="7.875" style="3291" customWidth="1"/>
    <col min="2563" max="2563" width="99.75" style="3291" customWidth="1"/>
    <col min="2564" max="2564" width="80.125" style="3291" customWidth="1"/>
    <col min="2565" max="2567" width="10.625" style="3291" customWidth="1"/>
    <col min="2568" max="2569" width="16" style="3291" customWidth="1"/>
    <col min="2570" max="2571" width="14.375" style="3291" customWidth="1"/>
    <col min="2572" max="2573" width="21.875" style="3291" customWidth="1"/>
    <col min="2574" max="2574" width="6.25" style="3291" customWidth="1"/>
    <col min="2575" max="2575" width="24.5" style="3291" customWidth="1"/>
    <col min="2576" max="2576" width="16.875" style="3291" customWidth="1"/>
    <col min="2577" max="2578" width="20.125" style="3291" customWidth="1"/>
    <col min="2579" max="2579" width="7.875" style="3291" customWidth="1"/>
    <col min="2580" max="2789" width="9" style="3291"/>
    <col min="2790" max="2790" width="98.625" style="3291" customWidth="1"/>
    <col min="2791" max="2791" width="6.25" style="3291" customWidth="1"/>
    <col min="2792" max="2792" width="13.875" style="3291" customWidth="1"/>
    <col min="2793" max="2793" width="6.25" style="3291" customWidth="1"/>
    <col min="2794" max="2794" width="12.875" style="3291" customWidth="1"/>
    <col min="2795" max="2795" width="48.75" style="3291" customWidth="1"/>
    <col min="2796" max="2796" width="7.875" style="3291" customWidth="1"/>
    <col min="2797" max="2797" width="23.125" style="3291" customWidth="1"/>
    <col min="2798" max="2798" width="83.75" style="3291" customWidth="1"/>
    <col min="2799" max="2800" width="13.875" style="3291" customWidth="1"/>
    <col min="2801" max="2801" width="14.375" style="3291" customWidth="1"/>
    <col min="2802" max="2802" width="7.875" style="3291" customWidth="1"/>
    <col min="2803" max="2803" width="20.75" style="3291" customWidth="1"/>
    <col min="2804" max="2804" width="22.25" style="3291" customWidth="1"/>
    <col min="2805" max="2805" width="10" style="3291" customWidth="1"/>
    <col min="2806" max="2807" width="15.5" style="3291" customWidth="1"/>
    <col min="2808" max="2808" width="79.5" style="3291" customWidth="1"/>
    <col min="2809" max="2809" width="47.625" style="3291" customWidth="1"/>
    <col min="2810" max="2810" width="38.5" style="3291" customWidth="1"/>
    <col min="2811" max="2811" width="17.875" style="3291" customWidth="1"/>
    <col min="2812" max="2812" width="7.875" style="3291" customWidth="1"/>
    <col min="2813" max="2816" width="9" style="3291" customWidth="1"/>
    <col min="2817" max="2817" width="23.125" style="3291" customWidth="1"/>
    <col min="2818" max="2818" width="7.875" style="3291" customWidth="1"/>
    <col min="2819" max="2819" width="99.75" style="3291" customWidth="1"/>
    <col min="2820" max="2820" width="80.125" style="3291" customWidth="1"/>
    <col min="2821" max="2823" width="10.625" style="3291" customWidth="1"/>
    <col min="2824" max="2825" width="16" style="3291" customWidth="1"/>
    <col min="2826" max="2827" width="14.375" style="3291" customWidth="1"/>
    <col min="2828" max="2829" width="21.875" style="3291" customWidth="1"/>
    <col min="2830" max="2830" width="6.25" style="3291" customWidth="1"/>
    <col min="2831" max="2831" width="24.5" style="3291" customWidth="1"/>
    <col min="2832" max="2832" width="16.875" style="3291" customWidth="1"/>
    <col min="2833" max="2834" width="20.125" style="3291" customWidth="1"/>
    <col min="2835" max="2835" width="7.875" style="3291" customWidth="1"/>
    <col min="2836" max="3045" width="9" style="3291"/>
    <col min="3046" max="3046" width="98.625" style="3291" customWidth="1"/>
    <col min="3047" max="3047" width="6.25" style="3291" customWidth="1"/>
    <col min="3048" max="3048" width="13.875" style="3291" customWidth="1"/>
    <col min="3049" max="3049" width="6.25" style="3291" customWidth="1"/>
    <col min="3050" max="3050" width="12.875" style="3291" customWidth="1"/>
    <col min="3051" max="3051" width="48.75" style="3291" customWidth="1"/>
    <col min="3052" max="3052" width="7.875" style="3291" customWidth="1"/>
    <col min="3053" max="3053" width="23.125" style="3291" customWidth="1"/>
    <col min="3054" max="3054" width="83.75" style="3291" customWidth="1"/>
    <col min="3055" max="3056" width="13.875" style="3291" customWidth="1"/>
    <col min="3057" max="3057" width="14.375" style="3291" customWidth="1"/>
    <col min="3058" max="3058" width="7.875" style="3291" customWidth="1"/>
    <col min="3059" max="3059" width="20.75" style="3291" customWidth="1"/>
    <col min="3060" max="3060" width="22.25" style="3291" customWidth="1"/>
    <col min="3061" max="3061" width="10" style="3291" customWidth="1"/>
    <col min="3062" max="3063" width="15.5" style="3291" customWidth="1"/>
    <col min="3064" max="3064" width="79.5" style="3291" customWidth="1"/>
    <col min="3065" max="3065" width="47.625" style="3291" customWidth="1"/>
    <col min="3066" max="3066" width="38.5" style="3291" customWidth="1"/>
    <col min="3067" max="3067" width="17.875" style="3291" customWidth="1"/>
    <col min="3068" max="3068" width="7.875" style="3291" customWidth="1"/>
    <col min="3069" max="3072" width="9" style="3291" customWidth="1"/>
    <col min="3073" max="3073" width="23.125" style="3291" customWidth="1"/>
    <col min="3074" max="3074" width="7.875" style="3291" customWidth="1"/>
    <col min="3075" max="3075" width="99.75" style="3291" customWidth="1"/>
    <col min="3076" max="3076" width="80.125" style="3291" customWidth="1"/>
    <col min="3077" max="3079" width="10.625" style="3291" customWidth="1"/>
    <col min="3080" max="3081" width="16" style="3291" customWidth="1"/>
    <col min="3082" max="3083" width="14.375" style="3291" customWidth="1"/>
    <col min="3084" max="3085" width="21.875" style="3291" customWidth="1"/>
    <col min="3086" max="3086" width="6.25" style="3291" customWidth="1"/>
    <col min="3087" max="3087" width="24.5" style="3291" customWidth="1"/>
    <col min="3088" max="3088" width="16.875" style="3291" customWidth="1"/>
    <col min="3089" max="3090" width="20.125" style="3291" customWidth="1"/>
    <col min="3091" max="3091" width="7.875" style="3291" customWidth="1"/>
    <col min="3092" max="3301" width="9" style="3291"/>
    <col min="3302" max="3302" width="98.625" style="3291" customWidth="1"/>
    <col min="3303" max="3303" width="6.25" style="3291" customWidth="1"/>
    <col min="3304" max="3304" width="13.875" style="3291" customWidth="1"/>
    <col min="3305" max="3305" width="6.25" style="3291" customWidth="1"/>
    <col min="3306" max="3306" width="12.875" style="3291" customWidth="1"/>
    <col min="3307" max="3307" width="48.75" style="3291" customWidth="1"/>
    <col min="3308" max="3308" width="7.875" style="3291" customWidth="1"/>
    <col min="3309" max="3309" width="23.125" style="3291" customWidth="1"/>
    <col min="3310" max="3310" width="83.75" style="3291" customWidth="1"/>
    <col min="3311" max="3312" width="13.875" style="3291" customWidth="1"/>
    <col min="3313" max="3313" width="14.375" style="3291" customWidth="1"/>
    <col min="3314" max="3314" width="7.875" style="3291" customWidth="1"/>
    <col min="3315" max="3315" width="20.75" style="3291" customWidth="1"/>
    <col min="3316" max="3316" width="22.25" style="3291" customWidth="1"/>
    <col min="3317" max="3317" width="10" style="3291" customWidth="1"/>
    <col min="3318" max="3319" width="15.5" style="3291" customWidth="1"/>
    <col min="3320" max="3320" width="79.5" style="3291" customWidth="1"/>
    <col min="3321" max="3321" width="47.625" style="3291" customWidth="1"/>
    <col min="3322" max="3322" width="38.5" style="3291" customWidth="1"/>
    <col min="3323" max="3323" width="17.875" style="3291" customWidth="1"/>
    <col min="3324" max="3324" width="7.875" style="3291" customWidth="1"/>
    <col min="3325" max="3328" width="9" style="3291" customWidth="1"/>
    <col min="3329" max="3329" width="23.125" style="3291" customWidth="1"/>
    <col min="3330" max="3330" width="7.875" style="3291" customWidth="1"/>
    <col min="3331" max="3331" width="99.75" style="3291" customWidth="1"/>
    <col min="3332" max="3332" width="80.125" style="3291" customWidth="1"/>
    <col min="3333" max="3335" width="10.625" style="3291" customWidth="1"/>
    <col min="3336" max="3337" width="16" style="3291" customWidth="1"/>
    <col min="3338" max="3339" width="14.375" style="3291" customWidth="1"/>
    <col min="3340" max="3341" width="21.875" style="3291" customWidth="1"/>
    <col min="3342" max="3342" width="6.25" style="3291" customWidth="1"/>
    <col min="3343" max="3343" width="24.5" style="3291" customWidth="1"/>
    <col min="3344" max="3344" width="16.875" style="3291" customWidth="1"/>
    <col min="3345" max="3346" width="20.125" style="3291" customWidth="1"/>
    <col min="3347" max="3347" width="7.875" style="3291" customWidth="1"/>
    <col min="3348" max="3557" width="9" style="3291"/>
    <col min="3558" max="3558" width="98.625" style="3291" customWidth="1"/>
    <col min="3559" max="3559" width="6.25" style="3291" customWidth="1"/>
    <col min="3560" max="3560" width="13.875" style="3291" customWidth="1"/>
    <col min="3561" max="3561" width="6.25" style="3291" customWidth="1"/>
    <col min="3562" max="3562" width="12.875" style="3291" customWidth="1"/>
    <col min="3563" max="3563" width="48.75" style="3291" customWidth="1"/>
    <col min="3564" max="3564" width="7.875" style="3291" customWidth="1"/>
    <col min="3565" max="3565" width="23.125" style="3291" customWidth="1"/>
    <col min="3566" max="3566" width="83.75" style="3291" customWidth="1"/>
    <col min="3567" max="3568" width="13.875" style="3291" customWidth="1"/>
    <col min="3569" max="3569" width="14.375" style="3291" customWidth="1"/>
    <col min="3570" max="3570" width="7.875" style="3291" customWidth="1"/>
    <col min="3571" max="3571" width="20.75" style="3291" customWidth="1"/>
    <col min="3572" max="3572" width="22.25" style="3291" customWidth="1"/>
    <col min="3573" max="3573" width="10" style="3291" customWidth="1"/>
    <col min="3574" max="3575" width="15.5" style="3291" customWidth="1"/>
    <col min="3576" max="3576" width="79.5" style="3291" customWidth="1"/>
    <col min="3577" max="3577" width="47.625" style="3291" customWidth="1"/>
    <col min="3578" max="3578" width="38.5" style="3291" customWidth="1"/>
    <col min="3579" max="3579" width="17.875" style="3291" customWidth="1"/>
    <col min="3580" max="3580" width="7.875" style="3291" customWidth="1"/>
    <col min="3581" max="3584" width="9" style="3291" customWidth="1"/>
    <col min="3585" max="3585" width="23.125" style="3291" customWidth="1"/>
    <col min="3586" max="3586" width="7.875" style="3291" customWidth="1"/>
    <col min="3587" max="3587" width="99.75" style="3291" customWidth="1"/>
    <col min="3588" max="3588" width="80.125" style="3291" customWidth="1"/>
    <col min="3589" max="3591" width="10.625" style="3291" customWidth="1"/>
    <col min="3592" max="3593" width="16" style="3291" customWidth="1"/>
    <col min="3594" max="3595" width="14.375" style="3291" customWidth="1"/>
    <col min="3596" max="3597" width="21.875" style="3291" customWidth="1"/>
    <col min="3598" max="3598" width="6.25" style="3291" customWidth="1"/>
    <col min="3599" max="3599" width="24.5" style="3291" customWidth="1"/>
    <col min="3600" max="3600" width="16.875" style="3291" customWidth="1"/>
    <col min="3601" max="3602" width="20.125" style="3291" customWidth="1"/>
    <col min="3603" max="3603" width="7.875" style="3291" customWidth="1"/>
    <col min="3604" max="3813" width="9" style="3291"/>
    <col min="3814" max="3814" width="98.625" style="3291" customWidth="1"/>
    <col min="3815" max="3815" width="6.25" style="3291" customWidth="1"/>
    <col min="3816" max="3816" width="13.875" style="3291" customWidth="1"/>
    <col min="3817" max="3817" width="6.25" style="3291" customWidth="1"/>
    <col min="3818" max="3818" width="12.875" style="3291" customWidth="1"/>
    <col min="3819" max="3819" width="48.75" style="3291" customWidth="1"/>
    <col min="3820" max="3820" width="7.875" style="3291" customWidth="1"/>
    <col min="3821" max="3821" width="23.125" style="3291" customWidth="1"/>
    <col min="3822" max="3822" width="83.75" style="3291" customWidth="1"/>
    <col min="3823" max="3824" width="13.875" style="3291" customWidth="1"/>
    <col min="3825" max="3825" width="14.375" style="3291" customWidth="1"/>
    <col min="3826" max="3826" width="7.875" style="3291" customWidth="1"/>
    <col min="3827" max="3827" width="20.75" style="3291" customWidth="1"/>
    <col min="3828" max="3828" width="22.25" style="3291" customWidth="1"/>
    <col min="3829" max="3829" width="10" style="3291" customWidth="1"/>
    <col min="3830" max="3831" width="15.5" style="3291" customWidth="1"/>
    <col min="3832" max="3832" width="79.5" style="3291" customWidth="1"/>
    <col min="3833" max="3833" width="47.625" style="3291" customWidth="1"/>
    <col min="3834" max="3834" width="38.5" style="3291" customWidth="1"/>
    <col min="3835" max="3835" width="17.875" style="3291" customWidth="1"/>
    <col min="3836" max="3836" width="7.875" style="3291" customWidth="1"/>
    <col min="3837" max="3840" width="9" style="3291" customWidth="1"/>
    <col min="3841" max="3841" width="23.125" style="3291" customWidth="1"/>
    <col min="3842" max="3842" width="7.875" style="3291" customWidth="1"/>
    <col min="3843" max="3843" width="99.75" style="3291" customWidth="1"/>
    <col min="3844" max="3844" width="80.125" style="3291" customWidth="1"/>
    <col min="3845" max="3847" width="10.625" style="3291" customWidth="1"/>
    <col min="3848" max="3849" width="16" style="3291" customWidth="1"/>
    <col min="3850" max="3851" width="14.375" style="3291" customWidth="1"/>
    <col min="3852" max="3853" width="21.875" style="3291" customWidth="1"/>
    <col min="3854" max="3854" width="6.25" style="3291" customWidth="1"/>
    <col min="3855" max="3855" width="24.5" style="3291" customWidth="1"/>
    <col min="3856" max="3856" width="16.875" style="3291" customWidth="1"/>
    <col min="3857" max="3858" width="20.125" style="3291" customWidth="1"/>
    <col min="3859" max="3859" width="7.875" style="3291" customWidth="1"/>
    <col min="3860" max="4069" width="9" style="3291"/>
    <col min="4070" max="4070" width="98.625" style="3291" customWidth="1"/>
    <col min="4071" max="4071" width="6.25" style="3291" customWidth="1"/>
    <col min="4072" max="4072" width="13.875" style="3291" customWidth="1"/>
    <col min="4073" max="4073" width="6.25" style="3291" customWidth="1"/>
    <col min="4074" max="4074" width="12.875" style="3291" customWidth="1"/>
    <col min="4075" max="4075" width="48.75" style="3291" customWidth="1"/>
    <col min="4076" max="4076" width="7.875" style="3291" customWidth="1"/>
    <col min="4077" max="4077" width="23.125" style="3291" customWidth="1"/>
    <col min="4078" max="4078" width="83.75" style="3291" customWidth="1"/>
    <col min="4079" max="4080" width="13.875" style="3291" customWidth="1"/>
    <col min="4081" max="4081" width="14.375" style="3291" customWidth="1"/>
    <col min="4082" max="4082" width="7.875" style="3291" customWidth="1"/>
    <col min="4083" max="4083" width="20.75" style="3291" customWidth="1"/>
    <col min="4084" max="4084" width="22.25" style="3291" customWidth="1"/>
    <col min="4085" max="4085" width="10" style="3291" customWidth="1"/>
    <col min="4086" max="4087" width="15.5" style="3291" customWidth="1"/>
    <col min="4088" max="4088" width="79.5" style="3291" customWidth="1"/>
    <col min="4089" max="4089" width="47.625" style="3291" customWidth="1"/>
    <col min="4090" max="4090" width="38.5" style="3291" customWidth="1"/>
    <col min="4091" max="4091" width="17.875" style="3291" customWidth="1"/>
    <col min="4092" max="4092" width="7.875" style="3291" customWidth="1"/>
    <col min="4093" max="4096" width="9" style="3291" customWidth="1"/>
    <col min="4097" max="4097" width="23.125" style="3291" customWidth="1"/>
    <col min="4098" max="4098" width="7.875" style="3291" customWidth="1"/>
    <col min="4099" max="4099" width="99.75" style="3291" customWidth="1"/>
    <col min="4100" max="4100" width="80.125" style="3291" customWidth="1"/>
    <col min="4101" max="4103" width="10.625" style="3291" customWidth="1"/>
    <col min="4104" max="4105" width="16" style="3291" customWidth="1"/>
    <col min="4106" max="4107" width="14.375" style="3291" customWidth="1"/>
    <col min="4108" max="4109" width="21.875" style="3291" customWidth="1"/>
    <col min="4110" max="4110" width="6.25" style="3291" customWidth="1"/>
    <col min="4111" max="4111" width="24.5" style="3291" customWidth="1"/>
    <col min="4112" max="4112" width="16.875" style="3291" customWidth="1"/>
    <col min="4113" max="4114" width="20.125" style="3291" customWidth="1"/>
    <col min="4115" max="4115" width="7.875" style="3291" customWidth="1"/>
    <col min="4116" max="4325" width="9" style="3291"/>
    <col min="4326" max="4326" width="98.625" style="3291" customWidth="1"/>
    <col min="4327" max="4327" width="6.25" style="3291" customWidth="1"/>
    <col min="4328" max="4328" width="13.875" style="3291" customWidth="1"/>
    <col min="4329" max="4329" width="6.25" style="3291" customWidth="1"/>
    <col min="4330" max="4330" width="12.875" style="3291" customWidth="1"/>
    <col min="4331" max="4331" width="48.75" style="3291" customWidth="1"/>
    <col min="4332" max="4332" width="7.875" style="3291" customWidth="1"/>
    <col min="4333" max="4333" width="23.125" style="3291" customWidth="1"/>
    <col min="4334" max="4334" width="83.75" style="3291" customWidth="1"/>
    <col min="4335" max="4336" width="13.875" style="3291" customWidth="1"/>
    <col min="4337" max="4337" width="14.375" style="3291" customWidth="1"/>
    <col min="4338" max="4338" width="7.875" style="3291" customWidth="1"/>
    <col min="4339" max="4339" width="20.75" style="3291" customWidth="1"/>
    <col min="4340" max="4340" width="22.25" style="3291" customWidth="1"/>
    <col min="4341" max="4341" width="10" style="3291" customWidth="1"/>
    <col min="4342" max="4343" width="15.5" style="3291" customWidth="1"/>
    <col min="4344" max="4344" width="79.5" style="3291" customWidth="1"/>
    <col min="4345" max="4345" width="47.625" style="3291" customWidth="1"/>
    <col min="4346" max="4346" width="38.5" style="3291" customWidth="1"/>
    <col min="4347" max="4347" width="17.875" style="3291" customWidth="1"/>
    <col min="4348" max="4348" width="7.875" style="3291" customWidth="1"/>
    <col min="4349" max="4352" width="9" style="3291" customWidth="1"/>
    <col min="4353" max="4353" width="23.125" style="3291" customWidth="1"/>
    <col min="4354" max="4354" width="7.875" style="3291" customWidth="1"/>
    <col min="4355" max="4355" width="99.75" style="3291" customWidth="1"/>
    <col min="4356" max="4356" width="80.125" style="3291" customWidth="1"/>
    <col min="4357" max="4359" width="10.625" style="3291" customWidth="1"/>
    <col min="4360" max="4361" width="16" style="3291" customWidth="1"/>
    <col min="4362" max="4363" width="14.375" style="3291" customWidth="1"/>
    <col min="4364" max="4365" width="21.875" style="3291" customWidth="1"/>
    <col min="4366" max="4366" width="6.25" style="3291" customWidth="1"/>
    <col min="4367" max="4367" width="24.5" style="3291" customWidth="1"/>
    <col min="4368" max="4368" width="16.875" style="3291" customWidth="1"/>
    <col min="4369" max="4370" width="20.125" style="3291" customWidth="1"/>
    <col min="4371" max="4371" width="7.875" style="3291" customWidth="1"/>
    <col min="4372" max="4581" width="9" style="3291"/>
    <col min="4582" max="4582" width="98.625" style="3291" customWidth="1"/>
    <col min="4583" max="4583" width="6.25" style="3291" customWidth="1"/>
    <col min="4584" max="4584" width="13.875" style="3291" customWidth="1"/>
    <col min="4585" max="4585" width="6.25" style="3291" customWidth="1"/>
    <col min="4586" max="4586" width="12.875" style="3291" customWidth="1"/>
    <col min="4587" max="4587" width="48.75" style="3291" customWidth="1"/>
    <col min="4588" max="4588" width="7.875" style="3291" customWidth="1"/>
    <col min="4589" max="4589" width="23.125" style="3291" customWidth="1"/>
    <col min="4590" max="4590" width="83.75" style="3291" customWidth="1"/>
    <col min="4591" max="4592" width="13.875" style="3291" customWidth="1"/>
    <col min="4593" max="4593" width="14.375" style="3291" customWidth="1"/>
    <col min="4594" max="4594" width="7.875" style="3291" customWidth="1"/>
    <col min="4595" max="4595" width="20.75" style="3291" customWidth="1"/>
    <col min="4596" max="4596" width="22.25" style="3291" customWidth="1"/>
    <col min="4597" max="4597" width="10" style="3291" customWidth="1"/>
    <col min="4598" max="4599" width="15.5" style="3291" customWidth="1"/>
    <col min="4600" max="4600" width="79.5" style="3291" customWidth="1"/>
    <col min="4601" max="4601" width="47.625" style="3291" customWidth="1"/>
    <col min="4602" max="4602" width="38.5" style="3291" customWidth="1"/>
    <col min="4603" max="4603" width="17.875" style="3291" customWidth="1"/>
    <col min="4604" max="4604" width="7.875" style="3291" customWidth="1"/>
    <col min="4605" max="4608" width="9" style="3291" customWidth="1"/>
    <col min="4609" max="4609" width="23.125" style="3291" customWidth="1"/>
    <col min="4610" max="4610" width="7.875" style="3291" customWidth="1"/>
    <col min="4611" max="4611" width="99.75" style="3291" customWidth="1"/>
    <col min="4612" max="4612" width="80.125" style="3291" customWidth="1"/>
    <col min="4613" max="4615" width="10.625" style="3291" customWidth="1"/>
    <col min="4616" max="4617" width="16" style="3291" customWidth="1"/>
    <col min="4618" max="4619" width="14.375" style="3291" customWidth="1"/>
    <col min="4620" max="4621" width="21.875" style="3291" customWidth="1"/>
    <col min="4622" max="4622" width="6.25" style="3291" customWidth="1"/>
    <col min="4623" max="4623" width="24.5" style="3291" customWidth="1"/>
    <col min="4624" max="4624" width="16.875" style="3291" customWidth="1"/>
    <col min="4625" max="4626" width="20.125" style="3291" customWidth="1"/>
    <col min="4627" max="4627" width="7.875" style="3291" customWidth="1"/>
    <col min="4628" max="4837" width="9" style="3291"/>
    <col min="4838" max="4838" width="98.625" style="3291" customWidth="1"/>
    <col min="4839" max="4839" width="6.25" style="3291" customWidth="1"/>
    <col min="4840" max="4840" width="13.875" style="3291" customWidth="1"/>
    <col min="4841" max="4841" width="6.25" style="3291" customWidth="1"/>
    <col min="4842" max="4842" width="12.875" style="3291" customWidth="1"/>
    <col min="4843" max="4843" width="48.75" style="3291" customWidth="1"/>
    <col min="4844" max="4844" width="7.875" style="3291" customWidth="1"/>
    <col min="4845" max="4845" width="23.125" style="3291" customWidth="1"/>
    <col min="4846" max="4846" width="83.75" style="3291" customWidth="1"/>
    <col min="4847" max="4848" width="13.875" style="3291" customWidth="1"/>
    <col min="4849" max="4849" width="14.375" style="3291" customWidth="1"/>
    <col min="4850" max="4850" width="7.875" style="3291" customWidth="1"/>
    <col min="4851" max="4851" width="20.75" style="3291" customWidth="1"/>
    <col min="4852" max="4852" width="22.25" style="3291" customWidth="1"/>
    <col min="4853" max="4853" width="10" style="3291" customWidth="1"/>
    <col min="4854" max="4855" width="15.5" style="3291" customWidth="1"/>
    <col min="4856" max="4856" width="79.5" style="3291" customWidth="1"/>
    <col min="4857" max="4857" width="47.625" style="3291" customWidth="1"/>
    <col min="4858" max="4858" width="38.5" style="3291" customWidth="1"/>
    <col min="4859" max="4859" width="17.875" style="3291" customWidth="1"/>
    <col min="4860" max="4860" width="7.875" style="3291" customWidth="1"/>
    <col min="4861" max="4864" width="9" style="3291" customWidth="1"/>
    <col min="4865" max="4865" width="23.125" style="3291" customWidth="1"/>
    <col min="4866" max="4866" width="7.875" style="3291" customWidth="1"/>
    <col min="4867" max="4867" width="99.75" style="3291" customWidth="1"/>
    <col min="4868" max="4868" width="80.125" style="3291" customWidth="1"/>
    <col min="4869" max="4871" width="10.625" style="3291" customWidth="1"/>
    <col min="4872" max="4873" width="16" style="3291" customWidth="1"/>
    <col min="4874" max="4875" width="14.375" style="3291" customWidth="1"/>
    <col min="4876" max="4877" width="21.875" style="3291" customWidth="1"/>
    <col min="4878" max="4878" width="6.25" style="3291" customWidth="1"/>
    <col min="4879" max="4879" width="24.5" style="3291" customWidth="1"/>
    <col min="4880" max="4880" width="16.875" style="3291" customWidth="1"/>
    <col min="4881" max="4882" width="20.125" style="3291" customWidth="1"/>
    <col min="4883" max="4883" width="7.875" style="3291" customWidth="1"/>
    <col min="4884" max="5093" width="9" style="3291"/>
    <col min="5094" max="5094" width="98.625" style="3291" customWidth="1"/>
    <col min="5095" max="5095" width="6.25" style="3291" customWidth="1"/>
    <col min="5096" max="5096" width="13.875" style="3291" customWidth="1"/>
    <col min="5097" max="5097" width="6.25" style="3291" customWidth="1"/>
    <col min="5098" max="5098" width="12.875" style="3291" customWidth="1"/>
    <col min="5099" max="5099" width="48.75" style="3291" customWidth="1"/>
    <col min="5100" max="5100" width="7.875" style="3291" customWidth="1"/>
    <col min="5101" max="5101" width="23.125" style="3291" customWidth="1"/>
    <col min="5102" max="5102" width="83.75" style="3291" customWidth="1"/>
    <col min="5103" max="5104" width="13.875" style="3291" customWidth="1"/>
    <col min="5105" max="5105" width="14.375" style="3291" customWidth="1"/>
    <col min="5106" max="5106" width="7.875" style="3291" customWidth="1"/>
    <col min="5107" max="5107" width="20.75" style="3291" customWidth="1"/>
    <col min="5108" max="5108" width="22.25" style="3291" customWidth="1"/>
    <col min="5109" max="5109" width="10" style="3291" customWidth="1"/>
    <col min="5110" max="5111" width="15.5" style="3291" customWidth="1"/>
    <col min="5112" max="5112" width="79.5" style="3291" customWidth="1"/>
    <col min="5113" max="5113" width="47.625" style="3291" customWidth="1"/>
    <col min="5114" max="5114" width="38.5" style="3291" customWidth="1"/>
    <col min="5115" max="5115" width="17.875" style="3291" customWidth="1"/>
    <col min="5116" max="5116" width="7.875" style="3291" customWidth="1"/>
    <col min="5117" max="5120" width="9" style="3291" customWidth="1"/>
    <col min="5121" max="5121" width="23.125" style="3291" customWidth="1"/>
    <col min="5122" max="5122" width="7.875" style="3291" customWidth="1"/>
    <col min="5123" max="5123" width="99.75" style="3291" customWidth="1"/>
    <col min="5124" max="5124" width="80.125" style="3291" customWidth="1"/>
    <col min="5125" max="5127" width="10.625" style="3291" customWidth="1"/>
    <col min="5128" max="5129" width="16" style="3291" customWidth="1"/>
    <col min="5130" max="5131" width="14.375" style="3291" customWidth="1"/>
    <col min="5132" max="5133" width="21.875" style="3291" customWidth="1"/>
    <col min="5134" max="5134" width="6.25" style="3291" customWidth="1"/>
    <col min="5135" max="5135" width="24.5" style="3291" customWidth="1"/>
    <col min="5136" max="5136" width="16.875" style="3291" customWidth="1"/>
    <col min="5137" max="5138" width="20.125" style="3291" customWidth="1"/>
    <col min="5139" max="5139" width="7.875" style="3291" customWidth="1"/>
    <col min="5140" max="5349" width="9" style="3291"/>
    <col min="5350" max="5350" width="98.625" style="3291" customWidth="1"/>
    <col min="5351" max="5351" width="6.25" style="3291" customWidth="1"/>
    <col min="5352" max="5352" width="13.875" style="3291" customWidth="1"/>
    <col min="5353" max="5353" width="6.25" style="3291" customWidth="1"/>
    <col min="5354" max="5354" width="12.875" style="3291" customWidth="1"/>
    <col min="5355" max="5355" width="48.75" style="3291" customWidth="1"/>
    <col min="5356" max="5356" width="7.875" style="3291" customWidth="1"/>
    <col min="5357" max="5357" width="23.125" style="3291" customWidth="1"/>
    <col min="5358" max="5358" width="83.75" style="3291" customWidth="1"/>
    <col min="5359" max="5360" width="13.875" style="3291" customWidth="1"/>
    <col min="5361" max="5361" width="14.375" style="3291" customWidth="1"/>
    <col min="5362" max="5362" width="7.875" style="3291" customWidth="1"/>
    <col min="5363" max="5363" width="20.75" style="3291" customWidth="1"/>
    <col min="5364" max="5364" width="22.25" style="3291" customWidth="1"/>
    <col min="5365" max="5365" width="10" style="3291" customWidth="1"/>
    <col min="5366" max="5367" width="15.5" style="3291" customWidth="1"/>
    <col min="5368" max="5368" width="79.5" style="3291" customWidth="1"/>
    <col min="5369" max="5369" width="47.625" style="3291" customWidth="1"/>
    <col min="5370" max="5370" width="38.5" style="3291" customWidth="1"/>
    <col min="5371" max="5371" width="17.875" style="3291" customWidth="1"/>
    <col min="5372" max="5372" width="7.875" style="3291" customWidth="1"/>
    <col min="5373" max="5376" width="9" style="3291" customWidth="1"/>
    <col min="5377" max="5377" width="23.125" style="3291" customWidth="1"/>
    <col min="5378" max="5378" width="7.875" style="3291" customWidth="1"/>
    <col min="5379" max="5379" width="99.75" style="3291" customWidth="1"/>
    <col min="5380" max="5380" width="80.125" style="3291" customWidth="1"/>
    <col min="5381" max="5383" width="10.625" style="3291" customWidth="1"/>
    <col min="5384" max="5385" width="16" style="3291" customWidth="1"/>
    <col min="5386" max="5387" width="14.375" style="3291" customWidth="1"/>
    <col min="5388" max="5389" width="21.875" style="3291" customWidth="1"/>
    <col min="5390" max="5390" width="6.25" style="3291" customWidth="1"/>
    <col min="5391" max="5391" width="24.5" style="3291" customWidth="1"/>
    <col min="5392" max="5392" width="16.875" style="3291" customWidth="1"/>
    <col min="5393" max="5394" width="20.125" style="3291" customWidth="1"/>
    <col min="5395" max="5395" width="7.875" style="3291" customWidth="1"/>
    <col min="5396" max="5605" width="9" style="3291"/>
    <col min="5606" max="5606" width="98.625" style="3291" customWidth="1"/>
    <col min="5607" max="5607" width="6.25" style="3291" customWidth="1"/>
    <col min="5608" max="5608" width="13.875" style="3291" customWidth="1"/>
    <col min="5609" max="5609" width="6.25" style="3291" customWidth="1"/>
    <col min="5610" max="5610" width="12.875" style="3291" customWidth="1"/>
    <col min="5611" max="5611" width="48.75" style="3291" customWidth="1"/>
    <col min="5612" max="5612" width="7.875" style="3291" customWidth="1"/>
    <col min="5613" max="5613" width="23.125" style="3291" customWidth="1"/>
    <col min="5614" max="5614" width="83.75" style="3291" customWidth="1"/>
    <col min="5615" max="5616" width="13.875" style="3291" customWidth="1"/>
    <col min="5617" max="5617" width="14.375" style="3291" customWidth="1"/>
    <col min="5618" max="5618" width="7.875" style="3291" customWidth="1"/>
    <col min="5619" max="5619" width="20.75" style="3291" customWidth="1"/>
    <col min="5620" max="5620" width="22.25" style="3291" customWidth="1"/>
    <col min="5621" max="5621" width="10" style="3291" customWidth="1"/>
    <col min="5622" max="5623" width="15.5" style="3291" customWidth="1"/>
    <col min="5624" max="5624" width="79.5" style="3291" customWidth="1"/>
    <col min="5625" max="5625" width="47.625" style="3291" customWidth="1"/>
    <col min="5626" max="5626" width="38.5" style="3291" customWidth="1"/>
    <col min="5627" max="5627" width="17.875" style="3291" customWidth="1"/>
    <col min="5628" max="5628" width="7.875" style="3291" customWidth="1"/>
    <col min="5629" max="5632" width="9" style="3291" customWidth="1"/>
    <col min="5633" max="5633" width="23.125" style="3291" customWidth="1"/>
    <col min="5634" max="5634" width="7.875" style="3291" customWidth="1"/>
    <col min="5635" max="5635" width="99.75" style="3291" customWidth="1"/>
    <col min="5636" max="5636" width="80.125" style="3291" customWidth="1"/>
    <col min="5637" max="5639" width="10.625" style="3291" customWidth="1"/>
    <col min="5640" max="5641" width="16" style="3291" customWidth="1"/>
    <col min="5642" max="5643" width="14.375" style="3291" customWidth="1"/>
    <col min="5644" max="5645" width="21.875" style="3291" customWidth="1"/>
    <col min="5646" max="5646" width="6.25" style="3291" customWidth="1"/>
    <col min="5647" max="5647" width="24.5" style="3291" customWidth="1"/>
    <col min="5648" max="5648" width="16.875" style="3291" customWidth="1"/>
    <col min="5649" max="5650" width="20.125" style="3291" customWidth="1"/>
    <col min="5651" max="5651" width="7.875" style="3291" customWidth="1"/>
    <col min="5652" max="5861" width="9" style="3291"/>
    <col min="5862" max="5862" width="98.625" style="3291" customWidth="1"/>
    <col min="5863" max="5863" width="6.25" style="3291" customWidth="1"/>
    <col min="5864" max="5864" width="13.875" style="3291" customWidth="1"/>
    <col min="5865" max="5865" width="6.25" style="3291" customWidth="1"/>
    <col min="5866" max="5866" width="12.875" style="3291" customWidth="1"/>
    <col min="5867" max="5867" width="48.75" style="3291" customWidth="1"/>
    <col min="5868" max="5868" width="7.875" style="3291" customWidth="1"/>
    <col min="5869" max="5869" width="23.125" style="3291" customWidth="1"/>
    <col min="5870" max="5870" width="83.75" style="3291" customWidth="1"/>
    <col min="5871" max="5872" width="13.875" style="3291" customWidth="1"/>
    <col min="5873" max="5873" width="14.375" style="3291" customWidth="1"/>
    <col min="5874" max="5874" width="7.875" style="3291" customWidth="1"/>
    <col min="5875" max="5875" width="20.75" style="3291" customWidth="1"/>
    <col min="5876" max="5876" width="22.25" style="3291" customWidth="1"/>
    <col min="5877" max="5877" width="10" style="3291" customWidth="1"/>
    <col min="5878" max="5879" width="15.5" style="3291" customWidth="1"/>
    <col min="5880" max="5880" width="79.5" style="3291" customWidth="1"/>
    <col min="5881" max="5881" width="47.625" style="3291" customWidth="1"/>
    <col min="5882" max="5882" width="38.5" style="3291" customWidth="1"/>
    <col min="5883" max="5883" width="17.875" style="3291" customWidth="1"/>
    <col min="5884" max="5884" width="7.875" style="3291" customWidth="1"/>
    <col min="5885" max="5888" width="9" style="3291" customWidth="1"/>
    <col min="5889" max="5889" width="23.125" style="3291" customWidth="1"/>
    <col min="5890" max="5890" width="7.875" style="3291" customWidth="1"/>
    <col min="5891" max="5891" width="99.75" style="3291" customWidth="1"/>
    <col min="5892" max="5892" width="80.125" style="3291" customWidth="1"/>
    <col min="5893" max="5895" width="10.625" style="3291" customWidth="1"/>
    <col min="5896" max="5897" width="16" style="3291" customWidth="1"/>
    <col min="5898" max="5899" width="14.375" style="3291" customWidth="1"/>
    <col min="5900" max="5901" width="21.875" style="3291" customWidth="1"/>
    <col min="5902" max="5902" width="6.25" style="3291" customWidth="1"/>
    <col min="5903" max="5903" width="24.5" style="3291" customWidth="1"/>
    <col min="5904" max="5904" width="16.875" style="3291" customWidth="1"/>
    <col min="5905" max="5906" width="20.125" style="3291" customWidth="1"/>
    <col min="5907" max="5907" width="7.875" style="3291" customWidth="1"/>
    <col min="5908" max="6117" width="9" style="3291"/>
    <col min="6118" max="6118" width="98.625" style="3291" customWidth="1"/>
    <col min="6119" max="6119" width="6.25" style="3291" customWidth="1"/>
    <col min="6120" max="6120" width="13.875" style="3291" customWidth="1"/>
    <col min="6121" max="6121" width="6.25" style="3291" customWidth="1"/>
    <col min="6122" max="6122" width="12.875" style="3291" customWidth="1"/>
    <col min="6123" max="6123" width="48.75" style="3291" customWidth="1"/>
    <col min="6124" max="6124" width="7.875" style="3291" customWidth="1"/>
    <col min="6125" max="6125" width="23.125" style="3291" customWidth="1"/>
    <col min="6126" max="6126" width="83.75" style="3291" customWidth="1"/>
    <col min="6127" max="6128" width="13.875" style="3291" customWidth="1"/>
    <col min="6129" max="6129" width="14.375" style="3291" customWidth="1"/>
    <col min="6130" max="6130" width="7.875" style="3291" customWidth="1"/>
    <col min="6131" max="6131" width="20.75" style="3291" customWidth="1"/>
    <col min="6132" max="6132" width="22.25" style="3291" customWidth="1"/>
    <col min="6133" max="6133" width="10" style="3291" customWidth="1"/>
    <col min="6134" max="6135" width="15.5" style="3291" customWidth="1"/>
    <col min="6136" max="6136" width="79.5" style="3291" customWidth="1"/>
    <col min="6137" max="6137" width="47.625" style="3291" customWidth="1"/>
    <col min="6138" max="6138" width="38.5" style="3291" customWidth="1"/>
    <col min="6139" max="6139" width="17.875" style="3291" customWidth="1"/>
    <col min="6140" max="6140" width="7.875" style="3291" customWidth="1"/>
    <col min="6141" max="6144" width="9" style="3291" customWidth="1"/>
    <col min="6145" max="6145" width="23.125" style="3291" customWidth="1"/>
    <col min="6146" max="6146" width="7.875" style="3291" customWidth="1"/>
    <col min="6147" max="6147" width="99.75" style="3291" customWidth="1"/>
    <col min="6148" max="6148" width="80.125" style="3291" customWidth="1"/>
    <col min="6149" max="6151" width="10.625" style="3291" customWidth="1"/>
    <col min="6152" max="6153" width="16" style="3291" customWidth="1"/>
    <col min="6154" max="6155" width="14.375" style="3291" customWidth="1"/>
    <col min="6156" max="6157" width="21.875" style="3291" customWidth="1"/>
    <col min="6158" max="6158" width="6.25" style="3291" customWidth="1"/>
    <col min="6159" max="6159" width="24.5" style="3291" customWidth="1"/>
    <col min="6160" max="6160" width="16.875" style="3291" customWidth="1"/>
    <col min="6161" max="6162" width="20.125" style="3291" customWidth="1"/>
    <col min="6163" max="6163" width="7.875" style="3291" customWidth="1"/>
    <col min="6164" max="6373" width="9" style="3291"/>
    <col min="6374" max="6374" width="98.625" style="3291" customWidth="1"/>
    <col min="6375" max="6375" width="6.25" style="3291" customWidth="1"/>
    <col min="6376" max="6376" width="13.875" style="3291" customWidth="1"/>
    <col min="6377" max="6377" width="6.25" style="3291" customWidth="1"/>
    <col min="6378" max="6378" width="12.875" style="3291" customWidth="1"/>
    <col min="6379" max="6379" width="48.75" style="3291" customWidth="1"/>
    <col min="6380" max="6380" width="7.875" style="3291" customWidth="1"/>
    <col min="6381" max="6381" width="23.125" style="3291" customWidth="1"/>
    <col min="6382" max="6382" width="83.75" style="3291" customWidth="1"/>
    <col min="6383" max="6384" width="13.875" style="3291" customWidth="1"/>
    <col min="6385" max="6385" width="14.375" style="3291" customWidth="1"/>
    <col min="6386" max="6386" width="7.875" style="3291" customWidth="1"/>
    <col min="6387" max="6387" width="20.75" style="3291" customWidth="1"/>
    <col min="6388" max="6388" width="22.25" style="3291" customWidth="1"/>
    <col min="6389" max="6389" width="10" style="3291" customWidth="1"/>
    <col min="6390" max="6391" width="15.5" style="3291" customWidth="1"/>
    <col min="6392" max="6392" width="79.5" style="3291" customWidth="1"/>
    <col min="6393" max="6393" width="47.625" style="3291" customWidth="1"/>
    <col min="6394" max="6394" width="38.5" style="3291" customWidth="1"/>
    <col min="6395" max="6395" width="17.875" style="3291" customWidth="1"/>
    <col min="6396" max="6396" width="7.875" style="3291" customWidth="1"/>
    <col min="6397" max="6400" width="9" style="3291" customWidth="1"/>
    <col min="6401" max="6401" width="23.125" style="3291" customWidth="1"/>
    <col min="6402" max="6402" width="7.875" style="3291" customWidth="1"/>
    <col min="6403" max="6403" width="99.75" style="3291" customWidth="1"/>
    <col min="6404" max="6404" width="80.125" style="3291" customWidth="1"/>
    <col min="6405" max="6407" width="10.625" style="3291" customWidth="1"/>
    <col min="6408" max="6409" width="16" style="3291" customWidth="1"/>
    <col min="6410" max="6411" width="14.375" style="3291" customWidth="1"/>
    <col min="6412" max="6413" width="21.875" style="3291" customWidth="1"/>
    <col min="6414" max="6414" width="6.25" style="3291" customWidth="1"/>
    <col min="6415" max="6415" width="24.5" style="3291" customWidth="1"/>
    <col min="6416" max="6416" width="16.875" style="3291" customWidth="1"/>
    <col min="6417" max="6418" width="20.125" style="3291" customWidth="1"/>
    <col min="6419" max="6419" width="7.875" style="3291" customWidth="1"/>
    <col min="6420" max="6629" width="9" style="3291"/>
    <col min="6630" max="6630" width="98.625" style="3291" customWidth="1"/>
    <col min="6631" max="6631" width="6.25" style="3291" customWidth="1"/>
    <col min="6632" max="6632" width="13.875" style="3291" customWidth="1"/>
    <col min="6633" max="6633" width="6.25" style="3291" customWidth="1"/>
    <col min="6634" max="6634" width="12.875" style="3291" customWidth="1"/>
    <col min="6635" max="6635" width="48.75" style="3291" customWidth="1"/>
    <col min="6636" max="6636" width="7.875" style="3291" customWidth="1"/>
    <col min="6637" max="6637" width="23.125" style="3291" customWidth="1"/>
    <col min="6638" max="6638" width="83.75" style="3291" customWidth="1"/>
    <col min="6639" max="6640" width="13.875" style="3291" customWidth="1"/>
    <col min="6641" max="6641" width="14.375" style="3291" customWidth="1"/>
    <col min="6642" max="6642" width="7.875" style="3291" customWidth="1"/>
    <col min="6643" max="6643" width="20.75" style="3291" customWidth="1"/>
    <col min="6644" max="6644" width="22.25" style="3291" customWidth="1"/>
    <col min="6645" max="6645" width="10" style="3291" customWidth="1"/>
    <col min="6646" max="6647" width="15.5" style="3291" customWidth="1"/>
    <col min="6648" max="6648" width="79.5" style="3291" customWidth="1"/>
    <col min="6649" max="6649" width="47.625" style="3291" customWidth="1"/>
    <col min="6650" max="6650" width="38.5" style="3291" customWidth="1"/>
    <col min="6651" max="6651" width="17.875" style="3291" customWidth="1"/>
    <col min="6652" max="6652" width="7.875" style="3291" customWidth="1"/>
    <col min="6653" max="6656" width="9" style="3291" customWidth="1"/>
    <col min="6657" max="6657" width="23.125" style="3291" customWidth="1"/>
    <col min="6658" max="6658" width="7.875" style="3291" customWidth="1"/>
    <col min="6659" max="6659" width="99.75" style="3291" customWidth="1"/>
    <col min="6660" max="6660" width="80.125" style="3291" customWidth="1"/>
    <col min="6661" max="6663" width="10.625" style="3291" customWidth="1"/>
    <col min="6664" max="6665" width="16" style="3291" customWidth="1"/>
    <col min="6666" max="6667" width="14.375" style="3291" customWidth="1"/>
    <col min="6668" max="6669" width="21.875" style="3291" customWidth="1"/>
    <col min="6670" max="6670" width="6.25" style="3291" customWidth="1"/>
    <col min="6671" max="6671" width="24.5" style="3291" customWidth="1"/>
    <col min="6672" max="6672" width="16.875" style="3291" customWidth="1"/>
    <col min="6673" max="6674" width="20.125" style="3291" customWidth="1"/>
    <col min="6675" max="6675" width="7.875" style="3291" customWidth="1"/>
    <col min="6676" max="6885" width="9" style="3291"/>
    <col min="6886" max="6886" width="98.625" style="3291" customWidth="1"/>
    <col min="6887" max="6887" width="6.25" style="3291" customWidth="1"/>
    <col min="6888" max="6888" width="13.875" style="3291" customWidth="1"/>
    <col min="6889" max="6889" width="6.25" style="3291" customWidth="1"/>
    <col min="6890" max="6890" width="12.875" style="3291" customWidth="1"/>
    <col min="6891" max="6891" width="48.75" style="3291" customWidth="1"/>
    <col min="6892" max="6892" width="7.875" style="3291" customWidth="1"/>
    <col min="6893" max="6893" width="23.125" style="3291" customWidth="1"/>
    <col min="6894" max="6894" width="83.75" style="3291" customWidth="1"/>
    <col min="6895" max="6896" width="13.875" style="3291" customWidth="1"/>
    <col min="6897" max="6897" width="14.375" style="3291" customWidth="1"/>
    <col min="6898" max="6898" width="7.875" style="3291" customWidth="1"/>
    <col min="6899" max="6899" width="20.75" style="3291" customWidth="1"/>
    <col min="6900" max="6900" width="22.25" style="3291" customWidth="1"/>
    <col min="6901" max="6901" width="10" style="3291" customWidth="1"/>
    <col min="6902" max="6903" width="15.5" style="3291" customWidth="1"/>
    <col min="6904" max="6904" width="79.5" style="3291" customWidth="1"/>
    <col min="6905" max="6905" width="47.625" style="3291" customWidth="1"/>
    <col min="6906" max="6906" width="38.5" style="3291" customWidth="1"/>
    <col min="6907" max="6907" width="17.875" style="3291" customWidth="1"/>
    <col min="6908" max="6908" width="7.875" style="3291" customWidth="1"/>
    <col min="6909" max="6912" width="9" style="3291" customWidth="1"/>
    <col min="6913" max="6913" width="23.125" style="3291" customWidth="1"/>
    <col min="6914" max="6914" width="7.875" style="3291" customWidth="1"/>
    <col min="6915" max="6915" width="99.75" style="3291" customWidth="1"/>
    <col min="6916" max="6916" width="80.125" style="3291" customWidth="1"/>
    <col min="6917" max="6919" width="10.625" style="3291" customWidth="1"/>
    <col min="6920" max="6921" width="16" style="3291" customWidth="1"/>
    <col min="6922" max="6923" width="14.375" style="3291" customWidth="1"/>
    <col min="6924" max="6925" width="21.875" style="3291" customWidth="1"/>
    <col min="6926" max="6926" width="6.25" style="3291" customWidth="1"/>
    <col min="6927" max="6927" width="24.5" style="3291" customWidth="1"/>
    <col min="6928" max="6928" width="16.875" style="3291" customWidth="1"/>
    <col min="6929" max="6930" width="20.125" style="3291" customWidth="1"/>
    <col min="6931" max="6931" width="7.875" style="3291" customWidth="1"/>
    <col min="6932" max="7141" width="9" style="3291"/>
    <col min="7142" max="7142" width="98.625" style="3291" customWidth="1"/>
    <col min="7143" max="7143" width="6.25" style="3291" customWidth="1"/>
    <col min="7144" max="7144" width="13.875" style="3291" customWidth="1"/>
    <col min="7145" max="7145" width="6.25" style="3291" customWidth="1"/>
    <col min="7146" max="7146" width="12.875" style="3291" customWidth="1"/>
    <col min="7147" max="7147" width="48.75" style="3291" customWidth="1"/>
    <col min="7148" max="7148" width="7.875" style="3291" customWidth="1"/>
    <col min="7149" max="7149" width="23.125" style="3291" customWidth="1"/>
    <col min="7150" max="7150" width="83.75" style="3291" customWidth="1"/>
    <col min="7151" max="7152" width="13.875" style="3291" customWidth="1"/>
    <col min="7153" max="7153" width="14.375" style="3291" customWidth="1"/>
    <col min="7154" max="7154" width="7.875" style="3291" customWidth="1"/>
    <col min="7155" max="7155" width="20.75" style="3291" customWidth="1"/>
    <col min="7156" max="7156" width="22.25" style="3291" customWidth="1"/>
    <col min="7157" max="7157" width="10" style="3291" customWidth="1"/>
    <col min="7158" max="7159" width="15.5" style="3291" customWidth="1"/>
    <col min="7160" max="7160" width="79.5" style="3291" customWidth="1"/>
    <col min="7161" max="7161" width="47.625" style="3291" customWidth="1"/>
    <col min="7162" max="7162" width="38.5" style="3291" customWidth="1"/>
    <col min="7163" max="7163" width="17.875" style="3291" customWidth="1"/>
    <col min="7164" max="7164" width="7.875" style="3291" customWidth="1"/>
    <col min="7165" max="7168" width="9" style="3291" customWidth="1"/>
    <col min="7169" max="7169" width="23.125" style="3291" customWidth="1"/>
    <col min="7170" max="7170" width="7.875" style="3291" customWidth="1"/>
    <col min="7171" max="7171" width="99.75" style="3291" customWidth="1"/>
    <col min="7172" max="7172" width="80.125" style="3291" customWidth="1"/>
    <col min="7173" max="7175" width="10.625" style="3291" customWidth="1"/>
    <col min="7176" max="7177" width="16" style="3291" customWidth="1"/>
    <col min="7178" max="7179" width="14.375" style="3291" customWidth="1"/>
    <col min="7180" max="7181" width="21.875" style="3291" customWidth="1"/>
    <col min="7182" max="7182" width="6.25" style="3291" customWidth="1"/>
    <col min="7183" max="7183" width="24.5" style="3291" customWidth="1"/>
    <col min="7184" max="7184" width="16.875" style="3291" customWidth="1"/>
    <col min="7185" max="7186" width="20.125" style="3291" customWidth="1"/>
    <col min="7187" max="7187" width="7.875" style="3291" customWidth="1"/>
    <col min="7188" max="7397" width="9" style="3291"/>
    <col min="7398" max="7398" width="98.625" style="3291" customWidth="1"/>
    <col min="7399" max="7399" width="6.25" style="3291" customWidth="1"/>
    <col min="7400" max="7400" width="13.875" style="3291" customWidth="1"/>
    <col min="7401" max="7401" width="6.25" style="3291" customWidth="1"/>
    <col min="7402" max="7402" width="12.875" style="3291" customWidth="1"/>
    <col min="7403" max="7403" width="48.75" style="3291" customWidth="1"/>
    <col min="7404" max="7404" width="7.875" style="3291" customWidth="1"/>
    <col min="7405" max="7405" width="23.125" style="3291" customWidth="1"/>
    <col min="7406" max="7406" width="83.75" style="3291" customWidth="1"/>
    <col min="7407" max="7408" width="13.875" style="3291" customWidth="1"/>
    <col min="7409" max="7409" width="14.375" style="3291" customWidth="1"/>
    <col min="7410" max="7410" width="7.875" style="3291" customWidth="1"/>
    <col min="7411" max="7411" width="20.75" style="3291" customWidth="1"/>
    <col min="7412" max="7412" width="22.25" style="3291" customWidth="1"/>
    <col min="7413" max="7413" width="10" style="3291" customWidth="1"/>
    <col min="7414" max="7415" width="15.5" style="3291" customWidth="1"/>
    <col min="7416" max="7416" width="79.5" style="3291" customWidth="1"/>
    <col min="7417" max="7417" width="47.625" style="3291" customWidth="1"/>
    <col min="7418" max="7418" width="38.5" style="3291" customWidth="1"/>
    <col min="7419" max="7419" width="17.875" style="3291" customWidth="1"/>
    <col min="7420" max="7420" width="7.875" style="3291" customWidth="1"/>
    <col min="7421" max="7424" width="9" style="3291" customWidth="1"/>
    <col min="7425" max="7425" width="23.125" style="3291" customWidth="1"/>
    <col min="7426" max="7426" width="7.875" style="3291" customWidth="1"/>
    <col min="7427" max="7427" width="99.75" style="3291" customWidth="1"/>
    <col min="7428" max="7428" width="80.125" style="3291" customWidth="1"/>
    <col min="7429" max="7431" width="10.625" style="3291" customWidth="1"/>
    <col min="7432" max="7433" width="16" style="3291" customWidth="1"/>
    <col min="7434" max="7435" width="14.375" style="3291" customWidth="1"/>
    <col min="7436" max="7437" width="21.875" style="3291" customWidth="1"/>
    <col min="7438" max="7438" width="6.25" style="3291" customWidth="1"/>
    <col min="7439" max="7439" width="24.5" style="3291" customWidth="1"/>
    <col min="7440" max="7440" width="16.875" style="3291" customWidth="1"/>
    <col min="7441" max="7442" width="20.125" style="3291" customWidth="1"/>
    <col min="7443" max="7443" width="7.875" style="3291" customWidth="1"/>
    <col min="7444" max="7653" width="9" style="3291"/>
    <col min="7654" max="7654" width="98.625" style="3291" customWidth="1"/>
    <col min="7655" max="7655" width="6.25" style="3291" customWidth="1"/>
    <col min="7656" max="7656" width="13.875" style="3291" customWidth="1"/>
    <col min="7657" max="7657" width="6.25" style="3291" customWidth="1"/>
    <col min="7658" max="7658" width="12.875" style="3291" customWidth="1"/>
    <col min="7659" max="7659" width="48.75" style="3291" customWidth="1"/>
    <col min="7660" max="7660" width="7.875" style="3291" customWidth="1"/>
    <col min="7661" max="7661" width="23.125" style="3291" customWidth="1"/>
    <col min="7662" max="7662" width="83.75" style="3291" customWidth="1"/>
    <col min="7663" max="7664" width="13.875" style="3291" customWidth="1"/>
    <col min="7665" max="7665" width="14.375" style="3291" customWidth="1"/>
    <col min="7666" max="7666" width="7.875" style="3291" customWidth="1"/>
    <col min="7667" max="7667" width="20.75" style="3291" customWidth="1"/>
    <col min="7668" max="7668" width="22.25" style="3291" customWidth="1"/>
    <col min="7669" max="7669" width="10" style="3291" customWidth="1"/>
    <col min="7670" max="7671" width="15.5" style="3291" customWidth="1"/>
    <col min="7672" max="7672" width="79.5" style="3291" customWidth="1"/>
    <col min="7673" max="7673" width="47.625" style="3291" customWidth="1"/>
    <col min="7674" max="7674" width="38.5" style="3291" customWidth="1"/>
    <col min="7675" max="7675" width="17.875" style="3291" customWidth="1"/>
    <col min="7676" max="7676" width="7.875" style="3291" customWidth="1"/>
    <col min="7677" max="7680" width="9" style="3291" customWidth="1"/>
    <col min="7681" max="7681" width="23.125" style="3291" customWidth="1"/>
    <col min="7682" max="7682" width="7.875" style="3291" customWidth="1"/>
    <col min="7683" max="7683" width="99.75" style="3291" customWidth="1"/>
    <col min="7684" max="7684" width="80.125" style="3291" customWidth="1"/>
    <col min="7685" max="7687" width="10.625" style="3291" customWidth="1"/>
    <col min="7688" max="7689" width="16" style="3291" customWidth="1"/>
    <col min="7690" max="7691" width="14.375" style="3291" customWidth="1"/>
    <col min="7692" max="7693" width="21.875" style="3291" customWidth="1"/>
    <col min="7694" max="7694" width="6.25" style="3291" customWidth="1"/>
    <col min="7695" max="7695" width="24.5" style="3291" customWidth="1"/>
    <col min="7696" max="7696" width="16.875" style="3291" customWidth="1"/>
    <col min="7697" max="7698" width="20.125" style="3291" customWidth="1"/>
    <col min="7699" max="7699" width="7.875" style="3291" customWidth="1"/>
    <col min="7700" max="7909" width="9" style="3291"/>
    <col min="7910" max="7910" width="98.625" style="3291" customWidth="1"/>
    <col min="7911" max="7911" width="6.25" style="3291" customWidth="1"/>
    <col min="7912" max="7912" width="13.875" style="3291" customWidth="1"/>
    <col min="7913" max="7913" width="6.25" style="3291" customWidth="1"/>
    <col min="7914" max="7914" width="12.875" style="3291" customWidth="1"/>
    <col min="7915" max="7915" width="48.75" style="3291" customWidth="1"/>
    <col min="7916" max="7916" width="7.875" style="3291" customWidth="1"/>
    <col min="7917" max="7917" width="23.125" style="3291" customWidth="1"/>
    <col min="7918" max="7918" width="83.75" style="3291" customWidth="1"/>
    <col min="7919" max="7920" width="13.875" style="3291" customWidth="1"/>
    <col min="7921" max="7921" width="14.375" style="3291" customWidth="1"/>
    <col min="7922" max="7922" width="7.875" style="3291" customWidth="1"/>
    <col min="7923" max="7923" width="20.75" style="3291" customWidth="1"/>
    <col min="7924" max="7924" width="22.25" style="3291" customWidth="1"/>
    <col min="7925" max="7925" width="10" style="3291" customWidth="1"/>
    <col min="7926" max="7927" width="15.5" style="3291" customWidth="1"/>
    <col min="7928" max="7928" width="79.5" style="3291" customWidth="1"/>
    <col min="7929" max="7929" width="47.625" style="3291" customWidth="1"/>
    <col min="7930" max="7930" width="38.5" style="3291" customWidth="1"/>
    <col min="7931" max="7931" width="17.875" style="3291" customWidth="1"/>
    <col min="7932" max="7932" width="7.875" style="3291" customWidth="1"/>
    <col min="7933" max="7936" width="9" style="3291" customWidth="1"/>
    <col min="7937" max="7937" width="23.125" style="3291" customWidth="1"/>
    <col min="7938" max="7938" width="7.875" style="3291" customWidth="1"/>
    <col min="7939" max="7939" width="99.75" style="3291" customWidth="1"/>
    <col min="7940" max="7940" width="80.125" style="3291" customWidth="1"/>
    <col min="7941" max="7943" width="10.625" style="3291" customWidth="1"/>
    <col min="7944" max="7945" width="16" style="3291" customWidth="1"/>
    <col min="7946" max="7947" width="14.375" style="3291" customWidth="1"/>
    <col min="7948" max="7949" width="21.875" style="3291" customWidth="1"/>
    <col min="7950" max="7950" width="6.25" style="3291" customWidth="1"/>
    <col min="7951" max="7951" width="24.5" style="3291" customWidth="1"/>
    <col min="7952" max="7952" width="16.875" style="3291" customWidth="1"/>
    <col min="7953" max="7954" width="20.125" style="3291" customWidth="1"/>
    <col min="7955" max="7955" width="7.875" style="3291" customWidth="1"/>
    <col min="7956" max="8165" width="9" style="3291"/>
    <col min="8166" max="8166" width="98.625" style="3291" customWidth="1"/>
    <col min="8167" max="8167" width="6.25" style="3291" customWidth="1"/>
    <col min="8168" max="8168" width="13.875" style="3291" customWidth="1"/>
    <col min="8169" max="8169" width="6.25" style="3291" customWidth="1"/>
    <col min="8170" max="8170" width="12.875" style="3291" customWidth="1"/>
    <col min="8171" max="8171" width="48.75" style="3291" customWidth="1"/>
    <col min="8172" max="8172" width="7.875" style="3291" customWidth="1"/>
    <col min="8173" max="8173" width="23.125" style="3291" customWidth="1"/>
    <col min="8174" max="8174" width="83.75" style="3291" customWidth="1"/>
    <col min="8175" max="8176" width="13.875" style="3291" customWidth="1"/>
    <col min="8177" max="8177" width="14.375" style="3291" customWidth="1"/>
    <col min="8178" max="8178" width="7.875" style="3291" customWidth="1"/>
    <col min="8179" max="8179" width="20.75" style="3291" customWidth="1"/>
    <col min="8180" max="8180" width="22.25" style="3291" customWidth="1"/>
    <col min="8181" max="8181" width="10" style="3291" customWidth="1"/>
    <col min="8182" max="8183" width="15.5" style="3291" customWidth="1"/>
    <col min="8184" max="8184" width="79.5" style="3291" customWidth="1"/>
    <col min="8185" max="8185" width="47.625" style="3291" customWidth="1"/>
    <col min="8186" max="8186" width="38.5" style="3291" customWidth="1"/>
    <col min="8187" max="8187" width="17.875" style="3291" customWidth="1"/>
    <col min="8188" max="8188" width="7.875" style="3291" customWidth="1"/>
    <col min="8189" max="8192" width="9" style="3291" customWidth="1"/>
    <col min="8193" max="8193" width="23.125" style="3291" customWidth="1"/>
    <col min="8194" max="8194" width="7.875" style="3291" customWidth="1"/>
    <col min="8195" max="8195" width="99.75" style="3291" customWidth="1"/>
    <col min="8196" max="8196" width="80.125" style="3291" customWidth="1"/>
    <col min="8197" max="8199" width="10.625" style="3291" customWidth="1"/>
    <col min="8200" max="8201" width="16" style="3291" customWidth="1"/>
    <col min="8202" max="8203" width="14.375" style="3291" customWidth="1"/>
    <col min="8204" max="8205" width="21.875" style="3291" customWidth="1"/>
    <col min="8206" max="8206" width="6.25" style="3291" customWidth="1"/>
    <col min="8207" max="8207" width="24.5" style="3291" customWidth="1"/>
    <col min="8208" max="8208" width="16.875" style="3291" customWidth="1"/>
    <col min="8209" max="8210" width="20.125" style="3291" customWidth="1"/>
    <col min="8211" max="8211" width="7.875" style="3291" customWidth="1"/>
    <col min="8212" max="8421" width="9" style="3291"/>
    <col min="8422" max="8422" width="98.625" style="3291" customWidth="1"/>
    <col min="8423" max="8423" width="6.25" style="3291" customWidth="1"/>
    <col min="8424" max="8424" width="13.875" style="3291" customWidth="1"/>
    <col min="8425" max="8425" width="6.25" style="3291" customWidth="1"/>
    <col min="8426" max="8426" width="12.875" style="3291" customWidth="1"/>
    <col min="8427" max="8427" width="48.75" style="3291" customWidth="1"/>
    <col min="8428" max="8428" width="7.875" style="3291" customWidth="1"/>
    <col min="8429" max="8429" width="23.125" style="3291" customWidth="1"/>
    <col min="8430" max="8430" width="83.75" style="3291" customWidth="1"/>
    <col min="8431" max="8432" width="13.875" style="3291" customWidth="1"/>
    <col min="8433" max="8433" width="14.375" style="3291" customWidth="1"/>
    <col min="8434" max="8434" width="7.875" style="3291" customWidth="1"/>
    <col min="8435" max="8435" width="20.75" style="3291" customWidth="1"/>
    <col min="8436" max="8436" width="22.25" style="3291" customWidth="1"/>
    <col min="8437" max="8437" width="10" style="3291" customWidth="1"/>
    <col min="8438" max="8439" width="15.5" style="3291" customWidth="1"/>
    <col min="8440" max="8440" width="79.5" style="3291" customWidth="1"/>
    <col min="8441" max="8441" width="47.625" style="3291" customWidth="1"/>
    <col min="8442" max="8442" width="38.5" style="3291" customWidth="1"/>
    <col min="8443" max="8443" width="17.875" style="3291" customWidth="1"/>
    <col min="8444" max="8444" width="7.875" style="3291" customWidth="1"/>
    <col min="8445" max="8448" width="9" style="3291" customWidth="1"/>
    <col min="8449" max="8449" width="23.125" style="3291" customWidth="1"/>
    <col min="8450" max="8450" width="7.875" style="3291" customWidth="1"/>
    <col min="8451" max="8451" width="99.75" style="3291" customWidth="1"/>
    <col min="8452" max="8452" width="80.125" style="3291" customWidth="1"/>
    <col min="8453" max="8455" width="10.625" style="3291" customWidth="1"/>
    <col min="8456" max="8457" width="16" style="3291" customWidth="1"/>
    <col min="8458" max="8459" width="14.375" style="3291" customWidth="1"/>
    <col min="8460" max="8461" width="21.875" style="3291" customWidth="1"/>
    <col min="8462" max="8462" width="6.25" style="3291" customWidth="1"/>
    <col min="8463" max="8463" width="24.5" style="3291" customWidth="1"/>
    <col min="8464" max="8464" width="16.875" style="3291" customWidth="1"/>
    <col min="8465" max="8466" width="20.125" style="3291" customWidth="1"/>
    <col min="8467" max="8467" width="7.875" style="3291" customWidth="1"/>
    <col min="8468" max="8677" width="9" style="3291"/>
    <col min="8678" max="8678" width="98.625" style="3291" customWidth="1"/>
    <col min="8679" max="8679" width="6.25" style="3291" customWidth="1"/>
    <col min="8680" max="8680" width="13.875" style="3291" customWidth="1"/>
    <col min="8681" max="8681" width="6.25" style="3291" customWidth="1"/>
    <col min="8682" max="8682" width="12.875" style="3291" customWidth="1"/>
    <col min="8683" max="8683" width="48.75" style="3291" customWidth="1"/>
    <col min="8684" max="8684" width="7.875" style="3291" customWidth="1"/>
    <col min="8685" max="8685" width="23.125" style="3291" customWidth="1"/>
    <col min="8686" max="8686" width="83.75" style="3291" customWidth="1"/>
    <col min="8687" max="8688" width="13.875" style="3291" customWidth="1"/>
    <col min="8689" max="8689" width="14.375" style="3291" customWidth="1"/>
    <col min="8690" max="8690" width="7.875" style="3291" customWidth="1"/>
    <col min="8691" max="8691" width="20.75" style="3291" customWidth="1"/>
    <col min="8692" max="8692" width="22.25" style="3291" customWidth="1"/>
    <col min="8693" max="8693" width="10" style="3291" customWidth="1"/>
    <col min="8694" max="8695" width="15.5" style="3291" customWidth="1"/>
    <col min="8696" max="8696" width="79.5" style="3291" customWidth="1"/>
    <col min="8697" max="8697" width="47.625" style="3291" customWidth="1"/>
    <col min="8698" max="8698" width="38.5" style="3291" customWidth="1"/>
    <col min="8699" max="8699" width="17.875" style="3291" customWidth="1"/>
    <col min="8700" max="8700" width="7.875" style="3291" customWidth="1"/>
    <col min="8701" max="8704" width="9" style="3291" customWidth="1"/>
    <col min="8705" max="8705" width="23.125" style="3291" customWidth="1"/>
    <col min="8706" max="8706" width="7.875" style="3291" customWidth="1"/>
    <col min="8707" max="8707" width="99.75" style="3291" customWidth="1"/>
    <col min="8708" max="8708" width="80.125" style="3291" customWidth="1"/>
    <col min="8709" max="8711" width="10.625" style="3291" customWidth="1"/>
    <col min="8712" max="8713" width="16" style="3291" customWidth="1"/>
    <col min="8714" max="8715" width="14.375" style="3291" customWidth="1"/>
    <col min="8716" max="8717" width="21.875" style="3291" customWidth="1"/>
    <col min="8718" max="8718" width="6.25" style="3291" customWidth="1"/>
    <col min="8719" max="8719" width="24.5" style="3291" customWidth="1"/>
    <col min="8720" max="8720" width="16.875" style="3291" customWidth="1"/>
    <col min="8721" max="8722" width="20.125" style="3291" customWidth="1"/>
    <col min="8723" max="8723" width="7.875" style="3291" customWidth="1"/>
    <col min="8724" max="8933" width="9" style="3291"/>
    <col min="8934" max="8934" width="98.625" style="3291" customWidth="1"/>
    <col min="8935" max="8935" width="6.25" style="3291" customWidth="1"/>
    <col min="8936" max="8936" width="13.875" style="3291" customWidth="1"/>
    <col min="8937" max="8937" width="6.25" style="3291" customWidth="1"/>
    <col min="8938" max="8938" width="12.875" style="3291" customWidth="1"/>
    <col min="8939" max="8939" width="48.75" style="3291" customWidth="1"/>
    <col min="8940" max="8940" width="7.875" style="3291" customWidth="1"/>
    <col min="8941" max="8941" width="23.125" style="3291" customWidth="1"/>
    <col min="8942" max="8942" width="83.75" style="3291" customWidth="1"/>
    <col min="8943" max="8944" width="13.875" style="3291" customWidth="1"/>
    <col min="8945" max="8945" width="14.375" style="3291" customWidth="1"/>
    <col min="8946" max="8946" width="7.875" style="3291" customWidth="1"/>
    <col min="8947" max="8947" width="20.75" style="3291" customWidth="1"/>
    <col min="8948" max="8948" width="22.25" style="3291" customWidth="1"/>
    <col min="8949" max="8949" width="10" style="3291" customWidth="1"/>
    <col min="8950" max="8951" width="15.5" style="3291" customWidth="1"/>
    <col min="8952" max="8952" width="79.5" style="3291" customWidth="1"/>
    <col min="8953" max="8953" width="47.625" style="3291" customWidth="1"/>
    <col min="8954" max="8954" width="38.5" style="3291" customWidth="1"/>
    <col min="8955" max="8955" width="17.875" style="3291" customWidth="1"/>
    <col min="8956" max="8956" width="7.875" style="3291" customWidth="1"/>
    <col min="8957" max="8960" width="9" style="3291" customWidth="1"/>
    <col min="8961" max="8961" width="23.125" style="3291" customWidth="1"/>
    <col min="8962" max="8962" width="7.875" style="3291" customWidth="1"/>
    <col min="8963" max="8963" width="99.75" style="3291" customWidth="1"/>
    <col min="8964" max="8964" width="80.125" style="3291" customWidth="1"/>
    <col min="8965" max="8967" width="10.625" style="3291" customWidth="1"/>
    <col min="8968" max="8969" width="16" style="3291" customWidth="1"/>
    <col min="8970" max="8971" width="14.375" style="3291" customWidth="1"/>
    <col min="8972" max="8973" width="21.875" style="3291" customWidth="1"/>
    <col min="8974" max="8974" width="6.25" style="3291" customWidth="1"/>
    <col min="8975" max="8975" width="24.5" style="3291" customWidth="1"/>
    <col min="8976" max="8976" width="16.875" style="3291" customWidth="1"/>
    <col min="8977" max="8978" width="20.125" style="3291" customWidth="1"/>
    <col min="8979" max="8979" width="7.875" style="3291" customWidth="1"/>
    <col min="8980" max="9189" width="9" style="3291"/>
    <col min="9190" max="9190" width="98.625" style="3291" customWidth="1"/>
    <col min="9191" max="9191" width="6.25" style="3291" customWidth="1"/>
    <col min="9192" max="9192" width="13.875" style="3291" customWidth="1"/>
    <col min="9193" max="9193" width="6.25" style="3291" customWidth="1"/>
    <col min="9194" max="9194" width="12.875" style="3291" customWidth="1"/>
    <col min="9195" max="9195" width="48.75" style="3291" customWidth="1"/>
    <col min="9196" max="9196" width="7.875" style="3291" customWidth="1"/>
    <col min="9197" max="9197" width="23.125" style="3291" customWidth="1"/>
    <col min="9198" max="9198" width="83.75" style="3291" customWidth="1"/>
    <col min="9199" max="9200" width="13.875" style="3291" customWidth="1"/>
    <col min="9201" max="9201" width="14.375" style="3291" customWidth="1"/>
    <col min="9202" max="9202" width="7.875" style="3291" customWidth="1"/>
    <col min="9203" max="9203" width="20.75" style="3291" customWidth="1"/>
    <col min="9204" max="9204" width="22.25" style="3291" customWidth="1"/>
    <col min="9205" max="9205" width="10" style="3291" customWidth="1"/>
    <col min="9206" max="9207" width="15.5" style="3291" customWidth="1"/>
    <col min="9208" max="9208" width="79.5" style="3291" customWidth="1"/>
    <col min="9209" max="9209" width="47.625" style="3291" customWidth="1"/>
    <col min="9210" max="9210" width="38.5" style="3291" customWidth="1"/>
    <col min="9211" max="9211" width="17.875" style="3291" customWidth="1"/>
    <col min="9212" max="9212" width="7.875" style="3291" customWidth="1"/>
    <col min="9213" max="9216" width="9" style="3291" customWidth="1"/>
    <col min="9217" max="9217" width="23.125" style="3291" customWidth="1"/>
    <col min="9218" max="9218" width="7.875" style="3291" customWidth="1"/>
    <col min="9219" max="9219" width="99.75" style="3291" customWidth="1"/>
    <col min="9220" max="9220" width="80.125" style="3291" customWidth="1"/>
    <col min="9221" max="9223" width="10.625" style="3291" customWidth="1"/>
    <col min="9224" max="9225" width="16" style="3291" customWidth="1"/>
    <col min="9226" max="9227" width="14.375" style="3291" customWidth="1"/>
    <col min="9228" max="9229" width="21.875" style="3291" customWidth="1"/>
    <col min="9230" max="9230" width="6.25" style="3291" customWidth="1"/>
    <col min="9231" max="9231" width="24.5" style="3291" customWidth="1"/>
    <col min="9232" max="9232" width="16.875" style="3291" customWidth="1"/>
    <col min="9233" max="9234" width="20.125" style="3291" customWidth="1"/>
    <col min="9235" max="9235" width="7.875" style="3291" customWidth="1"/>
    <col min="9236" max="9445" width="9" style="3291"/>
    <col min="9446" max="9446" width="98.625" style="3291" customWidth="1"/>
    <col min="9447" max="9447" width="6.25" style="3291" customWidth="1"/>
    <col min="9448" max="9448" width="13.875" style="3291" customWidth="1"/>
    <col min="9449" max="9449" width="6.25" style="3291" customWidth="1"/>
    <col min="9450" max="9450" width="12.875" style="3291" customWidth="1"/>
    <col min="9451" max="9451" width="48.75" style="3291" customWidth="1"/>
    <col min="9452" max="9452" width="7.875" style="3291" customWidth="1"/>
    <col min="9453" max="9453" width="23.125" style="3291" customWidth="1"/>
    <col min="9454" max="9454" width="83.75" style="3291" customWidth="1"/>
    <col min="9455" max="9456" width="13.875" style="3291" customWidth="1"/>
    <col min="9457" max="9457" width="14.375" style="3291" customWidth="1"/>
    <col min="9458" max="9458" width="7.875" style="3291" customWidth="1"/>
    <col min="9459" max="9459" width="20.75" style="3291" customWidth="1"/>
    <col min="9460" max="9460" width="22.25" style="3291" customWidth="1"/>
    <col min="9461" max="9461" width="10" style="3291" customWidth="1"/>
    <col min="9462" max="9463" width="15.5" style="3291" customWidth="1"/>
    <col min="9464" max="9464" width="79.5" style="3291" customWidth="1"/>
    <col min="9465" max="9465" width="47.625" style="3291" customWidth="1"/>
    <col min="9466" max="9466" width="38.5" style="3291" customWidth="1"/>
    <col min="9467" max="9467" width="17.875" style="3291" customWidth="1"/>
    <col min="9468" max="9468" width="7.875" style="3291" customWidth="1"/>
    <col min="9469" max="9472" width="9" style="3291" customWidth="1"/>
    <col min="9473" max="9473" width="23.125" style="3291" customWidth="1"/>
    <col min="9474" max="9474" width="7.875" style="3291" customWidth="1"/>
    <col min="9475" max="9475" width="99.75" style="3291" customWidth="1"/>
    <col min="9476" max="9476" width="80.125" style="3291" customWidth="1"/>
    <col min="9477" max="9479" width="10.625" style="3291" customWidth="1"/>
    <col min="9480" max="9481" width="16" style="3291" customWidth="1"/>
    <col min="9482" max="9483" width="14.375" style="3291" customWidth="1"/>
    <col min="9484" max="9485" width="21.875" style="3291" customWidth="1"/>
    <col min="9486" max="9486" width="6.25" style="3291" customWidth="1"/>
    <col min="9487" max="9487" width="24.5" style="3291" customWidth="1"/>
    <col min="9488" max="9488" width="16.875" style="3291" customWidth="1"/>
    <col min="9489" max="9490" width="20.125" style="3291" customWidth="1"/>
    <col min="9491" max="9491" width="7.875" style="3291" customWidth="1"/>
    <col min="9492" max="9701" width="9" style="3291"/>
    <col min="9702" max="9702" width="98.625" style="3291" customWidth="1"/>
    <col min="9703" max="9703" width="6.25" style="3291" customWidth="1"/>
    <col min="9704" max="9704" width="13.875" style="3291" customWidth="1"/>
    <col min="9705" max="9705" width="6.25" style="3291" customWidth="1"/>
    <col min="9706" max="9706" width="12.875" style="3291" customWidth="1"/>
    <col min="9707" max="9707" width="48.75" style="3291" customWidth="1"/>
    <col min="9708" max="9708" width="7.875" style="3291" customWidth="1"/>
    <col min="9709" max="9709" width="23.125" style="3291" customWidth="1"/>
    <col min="9710" max="9710" width="83.75" style="3291" customWidth="1"/>
    <col min="9711" max="9712" width="13.875" style="3291" customWidth="1"/>
    <col min="9713" max="9713" width="14.375" style="3291" customWidth="1"/>
    <col min="9714" max="9714" width="7.875" style="3291" customWidth="1"/>
    <col min="9715" max="9715" width="20.75" style="3291" customWidth="1"/>
    <col min="9716" max="9716" width="22.25" style="3291" customWidth="1"/>
    <col min="9717" max="9717" width="10" style="3291" customWidth="1"/>
    <col min="9718" max="9719" width="15.5" style="3291" customWidth="1"/>
    <col min="9720" max="9720" width="79.5" style="3291" customWidth="1"/>
    <col min="9721" max="9721" width="47.625" style="3291" customWidth="1"/>
    <col min="9722" max="9722" width="38.5" style="3291" customWidth="1"/>
    <col min="9723" max="9723" width="17.875" style="3291" customWidth="1"/>
    <col min="9724" max="9724" width="7.875" style="3291" customWidth="1"/>
    <col min="9725" max="9728" width="9" style="3291" customWidth="1"/>
    <col min="9729" max="9729" width="23.125" style="3291" customWidth="1"/>
    <col min="9730" max="9730" width="7.875" style="3291" customWidth="1"/>
    <col min="9731" max="9731" width="99.75" style="3291" customWidth="1"/>
    <col min="9732" max="9732" width="80.125" style="3291" customWidth="1"/>
    <col min="9733" max="9735" width="10.625" style="3291" customWidth="1"/>
    <col min="9736" max="9737" width="16" style="3291" customWidth="1"/>
    <col min="9738" max="9739" width="14.375" style="3291" customWidth="1"/>
    <col min="9740" max="9741" width="21.875" style="3291" customWidth="1"/>
    <col min="9742" max="9742" width="6.25" style="3291" customWidth="1"/>
    <col min="9743" max="9743" width="24.5" style="3291" customWidth="1"/>
    <col min="9744" max="9744" width="16.875" style="3291" customWidth="1"/>
    <col min="9745" max="9746" width="20.125" style="3291" customWidth="1"/>
    <col min="9747" max="9747" width="7.875" style="3291" customWidth="1"/>
    <col min="9748" max="9957" width="9" style="3291"/>
    <col min="9958" max="9958" width="98.625" style="3291" customWidth="1"/>
    <col min="9959" max="9959" width="6.25" style="3291" customWidth="1"/>
    <col min="9960" max="9960" width="13.875" style="3291" customWidth="1"/>
    <col min="9961" max="9961" width="6.25" style="3291" customWidth="1"/>
    <col min="9962" max="9962" width="12.875" style="3291" customWidth="1"/>
    <col min="9963" max="9963" width="48.75" style="3291" customWidth="1"/>
    <col min="9964" max="9964" width="7.875" style="3291" customWidth="1"/>
    <col min="9965" max="9965" width="23.125" style="3291" customWidth="1"/>
    <col min="9966" max="9966" width="83.75" style="3291" customWidth="1"/>
    <col min="9967" max="9968" width="13.875" style="3291" customWidth="1"/>
    <col min="9969" max="9969" width="14.375" style="3291" customWidth="1"/>
    <col min="9970" max="9970" width="7.875" style="3291" customWidth="1"/>
    <col min="9971" max="9971" width="20.75" style="3291" customWidth="1"/>
    <col min="9972" max="9972" width="22.25" style="3291" customWidth="1"/>
    <col min="9973" max="9973" width="10" style="3291" customWidth="1"/>
    <col min="9974" max="9975" width="15.5" style="3291" customWidth="1"/>
    <col min="9976" max="9976" width="79.5" style="3291" customWidth="1"/>
    <col min="9977" max="9977" width="47.625" style="3291" customWidth="1"/>
    <col min="9978" max="9978" width="38.5" style="3291" customWidth="1"/>
    <col min="9979" max="9979" width="17.875" style="3291" customWidth="1"/>
    <col min="9980" max="9980" width="7.875" style="3291" customWidth="1"/>
    <col min="9981" max="9984" width="9" style="3291" customWidth="1"/>
    <col min="9985" max="9985" width="23.125" style="3291" customWidth="1"/>
    <col min="9986" max="9986" width="7.875" style="3291" customWidth="1"/>
    <col min="9987" max="9987" width="99.75" style="3291" customWidth="1"/>
    <col min="9988" max="9988" width="80.125" style="3291" customWidth="1"/>
    <col min="9989" max="9991" width="10.625" style="3291" customWidth="1"/>
    <col min="9992" max="9993" width="16" style="3291" customWidth="1"/>
    <col min="9994" max="9995" width="14.375" style="3291" customWidth="1"/>
    <col min="9996" max="9997" width="21.875" style="3291" customWidth="1"/>
    <col min="9998" max="9998" width="6.25" style="3291" customWidth="1"/>
    <col min="9999" max="9999" width="24.5" style="3291" customWidth="1"/>
    <col min="10000" max="10000" width="16.875" style="3291" customWidth="1"/>
    <col min="10001" max="10002" width="20.125" style="3291" customWidth="1"/>
    <col min="10003" max="10003" width="7.875" style="3291" customWidth="1"/>
    <col min="10004" max="10213" width="9" style="3291"/>
    <col min="10214" max="10214" width="98.625" style="3291" customWidth="1"/>
    <col min="10215" max="10215" width="6.25" style="3291" customWidth="1"/>
    <col min="10216" max="10216" width="13.875" style="3291" customWidth="1"/>
    <col min="10217" max="10217" width="6.25" style="3291" customWidth="1"/>
    <col min="10218" max="10218" width="12.875" style="3291" customWidth="1"/>
    <col min="10219" max="10219" width="48.75" style="3291" customWidth="1"/>
    <col min="10220" max="10220" width="7.875" style="3291" customWidth="1"/>
    <col min="10221" max="10221" width="23.125" style="3291" customWidth="1"/>
    <col min="10222" max="10222" width="83.75" style="3291" customWidth="1"/>
    <col min="10223" max="10224" width="13.875" style="3291" customWidth="1"/>
    <col min="10225" max="10225" width="14.375" style="3291" customWidth="1"/>
    <col min="10226" max="10226" width="7.875" style="3291" customWidth="1"/>
    <col min="10227" max="10227" width="20.75" style="3291" customWidth="1"/>
    <col min="10228" max="10228" width="22.25" style="3291" customWidth="1"/>
    <col min="10229" max="10229" width="10" style="3291" customWidth="1"/>
    <col min="10230" max="10231" width="15.5" style="3291" customWidth="1"/>
    <col min="10232" max="10232" width="79.5" style="3291" customWidth="1"/>
    <col min="10233" max="10233" width="47.625" style="3291" customWidth="1"/>
    <col min="10234" max="10234" width="38.5" style="3291" customWidth="1"/>
    <col min="10235" max="10235" width="17.875" style="3291" customWidth="1"/>
    <col min="10236" max="10236" width="7.875" style="3291" customWidth="1"/>
    <col min="10237" max="10240" width="9" style="3291" customWidth="1"/>
    <col min="10241" max="10241" width="23.125" style="3291" customWidth="1"/>
    <col min="10242" max="10242" width="7.875" style="3291" customWidth="1"/>
    <col min="10243" max="10243" width="99.75" style="3291" customWidth="1"/>
    <col min="10244" max="10244" width="80.125" style="3291" customWidth="1"/>
    <col min="10245" max="10247" width="10.625" style="3291" customWidth="1"/>
    <col min="10248" max="10249" width="16" style="3291" customWidth="1"/>
    <col min="10250" max="10251" width="14.375" style="3291" customWidth="1"/>
    <col min="10252" max="10253" width="21.875" style="3291" customWidth="1"/>
    <col min="10254" max="10254" width="6.25" style="3291" customWidth="1"/>
    <col min="10255" max="10255" width="24.5" style="3291" customWidth="1"/>
    <col min="10256" max="10256" width="16.875" style="3291" customWidth="1"/>
    <col min="10257" max="10258" width="20.125" style="3291" customWidth="1"/>
    <col min="10259" max="10259" width="7.875" style="3291" customWidth="1"/>
    <col min="10260" max="10469" width="9" style="3291"/>
    <col min="10470" max="10470" width="98.625" style="3291" customWidth="1"/>
    <col min="10471" max="10471" width="6.25" style="3291" customWidth="1"/>
    <col min="10472" max="10472" width="13.875" style="3291" customWidth="1"/>
    <col min="10473" max="10473" width="6.25" style="3291" customWidth="1"/>
    <col min="10474" max="10474" width="12.875" style="3291" customWidth="1"/>
    <col min="10475" max="10475" width="48.75" style="3291" customWidth="1"/>
    <col min="10476" max="10476" width="7.875" style="3291" customWidth="1"/>
    <col min="10477" max="10477" width="23.125" style="3291" customWidth="1"/>
    <col min="10478" max="10478" width="83.75" style="3291" customWidth="1"/>
    <col min="10479" max="10480" width="13.875" style="3291" customWidth="1"/>
    <col min="10481" max="10481" width="14.375" style="3291" customWidth="1"/>
    <col min="10482" max="10482" width="7.875" style="3291" customWidth="1"/>
    <col min="10483" max="10483" width="20.75" style="3291" customWidth="1"/>
    <col min="10484" max="10484" width="22.25" style="3291" customWidth="1"/>
    <col min="10485" max="10485" width="10" style="3291" customWidth="1"/>
    <col min="10486" max="10487" width="15.5" style="3291" customWidth="1"/>
    <col min="10488" max="10488" width="79.5" style="3291" customWidth="1"/>
    <col min="10489" max="10489" width="47.625" style="3291" customWidth="1"/>
    <col min="10490" max="10490" width="38.5" style="3291" customWidth="1"/>
    <col min="10491" max="10491" width="17.875" style="3291" customWidth="1"/>
    <col min="10492" max="10492" width="7.875" style="3291" customWidth="1"/>
    <col min="10493" max="10496" width="9" style="3291" customWidth="1"/>
    <col min="10497" max="10497" width="23.125" style="3291" customWidth="1"/>
    <col min="10498" max="10498" width="7.875" style="3291" customWidth="1"/>
    <col min="10499" max="10499" width="99.75" style="3291" customWidth="1"/>
    <col min="10500" max="10500" width="80.125" style="3291" customWidth="1"/>
    <col min="10501" max="10503" width="10.625" style="3291" customWidth="1"/>
    <col min="10504" max="10505" width="16" style="3291" customWidth="1"/>
    <col min="10506" max="10507" width="14.375" style="3291" customWidth="1"/>
    <col min="10508" max="10509" width="21.875" style="3291" customWidth="1"/>
    <col min="10510" max="10510" width="6.25" style="3291" customWidth="1"/>
    <col min="10511" max="10511" width="24.5" style="3291" customWidth="1"/>
    <col min="10512" max="10512" width="16.875" style="3291" customWidth="1"/>
    <col min="10513" max="10514" width="20.125" style="3291" customWidth="1"/>
    <col min="10515" max="10515" width="7.875" style="3291" customWidth="1"/>
    <col min="10516" max="10725" width="9" style="3291"/>
    <col min="10726" max="10726" width="98.625" style="3291" customWidth="1"/>
    <col min="10727" max="10727" width="6.25" style="3291" customWidth="1"/>
    <col min="10728" max="10728" width="13.875" style="3291" customWidth="1"/>
    <col min="10729" max="10729" width="6.25" style="3291" customWidth="1"/>
    <col min="10730" max="10730" width="12.875" style="3291" customWidth="1"/>
    <col min="10731" max="10731" width="48.75" style="3291" customWidth="1"/>
    <col min="10732" max="10732" width="7.875" style="3291" customWidth="1"/>
    <col min="10733" max="10733" width="23.125" style="3291" customWidth="1"/>
    <col min="10734" max="10734" width="83.75" style="3291" customWidth="1"/>
    <col min="10735" max="10736" width="13.875" style="3291" customWidth="1"/>
    <col min="10737" max="10737" width="14.375" style="3291" customWidth="1"/>
    <col min="10738" max="10738" width="7.875" style="3291" customWidth="1"/>
    <col min="10739" max="10739" width="20.75" style="3291" customWidth="1"/>
    <col min="10740" max="10740" width="22.25" style="3291" customWidth="1"/>
    <col min="10741" max="10741" width="10" style="3291" customWidth="1"/>
    <col min="10742" max="10743" width="15.5" style="3291" customWidth="1"/>
    <col min="10744" max="10744" width="79.5" style="3291" customWidth="1"/>
    <col min="10745" max="10745" width="47.625" style="3291" customWidth="1"/>
    <col min="10746" max="10746" width="38.5" style="3291" customWidth="1"/>
    <col min="10747" max="10747" width="17.875" style="3291" customWidth="1"/>
    <col min="10748" max="10748" width="7.875" style="3291" customWidth="1"/>
    <col min="10749" max="10752" width="9" style="3291" customWidth="1"/>
    <col min="10753" max="10753" width="23.125" style="3291" customWidth="1"/>
    <col min="10754" max="10754" width="7.875" style="3291" customWidth="1"/>
    <col min="10755" max="10755" width="99.75" style="3291" customWidth="1"/>
    <col min="10756" max="10756" width="80.125" style="3291" customWidth="1"/>
    <col min="10757" max="10759" width="10.625" style="3291" customWidth="1"/>
    <col min="10760" max="10761" width="16" style="3291" customWidth="1"/>
    <col min="10762" max="10763" width="14.375" style="3291" customWidth="1"/>
    <col min="10764" max="10765" width="21.875" style="3291" customWidth="1"/>
    <col min="10766" max="10766" width="6.25" style="3291" customWidth="1"/>
    <col min="10767" max="10767" width="24.5" style="3291" customWidth="1"/>
    <col min="10768" max="10768" width="16.875" style="3291" customWidth="1"/>
    <col min="10769" max="10770" width="20.125" style="3291" customWidth="1"/>
    <col min="10771" max="10771" width="7.875" style="3291" customWidth="1"/>
    <col min="10772" max="10981" width="9" style="3291"/>
    <col min="10982" max="10982" width="98.625" style="3291" customWidth="1"/>
    <col min="10983" max="10983" width="6.25" style="3291" customWidth="1"/>
    <col min="10984" max="10984" width="13.875" style="3291" customWidth="1"/>
    <col min="10985" max="10985" width="6.25" style="3291" customWidth="1"/>
    <col min="10986" max="10986" width="12.875" style="3291" customWidth="1"/>
    <col min="10987" max="10987" width="48.75" style="3291" customWidth="1"/>
    <col min="10988" max="10988" width="7.875" style="3291" customWidth="1"/>
    <col min="10989" max="10989" width="23.125" style="3291" customWidth="1"/>
    <col min="10990" max="10990" width="83.75" style="3291" customWidth="1"/>
    <col min="10991" max="10992" width="13.875" style="3291" customWidth="1"/>
    <col min="10993" max="10993" width="14.375" style="3291" customWidth="1"/>
    <col min="10994" max="10994" width="7.875" style="3291" customWidth="1"/>
    <col min="10995" max="10995" width="20.75" style="3291" customWidth="1"/>
    <col min="10996" max="10996" width="22.25" style="3291" customWidth="1"/>
    <col min="10997" max="10997" width="10" style="3291" customWidth="1"/>
    <col min="10998" max="10999" width="15.5" style="3291" customWidth="1"/>
    <col min="11000" max="11000" width="79.5" style="3291" customWidth="1"/>
    <col min="11001" max="11001" width="47.625" style="3291" customWidth="1"/>
    <col min="11002" max="11002" width="38.5" style="3291" customWidth="1"/>
    <col min="11003" max="11003" width="17.875" style="3291" customWidth="1"/>
    <col min="11004" max="11004" width="7.875" style="3291" customWidth="1"/>
    <col min="11005" max="11008" width="9" style="3291" customWidth="1"/>
    <col min="11009" max="11009" width="23.125" style="3291" customWidth="1"/>
    <col min="11010" max="11010" width="7.875" style="3291" customWidth="1"/>
    <col min="11011" max="11011" width="99.75" style="3291" customWidth="1"/>
    <col min="11012" max="11012" width="80.125" style="3291" customWidth="1"/>
    <col min="11013" max="11015" width="10.625" style="3291" customWidth="1"/>
    <col min="11016" max="11017" width="16" style="3291" customWidth="1"/>
    <col min="11018" max="11019" width="14.375" style="3291" customWidth="1"/>
    <col min="11020" max="11021" width="21.875" style="3291" customWidth="1"/>
    <col min="11022" max="11022" width="6.25" style="3291" customWidth="1"/>
    <col min="11023" max="11023" width="24.5" style="3291" customWidth="1"/>
    <col min="11024" max="11024" width="16.875" style="3291" customWidth="1"/>
    <col min="11025" max="11026" width="20.125" style="3291" customWidth="1"/>
    <col min="11027" max="11027" width="7.875" style="3291" customWidth="1"/>
    <col min="11028" max="11237" width="9" style="3291"/>
    <col min="11238" max="11238" width="98.625" style="3291" customWidth="1"/>
    <col min="11239" max="11239" width="6.25" style="3291" customWidth="1"/>
    <col min="11240" max="11240" width="13.875" style="3291" customWidth="1"/>
    <col min="11241" max="11241" width="6.25" style="3291" customWidth="1"/>
    <col min="11242" max="11242" width="12.875" style="3291" customWidth="1"/>
    <col min="11243" max="11243" width="48.75" style="3291" customWidth="1"/>
    <col min="11244" max="11244" width="7.875" style="3291" customWidth="1"/>
    <col min="11245" max="11245" width="23.125" style="3291" customWidth="1"/>
    <col min="11246" max="11246" width="83.75" style="3291" customWidth="1"/>
    <col min="11247" max="11248" width="13.875" style="3291" customWidth="1"/>
    <col min="11249" max="11249" width="14.375" style="3291" customWidth="1"/>
    <col min="11250" max="11250" width="7.875" style="3291" customWidth="1"/>
    <col min="11251" max="11251" width="20.75" style="3291" customWidth="1"/>
    <col min="11252" max="11252" width="22.25" style="3291" customWidth="1"/>
    <col min="11253" max="11253" width="10" style="3291" customWidth="1"/>
    <col min="11254" max="11255" width="15.5" style="3291" customWidth="1"/>
    <col min="11256" max="11256" width="79.5" style="3291" customWidth="1"/>
    <col min="11257" max="11257" width="47.625" style="3291" customWidth="1"/>
    <col min="11258" max="11258" width="38.5" style="3291" customWidth="1"/>
    <col min="11259" max="11259" width="17.875" style="3291" customWidth="1"/>
    <col min="11260" max="11260" width="7.875" style="3291" customWidth="1"/>
    <col min="11261" max="11264" width="9" style="3291" customWidth="1"/>
    <col min="11265" max="11265" width="23.125" style="3291" customWidth="1"/>
    <col min="11266" max="11266" width="7.875" style="3291" customWidth="1"/>
    <col min="11267" max="11267" width="99.75" style="3291" customWidth="1"/>
    <col min="11268" max="11268" width="80.125" style="3291" customWidth="1"/>
    <col min="11269" max="11271" width="10.625" style="3291" customWidth="1"/>
    <col min="11272" max="11273" width="16" style="3291" customWidth="1"/>
    <col min="11274" max="11275" width="14.375" style="3291" customWidth="1"/>
    <col min="11276" max="11277" width="21.875" style="3291" customWidth="1"/>
    <col min="11278" max="11278" width="6.25" style="3291" customWidth="1"/>
    <col min="11279" max="11279" width="24.5" style="3291" customWidth="1"/>
    <col min="11280" max="11280" width="16.875" style="3291" customWidth="1"/>
    <col min="11281" max="11282" width="20.125" style="3291" customWidth="1"/>
    <col min="11283" max="11283" width="7.875" style="3291" customWidth="1"/>
    <col min="11284" max="11493" width="9" style="3291"/>
    <col min="11494" max="11494" width="98.625" style="3291" customWidth="1"/>
    <col min="11495" max="11495" width="6.25" style="3291" customWidth="1"/>
    <col min="11496" max="11496" width="13.875" style="3291" customWidth="1"/>
    <col min="11497" max="11497" width="6.25" style="3291" customWidth="1"/>
    <col min="11498" max="11498" width="12.875" style="3291" customWidth="1"/>
    <col min="11499" max="11499" width="48.75" style="3291" customWidth="1"/>
    <col min="11500" max="11500" width="7.875" style="3291" customWidth="1"/>
    <col min="11501" max="11501" width="23.125" style="3291" customWidth="1"/>
    <col min="11502" max="11502" width="83.75" style="3291" customWidth="1"/>
    <col min="11503" max="11504" width="13.875" style="3291" customWidth="1"/>
    <col min="11505" max="11505" width="14.375" style="3291" customWidth="1"/>
    <col min="11506" max="11506" width="7.875" style="3291" customWidth="1"/>
    <col min="11507" max="11507" width="20.75" style="3291" customWidth="1"/>
    <col min="11508" max="11508" width="22.25" style="3291" customWidth="1"/>
    <col min="11509" max="11509" width="10" style="3291" customWidth="1"/>
    <col min="11510" max="11511" width="15.5" style="3291" customWidth="1"/>
    <col min="11512" max="11512" width="79.5" style="3291" customWidth="1"/>
    <col min="11513" max="11513" width="47.625" style="3291" customWidth="1"/>
    <col min="11514" max="11514" width="38.5" style="3291" customWidth="1"/>
    <col min="11515" max="11515" width="17.875" style="3291" customWidth="1"/>
    <col min="11516" max="11516" width="7.875" style="3291" customWidth="1"/>
    <col min="11517" max="11520" width="9" style="3291" customWidth="1"/>
    <col min="11521" max="11521" width="23.125" style="3291" customWidth="1"/>
    <col min="11522" max="11522" width="7.875" style="3291" customWidth="1"/>
    <col min="11523" max="11523" width="99.75" style="3291" customWidth="1"/>
    <col min="11524" max="11524" width="80.125" style="3291" customWidth="1"/>
    <col min="11525" max="11527" width="10.625" style="3291" customWidth="1"/>
    <col min="11528" max="11529" width="16" style="3291" customWidth="1"/>
    <col min="11530" max="11531" width="14.375" style="3291" customWidth="1"/>
    <col min="11532" max="11533" width="21.875" style="3291" customWidth="1"/>
    <col min="11534" max="11534" width="6.25" style="3291" customWidth="1"/>
    <col min="11535" max="11535" width="24.5" style="3291" customWidth="1"/>
    <col min="11536" max="11536" width="16.875" style="3291" customWidth="1"/>
    <col min="11537" max="11538" width="20.125" style="3291" customWidth="1"/>
    <col min="11539" max="11539" width="7.875" style="3291" customWidth="1"/>
    <col min="11540" max="11749" width="9" style="3291"/>
    <col min="11750" max="11750" width="98.625" style="3291" customWidth="1"/>
    <col min="11751" max="11751" width="6.25" style="3291" customWidth="1"/>
    <col min="11752" max="11752" width="13.875" style="3291" customWidth="1"/>
    <col min="11753" max="11753" width="6.25" style="3291" customWidth="1"/>
    <col min="11754" max="11754" width="12.875" style="3291" customWidth="1"/>
    <col min="11755" max="11755" width="48.75" style="3291" customWidth="1"/>
    <col min="11756" max="11756" width="7.875" style="3291" customWidth="1"/>
    <col min="11757" max="11757" width="23.125" style="3291" customWidth="1"/>
    <col min="11758" max="11758" width="83.75" style="3291" customWidth="1"/>
    <col min="11759" max="11760" width="13.875" style="3291" customWidth="1"/>
    <col min="11761" max="11761" width="14.375" style="3291" customWidth="1"/>
    <col min="11762" max="11762" width="7.875" style="3291" customWidth="1"/>
    <col min="11763" max="11763" width="20.75" style="3291" customWidth="1"/>
    <col min="11764" max="11764" width="22.25" style="3291" customWidth="1"/>
    <col min="11765" max="11765" width="10" style="3291" customWidth="1"/>
    <col min="11766" max="11767" width="15.5" style="3291" customWidth="1"/>
    <col min="11768" max="11768" width="79.5" style="3291" customWidth="1"/>
    <col min="11769" max="11769" width="47.625" style="3291" customWidth="1"/>
    <col min="11770" max="11770" width="38.5" style="3291" customWidth="1"/>
    <col min="11771" max="11771" width="17.875" style="3291" customWidth="1"/>
    <col min="11772" max="11772" width="7.875" style="3291" customWidth="1"/>
    <col min="11773" max="11776" width="9" style="3291" customWidth="1"/>
    <col min="11777" max="11777" width="23.125" style="3291" customWidth="1"/>
    <col min="11778" max="11778" width="7.875" style="3291" customWidth="1"/>
    <col min="11779" max="11779" width="99.75" style="3291" customWidth="1"/>
    <col min="11780" max="11780" width="80.125" style="3291" customWidth="1"/>
    <col min="11781" max="11783" width="10.625" style="3291" customWidth="1"/>
    <col min="11784" max="11785" width="16" style="3291" customWidth="1"/>
    <col min="11786" max="11787" width="14.375" style="3291" customWidth="1"/>
    <col min="11788" max="11789" width="21.875" style="3291" customWidth="1"/>
    <col min="11790" max="11790" width="6.25" style="3291" customWidth="1"/>
    <col min="11791" max="11791" width="24.5" style="3291" customWidth="1"/>
    <col min="11792" max="11792" width="16.875" style="3291" customWidth="1"/>
    <col min="11793" max="11794" width="20.125" style="3291" customWidth="1"/>
    <col min="11795" max="11795" width="7.875" style="3291" customWidth="1"/>
    <col min="11796" max="12005" width="9" style="3291"/>
    <col min="12006" max="12006" width="98.625" style="3291" customWidth="1"/>
    <col min="12007" max="12007" width="6.25" style="3291" customWidth="1"/>
    <col min="12008" max="12008" width="13.875" style="3291" customWidth="1"/>
    <col min="12009" max="12009" width="6.25" style="3291" customWidth="1"/>
    <col min="12010" max="12010" width="12.875" style="3291" customWidth="1"/>
    <col min="12011" max="12011" width="48.75" style="3291" customWidth="1"/>
    <col min="12012" max="12012" width="7.875" style="3291" customWidth="1"/>
    <col min="12013" max="12013" width="23.125" style="3291" customWidth="1"/>
    <col min="12014" max="12014" width="83.75" style="3291" customWidth="1"/>
    <col min="12015" max="12016" width="13.875" style="3291" customWidth="1"/>
    <col min="12017" max="12017" width="14.375" style="3291" customWidth="1"/>
    <col min="12018" max="12018" width="7.875" style="3291" customWidth="1"/>
    <col min="12019" max="12019" width="20.75" style="3291" customWidth="1"/>
    <col min="12020" max="12020" width="22.25" style="3291" customWidth="1"/>
    <col min="12021" max="12021" width="10" style="3291" customWidth="1"/>
    <col min="12022" max="12023" width="15.5" style="3291" customWidth="1"/>
    <col min="12024" max="12024" width="79.5" style="3291" customWidth="1"/>
    <col min="12025" max="12025" width="47.625" style="3291" customWidth="1"/>
    <col min="12026" max="12026" width="38.5" style="3291" customWidth="1"/>
    <col min="12027" max="12027" width="17.875" style="3291" customWidth="1"/>
    <col min="12028" max="12028" width="7.875" style="3291" customWidth="1"/>
    <col min="12029" max="12032" width="9" style="3291" customWidth="1"/>
    <col min="12033" max="12033" width="23.125" style="3291" customWidth="1"/>
    <col min="12034" max="12034" width="7.875" style="3291" customWidth="1"/>
    <col min="12035" max="12035" width="99.75" style="3291" customWidth="1"/>
    <col min="12036" max="12036" width="80.125" style="3291" customWidth="1"/>
    <col min="12037" max="12039" width="10.625" style="3291" customWidth="1"/>
    <col min="12040" max="12041" width="16" style="3291" customWidth="1"/>
    <col min="12042" max="12043" width="14.375" style="3291" customWidth="1"/>
    <col min="12044" max="12045" width="21.875" style="3291" customWidth="1"/>
    <col min="12046" max="12046" width="6.25" style="3291" customWidth="1"/>
    <col min="12047" max="12047" width="24.5" style="3291" customWidth="1"/>
    <col min="12048" max="12048" width="16.875" style="3291" customWidth="1"/>
    <col min="12049" max="12050" width="20.125" style="3291" customWidth="1"/>
    <col min="12051" max="12051" width="7.875" style="3291" customWidth="1"/>
    <col min="12052" max="12261" width="9" style="3291"/>
    <col min="12262" max="12262" width="98.625" style="3291" customWidth="1"/>
    <col min="12263" max="12263" width="6.25" style="3291" customWidth="1"/>
    <col min="12264" max="12264" width="13.875" style="3291" customWidth="1"/>
    <col min="12265" max="12265" width="6.25" style="3291" customWidth="1"/>
    <col min="12266" max="12266" width="12.875" style="3291" customWidth="1"/>
    <col min="12267" max="12267" width="48.75" style="3291" customWidth="1"/>
    <col min="12268" max="12268" width="7.875" style="3291" customWidth="1"/>
    <col min="12269" max="12269" width="23.125" style="3291" customWidth="1"/>
    <col min="12270" max="12270" width="83.75" style="3291" customWidth="1"/>
    <col min="12271" max="12272" width="13.875" style="3291" customWidth="1"/>
    <col min="12273" max="12273" width="14.375" style="3291" customWidth="1"/>
    <col min="12274" max="12274" width="7.875" style="3291" customWidth="1"/>
    <col min="12275" max="12275" width="20.75" style="3291" customWidth="1"/>
    <col min="12276" max="12276" width="22.25" style="3291" customWidth="1"/>
    <col min="12277" max="12277" width="10" style="3291" customWidth="1"/>
    <col min="12278" max="12279" width="15.5" style="3291" customWidth="1"/>
    <col min="12280" max="12280" width="79.5" style="3291" customWidth="1"/>
    <col min="12281" max="12281" width="47.625" style="3291" customWidth="1"/>
    <col min="12282" max="12282" width="38.5" style="3291" customWidth="1"/>
    <col min="12283" max="12283" width="17.875" style="3291" customWidth="1"/>
    <col min="12284" max="12284" width="7.875" style="3291" customWidth="1"/>
    <col min="12285" max="12288" width="9" style="3291" customWidth="1"/>
    <col min="12289" max="12289" width="23.125" style="3291" customWidth="1"/>
    <col min="12290" max="12290" width="7.875" style="3291" customWidth="1"/>
    <col min="12291" max="12291" width="99.75" style="3291" customWidth="1"/>
    <col min="12292" max="12292" width="80.125" style="3291" customWidth="1"/>
    <col min="12293" max="12295" width="10.625" style="3291" customWidth="1"/>
    <col min="12296" max="12297" width="16" style="3291" customWidth="1"/>
    <col min="12298" max="12299" width="14.375" style="3291" customWidth="1"/>
    <col min="12300" max="12301" width="21.875" style="3291" customWidth="1"/>
    <col min="12302" max="12302" width="6.25" style="3291" customWidth="1"/>
    <col min="12303" max="12303" width="24.5" style="3291" customWidth="1"/>
    <col min="12304" max="12304" width="16.875" style="3291" customWidth="1"/>
    <col min="12305" max="12306" width="20.125" style="3291" customWidth="1"/>
    <col min="12307" max="12307" width="7.875" style="3291" customWidth="1"/>
    <col min="12308" max="12517" width="9" style="3291"/>
    <col min="12518" max="12518" width="98.625" style="3291" customWidth="1"/>
    <col min="12519" max="12519" width="6.25" style="3291" customWidth="1"/>
    <col min="12520" max="12520" width="13.875" style="3291" customWidth="1"/>
    <col min="12521" max="12521" width="6.25" style="3291" customWidth="1"/>
    <col min="12522" max="12522" width="12.875" style="3291" customWidth="1"/>
    <col min="12523" max="12523" width="48.75" style="3291" customWidth="1"/>
    <col min="12524" max="12524" width="7.875" style="3291" customWidth="1"/>
    <col min="12525" max="12525" width="23.125" style="3291" customWidth="1"/>
    <col min="12526" max="12526" width="83.75" style="3291" customWidth="1"/>
    <col min="12527" max="12528" width="13.875" style="3291" customWidth="1"/>
    <col min="12529" max="12529" width="14.375" style="3291" customWidth="1"/>
    <col min="12530" max="12530" width="7.875" style="3291" customWidth="1"/>
    <col min="12531" max="12531" width="20.75" style="3291" customWidth="1"/>
    <col min="12532" max="12532" width="22.25" style="3291" customWidth="1"/>
    <col min="12533" max="12533" width="10" style="3291" customWidth="1"/>
    <col min="12534" max="12535" width="15.5" style="3291" customWidth="1"/>
    <col min="12536" max="12536" width="79.5" style="3291" customWidth="1"/>
    <col min="12537" max="12537" width="47.625" style="3291" customWidth="1"/>
    <col min="12538" max="12538" width="38.5" style="3291" customWidth="1"/>
    <col min="12539" max="12539" width="17.875" style="3291" customWidth="1"/>
    <col min="12540" max="12540" width="7.875" style="3291" customWidth="1"/>
    <col min="12541" max="12544" width="9" style="3291" customWidth="1"/>
    <col min="12545" max="12545" width="23.125" style="3291" customWidth="1"/>
    <col min="12546" max="12546" width="7.875" style="3291" customWidth="1"/>
    <col min="12547" max="12547" width="99.75" style="3291" customWidth="1"/>
    <col min="12548" max="12548" width="80.125" style="3291" customWidth="1"/>
    <col min="12549" max="12551" width="10.625" style="3291" customWidth="1"/>
    <col min="12552" max="12553" width="16" style="3291" customWidth="1"/>
    <col min="12554" max="12555" width="14.375" style="3291" customWidth="1"/>
    <col min="12556" max="12557" width="21.875" style="3291" customWidth="1"/>
    <col min="12558" max="12558" width="6.25" style="3291" customWidth="1"/>
    <col min="12559" max="12559" width="24.5" style="3291" customWidth="1"/>
    <col min="12560" max="12560" width="16.875" style="3291" customWidth="1"/>
    <col min="12561" max="12562" width="20.125" style="3291" customWidth="1"/>
    <col min="12563" max="12563" width="7.875" style="3291" customWidth="1"/>
    <col min="12564" max="12773" width="9" style="3291"/>
    <col min="12774" max="12774" width="98.625" style="3291" customWidth="1"/>
    <col min="12775" max="12775" width="6.25" style="3291" customWidth="1"/>
    <col min="12776" max="12776" width="13.875" style="3291" customWidth="1"/>
    <col min="12777" max="12777" width="6.25" style="3291" customWidth="1"/>
    <col min="12778" max="12778" width="12.875" style="3291" customWidth="1"/>
    <col min="12779" max="12779" width="48.75" style="3291" customWidth="1"/>
    <col min="12780" max="12780" width="7.875" style="3291" customWidth="1"/>
    <col min="12781" max="12781" width="23.125" style="3291" customWidth="1"/>
    <col min="12782" max="12782" width="83.75" style="3291" customWidth="1"/>
    <col min="12783" max="12784" width="13.875" style="3291" customWidth="1"/>
    <col min="12785" max="12785" width="14.375" style="3291" customWidth="1"/>
    <col min="12786" max="12786" width="7.875" style="3291" customWidth="1"/>
    <col min="12787" max="12787" width="20.75" style="3291" customWidth="1"/>
    <col min="12788" max="12788" width="22.25" style="3291" customWidth="1"/>
    <col min="12789" max="12789" width="10" style="3291" customWidth="1"/>
    <col min="12790" max="12791" width="15.5" style="3291" customWidth="1"/>
    <col min="12792" max="12792" width="79.5" style="3291" customWidth="1"/>
    <col min="12793" max="12793" width="47.625" style="3291" customWidth="1"/>
    <col min="12794" max="12794" width="38.5" style="3291" customWidth="1"/>
    <col min="12795" max="12795" width="17.875" style="3291" customWidth="1"/>
    <col min="12796" max="12796" width="7.875" style="3291" customWidth="1"/>
    <col min="12797" max="12800" width="9" style="3291" customWidth="1"/>
    <col min="12801" max="12801" width="23.125" style="3291" customWidth="1"/>
    <col min="12802" max="12802" width="7.875" style="3291" customWidth="1"/>
    <col min="12803" max="12803" width="99.75" style="3291" customWidth="1"/>
    <col min="12804" max="12804" width="80.125" style="3291" customWidth="1"/>
    <col min="12805" max="12807" width="10.625" style="3291" customWidth="1"/>
    <col min="12808" max="12809" width="16" style="3291" customWidth="1"/>
    <col min="12810" max="12811" width="14.375" style="3291" customWidth="1"/>
    <col min="12812" max="12813" width="21.875" style="3291" customWidth="1"/>
    <col min="12814" max="12814" width="6.25" style="3291" customWidth="1"/>
    <col min="12815" max="12815" width="24.5" style="3291" customWidth="1"/>
    <col min="12816" max="12816" width="16.875" style="3291" customWidth="1"/>
    <col min="12817" max="12818" width="20.125" style="3291" customWidth="1"/>
    <col min="12819" max="12819" width="7.875" style="3291" customWidth="1"/>
    <col min="12820" max="13029" width="9" style="3291"/>
    <col min="13030" max="13030" width="98.625" style="3291" customWidth="1"/>
    <col min="13031" max="13031" width="6.25" style="3291" customWidth="1"/>
    <col min="13032" max="13032" width="13.875" style="3291" customWidth="1"/>
    <col min="13033" max="13033" width="6.25" style="3291" customWidth="1"/>
    <col min="13034" max="13034" width="12.875" style="3291" customWidth="1"/>
    <col min="13035" max="13035" width="48.75" style="3291" customWidth="1"/>
    <col min="13036" max="13036" width="7.875" style="3291" customWidth="1"/>
    <col min="13037" max="13037" width="23.125" style="3291" customWidth="1"/>
    <col min="13038" max="13038" width="83.75" style="3291" customWidth="1"/>
    <col min="13039" max="13040" width="13.875" style="3291" customWidth="1"/>
    <col min="13041" max="13041" width="14.375" style="3291" customWidth="1"/>
    <col min="13042" max="13042" width="7.875" style="3291" customWidth="1"/>
    <col min="13043" max="13043" width="20.75" style="3291" customWidth="1"/>
    <col min="13044" max="13044" width="22.25" style="3291" customWidth="1"/>
    <col min="13045" max="13045" width="10" style="3291" customWidth="1"/>
    <col min="13046" max="13047" width="15.5" style="3291" customWidth="1"/>
    <col min="13048" max="13048" width="79.5" style="3291" customWidth="1"/>
    <col min="13049" max="13049" width="47.625" style="3291" customWidth="1"/>
    <col min="13050" max="13050" width="38.5" style="3291" customWidth="1"/>
    <col min="13051" max="13051" width="17.875" style="3291" customWidth="1"/>
    <col min="13052" max="13052" width="7.875" style="3291" customWidth="1"/>
    <col min="13053" max="13056" width="9" style="3291" customWidth="1"/>
    <col min="13057" max="13057" width="23.125" style="3291" customWidth="1"/>
    <col min="13058" max="13058" width="7.875" style="3291" customWidth="1"/>
    <col min="13059" max="13059" width="99.75" style="3291" customWidth="1"/>
    <col min="13060" max="13060" width="80.125" style="3291" customWidth="1"/>
    <col min="13061" max="13063" width="10.625" style="3291" customWidth="1"/>
    <col min="13064" max="13065" width="16" style="3291" customWidth="1"/>
    <col min="13066" max="13067" width="14.375" style="3291" customWidth="1"/>
    <col min="13068" max="13069" width="21.875" style="3291" customWidth="1"/>
    <col min="13070" max="13070" width="6.25" style="3291" customWidth="1"/>
    <col min="13071" max="13071" width="24.5" style="3291" customWidth="1"/>
    <col min="13072" max="13072" width="16.875" style="3291" customWidth="1"/>
    <col min="13073" max="13074" width="20.125" style="3291" customWidth="1"/>
    <col min="13075" max="13075" width="7.875" style="3291" customWidth="1"/>
    <col min="13076" max="13285" width="9" style="3291"/>
    <col min="13286" max="13286" width="98.625" style="3291" customWidth="1"/>
    <col min="13287" max="13287" width="6.25" style="3291" customWidth="1"/>
    <col min="13288" max="13288" width="13.875" style="3291" customWidth="1"/>
    <col min="13289" max="13289" width="6.25" style="3291" customWidth="1"/>
    <col min="13290" max="13290" width="12.875" style="3291" customWidth="1"/>
    <col min="13291" max="13291" width="48.75" style="3291" customWidth="1"/>
    <col min="13292" max="13292" width="7.875" style="3291" customWidth="1"/>
    <col min="13293" max="13293" width="23.125" style="3291" customWidth="1"/>
    <col min="13294" max="13294" width="83.75" style="3291" customWidth="1"/>
    <col min="13295" max="13296" width="13.875" style="3291" customWidth="1"/>
    <col min="13297" max="13297" width="14.375" style="3291" customWidth="1"/>
    <col min="13298" max="13298" width="7.875" style="3291" customWidth="1"/>
    <col min="13299" max="13299" width="20.75" style="3291" customWidth="1"/>
    <col min="13300" max="13300" width="22.25" style="3291" customWidth="1"/>
    <col min="13301" max="13301" width="10" style="3291" customWidth="1"/>
    <col min="13302" max="13303" width="15.5" style="3291" customWidth="1"/>
    <col min="13304" max="13304" width="79.5" style="3291" customWidth="1"/>
    <col min="13305" max="13305" width="47.625" style="3291" customWidth="1"/>
    <col min="13306" max="13306" width="38.5" style="3291" customWidth="1"/>
    <col min="13307" max="13307" width="17.875" style="3291" customWidth="1"/>
    <col min="13308" max="13308" width="7.875" style="3291" customWidth="1"/>
    <col min="13309" max="13312" width="9" style="3291" customWidth="1"/>
    <col min="13313" max="13313" width="23.125" style="3291" customWidth="1"/>
    <col min="13314" max="13314" width="7.875" style="3291" customWidth="1"/>
    <col min="13315" max="13315" width="99.75" style="3291" customWidth="1"/>
    <col min="13316" max="13316" width="80.125" style="3291" customWidth="1"/>
    <col min="13317" max="13319" width="10.625" style="3291" customWidth="1"/>
    <col min="13320" max="13321" width="16" style="3291" customWidth="1"/>
    <col min="13322" max="13323" width="14.375" style="3291" customWidth="1"/>
    <col min="13324" max="13325" width="21.875" style="3291" customWidth="1"/>
    <col min="13326" max="13326" width="6.25" style="3291" customWidth="1"/>
    <col min="13327" max="13327" width="24.5" style="3291" customWidth="1"/>
    <col min="13328" max="13328" width="16.875" style="3291" customWidth="1"/>
    <col min="13329" max="13330" width="20.125" style="3291" customWidth="1"/>
    <col min="13331" max="13331" width="7.875" style="3291" customWidth="1"/>
    <col min="13332" max="13541" width="9" style="3291"/>
    <col min="13542" max="13542" width="98.625" style="3291" customWidth="1"/>
    <col min="13543" max="13543" width="6.25" style="3291" customWidth="1"/>
    <col min="13544" max="13544" width="13.875" style="3291" customWidth="1"/>
    <col min="13545" max="13545" width="6.25" style="3291" customWidth="1"/>
    <col min="13546" max="13546" width="12.875" style="3291" customWidth="1"/>
    <col min="13547" max="13547" width="48.75" style="3291" customWidth="1"/>
    <col min="13548" max="13548" width="7.875" style="3291" customWidth="1"/>
    <col min="13549" max="13549" width="23.125" style="3291" customWidth="1"/>
    <col min="13550" max="13550" width="83.75" style="3291" customWidth="1"/>
    <col min="13551" max="13552" width="13.875" style="3291" customWidth="1"/>
    <col min="13553" max="13553" width="14.375" style="3291" customWidth="1"/>
    <col min="13554" max="13554" width="7.875" style="3291" customWidth="1"/>
    <col min="13555" max="13555" width="20.75" style="3291" customWidth="1"/>
    <col min="13556" max="13556" width="22.25" style="3291" customWidth="1"/>
    <col min="13557" max="13557" width="10" style="3291" customWidth="1"/>
    <col min="13558" max="13559" width="15.5" style="3291" customWidth="1"/>
    <col min="13560" max="13560" width="79.5" style="3291" customWidth="1"/>
    <col min="13561" max="13561" width="47.625" style="3291" customWidth="1"/>
    <col min="13562" max="13562" width="38.5" style="3291" customWidth="1"/>
    <col min="13563" max="13563" width="17.875" style="3291" customWidth="1"/>
    <col min="13564" max="13564" width="7.875" style="3291" customWidth="1"/>
    <col min="13565" max="13568" width="9" style="3291" customWidth="1"/>
    <col min="13569" max="13569" width="23.125" style="3291" customWidth="1"/>
    <col min="13570" max="13570" width="7.875" style="3291" customWidth="1"/>
    <col min="13571" max="13571" width="99.75" style="3291" customWidth="1"/>
    <col min="13572" max="13572" width="80.125" style="3291" customWidth="1"/>
    <col min="13573" max="13575" width="10.625" style="3291" customWidth="1"/>
    <col min="13576" max="13577" width="16" style="3291" customWidth="1"/>
    <col min="13578" max="13579" width="14.375" style="3291" customWidth="1"/>
    <col min="13580" max="13581" width="21.875" style="3291" customWidth="1"/>
    <col min="13582" max="13582" width="6.25" style="3291" customWidth="1"/>
    <col min="13583" max="13583" width="24.5" style="3291" customWidth="1"/>
    <col min="13584" max="13584" width="16.875" style="3291" customWidth="1"/>
    <col min="13585" max="13586" width="20.125" style="3291" customWidth="1"/>
    <col min="13587" max="13587" width="7.875" style="3291" customWidth="1"/>
    <col min="13588" max="13797" width="9" style="3291"/>
    <col min="13798" max="13798" width="98.625" style="3291" customWidth="1"/>
    <col min="13799" max="13799" width="6.25" style="3291" customWidth="1"/>
    <col min="13800" max="13800" width="13.875" style="3291" customWidth="1"/>
    <col min="13801" max="13801" width="6.25" style="3291" customWidth="1"/>
    <col min="13802" max="13802" width="12.875" style="3291" customWidth="1"/>
    <col min="13803" max="13803" width="48.75" style="3291" customWidth="1"/>
    <col min="13804" max="13804" width="7.875" style="3291" customWidth="1"/>
    <col min="13805" max="13805" width="23.125" style="3291" customWidth="1"/>
    <col min="13806" max="13806" width="83.75" style="3291" customWidth="1"/>
    <col min="13807" max="13808" width="13.875" style="3291" customWidth="1"/>
    <col min="13809" max="13809" width="14.375" style="3291" customWidth="1"/>
    <col min="13810" max="13810" width="7.875" style="3291" customWidth="1"/>
    <col min="13811" max="13811" width="20.75" style="3291" customWidth="1"/>
    <col min="13812" max="13812" width="22.25" style="3291" customWidth="1"/>
    <col min="13813" max="13813" width="10" style="3291" customWidth="1"/>
    <col min="13814" max="13815" width="15.5" style="3291" customWidth="1"/>
    <col min="13816" max="13816" width="79.5" style="3291" customWidth="1"/>
    <col min="13817" max="13817" width="47.625" style="3291" customWidth="1"/>
    <col min="13818" max="13818" width="38.5" style="3291" customWidth="1"/>
    <col min="13819" max="13819" width="17.875" style="3291" customWidth="1"/>
    <col min="13820" max="13820" width="7.875" style="3291" customWidth="1"/>
    <col min="13821" max="13824" width="9" style="3291" customWidth="1"/>
    <col min="13825" max="13825" width="23.125" style="3291" customWidth="1"/>
    <col min="13826" max="13826" width="7.875" style="3291" customWidth="1"/>
    <col min="13827" max="13827" width="99.75" style="3291" customWidth="1"/>
    <col min="13828" max="13828" width="80.125" style="3291" customWidth="1"/>
    <col min="13829" max="13831" width="10.625" style="3291" customWidth="1"/>
    <col min="13832" max="13833" width="16" style="3291" customWidth="1"/>
    <col min="13834" max="13835" width="14.375" style="3291" customWidth="1"/>
    <col min="13836" max="13837" width="21.875" style="3291" customWidth="1"/>
    <col min="13838" max="13838" width="6.25" style="3291" customWidth="1"/>
    <col min="13839" max="13839" width="24.5" style="3291" customWidth="1"/>
    <col min="13840" max="13840" width="16.875" style="3291" customWidth="1"/>
    <col min="13841" max="13842" width="20.125" style="3291" customWidth="1"/>
    <col min="13843" max="13843" width="7.875" style="3291" customWidth="1"/>
    <col min="13844" max="14053" width="9" style="3291"/>
    <col min="14054" max="14054" width="98.625" style="3291" customWidth="1"/>
    <col min="14055" max="14055" width="6.25" style="3291" customWidth="1"/>
    <col min="14056" max="14056" width="13.875" style="3291" customWidth="1"/>
    <col min="14057" max="14057" width="6.25" style="3291" customWidth="1"/>
    <col min="14058" max="14058" width="12.875" style="3291" customWidth="1"/>
    <col min="14059" max="14059" width="48.75" style="3291" customWidth="1"/>
    <col min="14060" max="14060" width="7.875" style="3291" customWidth="1"/>
    <col min="14061" max="14061" width="23.125" style="3291" customWidth="1"/>
    <col min="14062" max="14062" width="83.75" style="3291" customWidth="1"/>
    <col min="14063" max="14064" width="13.875" style="3291" customWidth="1"/>
    <col min="14065" max="14065" width="14.375" style="3291" customWidth="1"/>
    <col min="14066" max="14066" width="7.875" style="3291" customWidth="1"/>
    <col min="14067" max="14067" width="20.75" style="3291" customWidth="1"/>
    <col min="14068" max="14068" width="22.25" style="3291" customWidth="1"/>
    <col min="14069" max="14069" width="10" style="3291" customWidth="1"/>
    <col min="14070" max="14071" width="15.5" style="3291" customWidth="1"/>
    <col min="14072" max="14072" width="79.5" style="3291" customWidth="1"/>
    <col min="14073" max="14073" width="47.625" style="3291" customWidth="1"/>
    <col min="14074" max="14074" width="38.5" style="3291" customWidth="1"/>
    <col min="14075" max="14075" width="17.875" style="3291" customWidth="1"/>
    <col min="14076" max="14076" width="7.875" style="3291" customWidth="1"/>
    <col min="14077" max="14080" width="9" style="3291" customWidth="1"/>
    <col min="14081" max="14081" width="23.125" style="3291" customWidth="1"/>
    <col min="14082" max="14082" width="7.875" style="3291" customWidth="1"/>
    <col min="14083" max="14083" width="99.75" style="3291" customWidth="1"/>
    <col min="14084" max="14084" width="80.125" style="3291" customWidth="1"/>
    <col min="14085" max="14087" width="10.625" style="3291" customWidth="1"/>
    <col min="14088" max="14089" width="16" style="3291" customWidth="1"/>
    <col min="14090" max="14091" width="14.375" style="3291" customWidth="1"/>
    <col min="14092" max="14093" width="21.875" style="3291" customWidth="1"/>
    <col min="14094" max="14094" width="6.25" style="3291" customWidth="1"/>
    <col min="14095" max="14095" width="24.5" style="3291" customWidth="1"/>
    <col min="14096" max="14096" width="16.875" style="3291" customWidth="1"/>
    <col min="14097" max="14098" width="20.125" style="3291" customWidth="1"/>
    <col min="14099" max="14099" width="7.875" style="3291" customWidth="1"/>
    <col min="14100" max="14309" width="9" style="3291"/>
    <col min="14310" max="14310" width="98.625" style="3291" customWidth="1"/>
    <col min="14311" max="14311" width="6.25" style="3291" customWidth="1"/>
    <col min="14312" max="14312" width="13.875" style="3291" customWidth="1"/>
    <col min="14313" max="14313" width="6.25" style="3291" customWidth="1"/>
    <col min="14314" max="14314" width="12.875" style="3291" customWidth="1"/>
    <col min="14315" max="14315" width="48.75" style="3291" customWidth="1"/>
    <col min="14316" max="14316" width="7.875" style="3291" customWidth="1"/>
    <col min="14317" max="14317" width="23.125" style="3291" customWidth="1"/>
    <col min="14318" max="14318" width="83.75" style="3291" customWidth="1"/>
    <col min="14319" max="14320" width="13.875" style="3291" customWidth="1"/>
    <col min="14321" max="14321" width="14.375" style="3291" customWidth="1"/>
    <col min="14322" max="14322" width="7.875" style="3291" customWidth="1"/>
    <col min="14323" max="14323" width="20.75" style="3291" customWidth="1"/>
    <col min="14324" max="14324" width="22.25" style="3291" customWidth="1"/>
    <col min="14325" max="14325" width="10" style="3291" customWidth="1"/>
    <col min="14326" max="14327" width="15.5" style="3291" customWidth="1"/>
    <col min="14328" max="14328" width="79.5" style="3291" customWidth="1"/>
    <col min="14329" max="14329" width="47.625" style="3291" customWidth="1"/>
    <col min="14330" max="14330" width="38.5" style="3291" customWidth="1"/>
    <col min="14331" max="14331" width="17.875" style="3291" customWidth="1"/>
    <col min="14332" max="14332" width="7.875" style="3291" customWidth="1"/>
    <col min="14333" max="14336" width="9" style="3291" customWidth="1"/>
    <col min="14337" max="14337" width="23.125" style="3291" customWidth="1"/>
    <col min="14338" max="14338" width="7.875" style="3291" customWidth="1"/>
    <col min="14339" max="14339" width="99.75" style="3291" customWidth="1"/>
    <col min="14340" max="14340" width="80.125" style="3291" customWidth="1"/>
    <col min="14341" max="14343" width="10.625" style="3291" customWidth="1"/>
    <col min="14344" max="14345" width="16" style="3291" customWidth="1"/>
    <col min="14346" max="14347" width="14.375" style="3291" customWidth="1"/>
    <col min="14348" max="14349" width="21.875" style="3291" customWidth="1"/>
    <col min="14350" max="14350" width="6.25" style="3291" customWidth="1"/>
    <col min="14351" max="14351" width="24.5" style="3291" customWidth="1"/>
    <col min="14352" max="14352" width="16.875" style="3291" customWidth="1"/>
    <col min="14353" max="14354" width="20.125" style="3291" customWidth="1"/>
    <col min="14355" max="14355" width="7.875" style="3291" customWidth="1"/>
    <col min="14356" max="14565" width="9" style="3291"/>
    <col min="14566" max="14566" width="98.625" style="3291" customWidth="1"/>
    <col min="14567" max="14567" width="6.25" style="3291" customWidth="1"/>
    <col min="14568" max="14568" width="13.875" style="3291" customWidth="1"/>
    <col min="14569" max="14569" width="6.25" style="3291" customWidth="1"/>
    <col min="14570" max="14570" width="12.875" style="3291" customWidth="1"/>
    <col min="14571" max="14571" width="48.75" style="3291" customWidth="1"/>
    <col min="14572" max="14572" width="7.875" style="3291" customWidth="1"/>
    <col min="14573" max="14573" width="23.125" style="3291" customWidth="1"/>
    <col min="14574" max="14574" width="83.75" style="3291" customWidth="1"/>
    <col min="14575" max="14576" width="13.875" style="3291" customWidth="1"/>
    <col min="14577" max="14577" width="14.375" style="3291" customWidth="1"/>
    <col min="14578" max="14578" width="7.875" style="3291" customWidth="1"/>
    <col min="14579" max="14579" width="20.75" style="3291" customWidth="1"/>
    <col min="14580" max="14580" width="22.25" style="3291" customWidth="1"/>
    <col min="14581" max="14581" width="10" style="3291" customWidth="1"/>
    <col min="14582" max="14583" width="15.5" style="3291" customWidth="1"/>
    <col min="14584" max="14584" width="79.5" style="3291" customWidth="1"/>
    <col min="14585" max="14585" width="47.625" style="3291" customWidth="1"/>
    <col min="14586" max="14586" width="38.5" style="3291" customWidth="1"/>
    <col min="14587" max="14587" width="17.875" style="3291" customWidth="1"/>
    <col min="14588" max="14588" width="7.875" style="3291" customWidth="1"/>
    <col min="14589" max="14592" width="9" style="3291" customWidth="1"/>
    <col min="14593" max="14593" width="23.125" style="3291" customWidth="1"/>
    <col min="14594" max="14594" width="7.875" style="3291" customWidth="1"/>
    <col min="14595" max="14595" width="99.75" style="3291" customWidth="1"/>
    <col min="14596" max="14596" width="80.125" style="3291" customWidth="1"/>
    <col min="14597" max="14599" width="10.625" style="3291" customWidth="1"/>
    <col min="14600" max="14601" width="16" style="3291" customWidth="1"/>
    <col min="14602" max="14603" width="14.375" style="3291" customWidth="1"/>
    <col min="14604" max="14605" width="21.875" style="3291" customWidth="1"/>
    <col min="14606" max="14606" width="6.25" style="3291" customWidth="1"/>
    <col min="14607" max="14607" width="24.5" style="3291" customWidth="1"/>
    <col min="14608" max="14608" width="16.875" style="3291" customWidth="1"/>
    <col min="14609" max="14610" width="20.125" style="3291" customWidth="1"/>
    <col min="14611" max="14611" width="7.875" style="3291" customWidth="1"/>
    <col min="14612" max="14821" width="9" style="3291"/>
    <col min="14822" max="14822" width="98.625" style="3291" customWidth="1"/>
    <col min="14823" max="14823" width="6.25" style="3291" customWidth="1"/>
    <col min="14824" max="14824" width="13.875" style="3291" customWidth="1"/>
    <col min="14825" max="14825" width="6.25" style="3291" customWidth="1"/>
    <col min="14826" max="14826" width="12.875" style="3291" customWidth="1"/>
    <col min="14827" max="14827" width="48.75" style="3291" customWidth="1"/>
    <col min="14828" max="14828" width="7.875" style="3291" customWidth="1"/>
    <col min="14829" max="14829" width="23.125" style="3291" customWidth="1"/>
    <col min="14830" max="14830" width="83.75" style="3291" customWidth="1"/>
    <col min="14831" max="14832" width="13.875" style="3291" customWidth="1"/>
    <col min="14833" max="14833" width="14.375" style="3291" customWidth="1"/>
    <col min="14834" max="14834" width="7.875" style="3291" customWidth="1"/>
    <col min="14835" max="14835" width="20.75" style="3291" customWidth="1"/>
    <col min="14836" max="14836" width="22.25" style="3291" customWidth="1"/>
    <col min="14837" max="14837" width="10" style="3291" customWidth="1"/>
    <col min="14838" max="14839" width="15.5" style="3291" customWidth="1"/>
    <col min="14840" max="14840" width="79.5" style="3291" customWidth="1"/>
    <col min="14841" max="14841" width="47.625" style="3291" customWidth="1"/>
    <col min="14842" max="14842" width="38.5" style="3291" customWidth="1"/>
    <col min="14843" max="14843" width="17.875" style="3291" customWidth="1"/>
    <col min="14844" max="14844" width="7.875" style="3291" customWidth="1"/>
    <col min="14845" max="14848" width="9" style="3291" customWidth="1"/>
    <col min="14849" max="14849" width="23.125" style="3291" customWidth="1"/>
    <col min="14850" max="14850" width="7.875" style="3291" customWidth="1"/>
    <col min="14851" max="14851" width="99.75" style="3291" customWidth="1"/>
    <col min="14852" max="14852" width="80.125" style="3291" customWidth="1"/>
    <col min="14853" max="14855" width="10.625" style="3291" customWidth="1"/>
    <col min="14856" max="14857" width="16" style="3291" customWidth="1"/>
    <col min="14858" max="14859" width="14.375" style="3291" customWidth="1"/>
    <col min="14860" max="14861" width="21.875" style="3291" customWidth="1"/>
    <col min="14862" max="14862" width="6.25" style="3291" customWidth="1"/>
    <col min="14863" max="14863" width="24.5" style="3291" customWidth="1"/>
    <col min="14864" max="14864" width="16.875" style="3291" customWidth="1"/>
    <col min="14865" max="14866" width="20.125" style="3291" customWidth="1"/>
    <col min="14867" max="14867" width="7.875" style="3291" customWidth="1"/>
    <col min="14868" max="15077" width="9" style="3291"/>
    <col min="15078" max="15078" width="98.625" style="3291" customWidth="1"/>
    <col min="15079" max="15079" width="6.25" style="3291" customWidth="1"/>
    <col min="15080" max="15080" width="13.875" style="3291" customWidth="1"/>
    <col min="15081" max="15081" width="6.25" style="3291" customWidth="1"/>
    <col min="15082" max="15082" width="12.875" style="3291" customWidth="1"/>
    <col min="15083" max="15083" width="48.75" style="3291" customWidth="1"/>
    <col min="15084" max="15084" width="7.875" style="3291" customWidth="1"/>
    <col min="15085" max="15085" width="23.125" style="3291" customWidth="1"/>
    <col min="15086" max="15086" width="83.75" style="3291" customWidth="1"/>
    <col min="15087" max="15088" width="13.875" style="3291" customWidth="1"/>
    <col min="15089" max="15089" width="14.375" style="3291" customWidth="1"/>
    <col min="15090" max="15090" width="7.875" style="3291" customWidth="1"/>
    <col min="15091" max="15091" width="20.75" style="3291" customWidth="1"/>
    <col min="15092" max="15092" width="22.25" style="3291" customWidth="1"/>
    <col min="15093" max="15093" width="10" style="3291" customWidth="1"/>
    <col min="15094" max="15095" width="15.5" style="3291" customWidth="1"/>
    <col min="15096" max="15096" width="79.5" style="3291" customWidth="1"/>
    <col min="15097" max="15097" width="47.625" style="3291" customWidth="1"/>
    <col min="15098" max="15098" width="38.5" style="3291" customWidth="1"/>
    <col min="15099" max="15099" width="17.875" style="3291" customWidth="1"/>
    <col min="15100" max="15100" width="7.875" style="3291" customWidth="1"/>
    <col min="15101" max="15104" width="9" style="3291" customWidth="1"/>
    <col min="15105" max="15105" width="23.125" style="3291" customWidth="1"/>
    <col min="15106" max="15106" width="7.875" style="3291" customWidth="1"/>
    <col min="15107" max="15107" width="99.75" style="3291" customWidth="1"/>
    <col min="15108" max="15108" width="80.125" style="3291" customWidth="1"/>
    <col min="15109" max="15111" width="10.625" style="3291" customWidth="1"/>
    <col min="15112" max="15113" width="16" style="3291" customWidth="1"/>
    <col min="15114" max="15115" width="14.375" style="3291" customWidth="1"/>
    <col min="15116" max="15117" width="21.875" style="3291" customWidth="1"/>
    <col min="15118" max="15118" width="6.25" style="3291" customWidth="1"/>
    <col min="15119" max="15119" width="24.5" style="3291" customWidth="1"/>
    <col min="15120" max="15120" width="16.875" style="3291" customWidth="1"/>
    <col min="15121" max="15122" width="20.125" style="3291" customWidth="1"/>
    <col min="15123" max="15123" width="7.875" style="3291" customWidth="1"/>
    <col min="15124" max="15333" width="9" style="3291"/>
    <col min="15334" max="15334" width="98.625" style="3291" customWidth="1"/>
    <col min="15335" max="15335" width="6.25" style="3291" customWidth="1"/>
    <col min="15336" max="15336" width="13.875" style="3291" customWidth="1"/>
    <col min="15337" max="15337" width="6.25" style="3291" customWidth="1"/>
    <col min="15338" max="15338" width="12.875" style="3291" customWidth="1"/>
    <col min="15339" max="15339" width="48.75" style="3291" customWidth="1"/>
    <col min="15340" max="15340" width="7.875" style="3291" customWidth="1"/>
    <col min="15341" max="15341" width="23.125" style="3291" customWidth="1"/>
    <col min="15342" max="15342" width="83.75" style="3291" customWidth="1"/>
    <col min="15343" max="15344" width="13.875" style="3291" customWidth="1"/>
    <col min="15345" max="15345" width="14.375" style="3291" customWidth="1"/>
    <col min="15346" max="15346" width="7.875" style="3291" customWidth="1"/>
    <col min="15347" max="15347" width="20.75" style="3291" customWidth="1"/>
    <col min="15348" max="15348" width="22.25" style="3291" customWidth="1"/>
    <col min="15349" max="15349" width="10" style="3291" customWidth="1"/>
    <col min="15350" max="15351" width="15.5" style="3291" customWidth="1"/>
    <col min="15352" max="15352" width="79.5" style="3291" customWidth="1"/>
    <col min="15353" max="15353" width="47.625" style="3291" customWidth="1"/>
    <col min="15354" max="15354" width="38.5" style="3291" customWidth="1"/>
    <col min="15355" max="15355" width="17.875" style="3291" customWidth="1"/>
    <col min="15356" max="15356" width="7.875" style="3291" customWidth="1"/>
    <col min="15357" max="15360" width="9" style="3291" customWidth="1"/>
    <col min="15361" max="15361" width="23.125" style="3291" customWidth="1"/>
    <col min="15362" max="15362" width="7.875" style="3291" customWidth="1"/>
    <col min="15363" max="15363" width="99.75" style="3291" customWidth="1"/>
    <col min="15364" max="15364" width="80.125" style="3291" customWidth="1"/>
    <col min="15365" max="15367" width="10.625" style="3291" customWidth="1"/>
    <col min="15368" max="15369" width="16" style="3291" customWidth="1"/>
    <col min="15370" max="15371" width="14.375" style="3291" customWidth="1"/>
    <col min="15372" max="15373" width="21.875" style="3291" customWidth="1"/>
    <col min="15374" max="15374" width="6.25" style="3291" customWidth="1"/>
    <col min="15375" max="15375" width="24.5" style="3291" customWidth="1"/>
    <col min="15376" max="15376" width="16.875" style="3291" customWidth="1"/>
    <col min="15377" max="15378" width="20.125" style="3291" customWidth="1"/>
    <col min="15379" max="15379" width="7.875" style="3291" customWidth="1"/>
    <col min="15380" max="15589" width="9" style="3291"/>
    <col min="15590" max="15590" width="98.625" style="3291" customWidth="1"/>
    <col min="15591" max="15591" width="6.25" style="3291" customWidth="1"/>
    <col min="15592" max="15592" width="13.875" style="3291" customWidth="1"/>
    <col min="15593" max="15593" width="6.25" style="3291" customWidth="1"/>
    <col min="15594" max="15594" width="12.875" style="3291" customWidth="1"/>
    <col min="15595" max="15595" width="48.75" style="3291" customWidth="1"/>
    <col min="15596" max="15596" width="7.875" style="3291" customWidth="1"/>
    <col min="15597" max="15597" width="23.125" style="3291" customWidth="1"/>
    <col min="15598" max="15598" width="83.75" style="3291" customWidth="1"/>
    <col min="15599" max="15600" width="13.875" style="3291" customWidth="1"/>
    <col min="15601" max="15601" width="14.375" style="3291" customWidth="1"/>
    <col min="15602" max="15602" width="7.875" style="3291" customWidth="1"/>
    <col min="15603" max="15603" width="20.75" style="3291" customWidth="1"/>
    <col min="15604" max="15604" width="22.25" style="3291" customWidth="1"/>
    <col min="15605" max="15605" width="10" style="3291" customWidth="1"/>
    <col min="15606" max="15607" width="15.5" style="3291" customWidth="1"/>
    <col min="15608" max="15608" width="79.5" style="3291" customWidth="1"/>
    <col min="15609" max="15609" width="47.625" style="3291" customWidth="1"/>
    <col min="15610" max="15610" width="38.5" style="3291" customWidth="1"/>
    <col min="15611" max="15611" width="17.875" style="3291" customWidth="1"/>
    <col min="15612" max="15612" width="7.875" style="3291" customWidth="1"/>
    <col min="15613" max="15616" width="9" style="3291" customWidth="1"/>
    <col min="15617" max="15617" width="23.125" style="3291" customWidth="1"/>
    <col min="15618" max="15618" width="7.875" style="3291" customWidth="1"/>
    <col min="15619" max="15619" width="99.75" style="3291" customWidth="1"/>
    <col min="15620" max="15620" width="80.125" style="3291" customWidth="1"/>
    <col min="15621" max="15623" width="10.625" style="3291" customWidth="1"/>
    <col min="15624" max="15625" width="16" style="3291" customWidth="1"/>
    <col min="15626" max="15627" width="14.375" style="3291" customWidth="1"/>
    <col min="15628" max="15629" width="21.875" style="3291" customWidth="1"/>
    <col min="15630" max="15630" width="6.25" style="3291" customWidth="1"/>
    <col min="15631" max="15631" width="24.5" style="3291" customWidth="1"/>
    <col min="15632" max="15632" width="16.875" style="3291" customWidth="1"/>
    <col min="15633" max="15634" width="20.125" style="3291" customWidth="1"/>
    <col min="15635" max="15635" width="7.875" style="3291" customWidth="1"/>
    <col min="15636" max="15845" width="9" style="3291"/>
    <col min="15846" max="15846" width="98.625" style="3291" customWidth="1"/>
    <col min="15847" max="15847" width="6.25" style="3291" customWidth="1"/>
    <col min="15848" max="15848" width="13.875" style="3291" customWidth="1"/>
    <col min="15849" max="15849" width="6.25" style="3291" customWidth="1"/>
    <col min="15850" max="15850" width="12.875" style="3291" customWidth="1"/>
    <col min="15851" max="15851" width="48.75" style="3291" customWidth="1"/>
    <col min="15852" max="15852" width="7.875" style="3291" customWidth="1"/>
    <col min="15853" max="15853" width="23.125" style="3291" customWidth="1"/>
    <col min="15854" max="15854" width="83.75" style="3291" customWidth="1"/>
    <col min="15855" max="15856" width="13.875" style="3291" customWidth="1"/>
    <col min="15857" max="15857" width="14.375" style="3291" customWidth="1"/>
    <col min="15858" max="15858" width="7.875" style="3291" customWidth="1"/>
    <col min="15859" max="15859" width="20.75" style="3291" customWidth="1"/>
    <col min="15860" max="15860" width="22.25" style="3291" customWidth="1"/>
    <col min="15861" max="15861" width="10" style="3291" customWidth="1"/>
    <col min="15862" max="15863" width="15.5" style="3291" customWidth="1"/>
    <col min="15864" max="15864" width="79.5" style="3291" customWidth="1"/>
    <col min="15865" max="15865" width="47.625" style="3291" customWidth="1"/>
    <col min="15866" max="15866" width="38.5" style="3291" customWidth="1"/>
    <col min="15867" max="15867" width="17.875" style="3291" customWidth="1"/>
    <col min="15868" max="15868" width="7.875" style="3291" customWidth="1"/>
    <col min="15869" max="15872" width="9" style="3291" customWidth="1"/>
    <col min="15873" max="15873" width="23.125" style="3291" customWidth="1"/>
    <col min="15874" max="15874" width="7.875" style="3291" customWidth="1"/>
    <col min="15875" max="15875" width="99.75" style="3291" customWidth="1"/>
    <col min="15876" max="15876" width="80.125" style="3291" customWidth="1"/>
    <col min="15877" max="15879" width="10.625" style="3291" customWidth="1"/>
    <col min="15880" max="15881" width="16" style="3291" customWidth="1"/>
    <col min="15882" max="15883" width="14.375" style="3291" customWidth="1"/>
    <col min="15884" max="15885" width="21.875" style="3291" customWidth="1"/>
    <col min="15886" max="15886" width="6.25" style="3291" customWidth="1"/>
    <col min="15887" max="15887" width="24.5" style="3291" customWidth="1"/>
    <col min="15888" max="15888" width="16.875" style="3291" customWidth="1"/>
    <col min="15889" max="15890" width="20.125" style="3291" customWidth="1"/>
    <col min="15891" max="15891" width="7.875" style="3291" customWidth="1"/>
    <col min="15892" max="16101" width="9" style="3291"/>
    <col min="16102" max="16102" width="98.625" style="3291" customWidth="1"/>
    <col min="16103" max="16103" width="6.25" style="3291" customWidth="1"/>
    <col min="16104" max="16104" width="13.875" style="3291" customWidth="1"/>
    <col min="16105" max="16105" width="6.25" style="3291" customWidth="1"/>
    <col min="16106" max="16106" width="12.875" style="3291" customWidth="1"/>
    <col min="16107" max="16107" width="48.75" style="3291" customWidth="1"/>
    <col min="16108" max="16108" width="7.875" style="3291" customWidth="1"/>
    <col min="16109" max="16109" width="23.125" style="3291" customWidth="1"/>
    <col min="16110" max="16110" width="83.75" style="3291" customWidth="1"/>
    <col min="16111" max="16112" width="13.875" style="3291" customWidth="1"/>
    <col min="16113" max="16113" width="14.375" style="3291" customWidth="1"/>
    <col min="16114" max="16114" width="7.875" style="3291" customWidth="1"/>
    <col min="16115" max="16115" width="20.75" style="3291" customWidth="1"/>
    <col min="16116" max="16116" width="22.25" style="3291" customWidth="1"/>
    <col min="16117" max="16117" width="10" style="3291" customWidth="1"/>
    <col min="16118" max="16119" width="15.5" style="3291" customWidth="1"/>
    <col min="16120" max="16120" width="79.5" style="3291" customWidth="1"/>
    <col min="16121" max="16121" width="47.625" style="3291" customWidth="1"/>
    <col min="16122" max="16122" width="38.5" style="3291" customWidth="1"/>
    <col min="16123" max="16123" width="17.875" style="3291" customWidth="1"/>
    <col min="16124" max="16124" width="7.875" style="3291" customWidth="1"/>
    <col min="16125" max="16128" width="9" style="3291" customWidth="1"/>
    <col min="16129" max="16129" width="23.125" style="3291" customWidth="1"/>
    <col min="16130" max="16130" width="7.875" style="3291" customWidth="1"/>
    <col min="16131" max="16131" width="99.75" style="3291" customWidth="1"/>
    <col min="16132" max="16132" width="80.125" style="3291" customWidth="1"/>
    <col min="16133" max="16135" width="10.625" style="3291" customWidth="1"/>
    <col min="16136" max="16137" width="16" style="3291" customWidth="1"/>
    <col min="16138" max="16139" width="14.375" style="3291" customWidth="1"/>
    <col min="16140" max="16141" width="21.875" style="3291" customWidth="1"/>
    <col min="16142" max="16142" width="6.25" style="3291" customWidth="1"/>
    <col min="16143" max="16143" width="24.5" style="3291" customWidth="1"/>
    <col min="16144" max="16144" width="16.875" style="3291" customWidth="1"/>
    <col min="16145" max="16146" width="20.125" style="3291" customWidth="1"/>
    <col min="16147" max="16147" width="7.875" style="3291" customWidth="1"/>
    <col min="16148" max="16384" width="9" style="3291"/>
  </cols>
  <sheetData>
    <row r="1" spans="1:19">
      <c r="A1" s="3291" t="s">
        <v>3176</v>
      </c>
      <c r="B1" s="3291" t="s">
        <v>3177</v>
      </c>
      <c r="C1" s="3291" t="s">
        <v>3178</v>
      </c>
      <c r="D1" s="3291" t="s">
        <v>3179</v>
      </c>
      <c r="E1" s="3291" t="s">
        <v>3180</v>
      </c>
      <c r="F1" s="3291" t="s">
        <v>3181</v>
      </c>
      <c r="G1" s="3291" t="s">
        <v>2017</v>
      </c>
      <c r="H1" s="3291" t="s">
        <v>3182</v>
      </c>
      <c r="I1" s="3291" t="s">
        <v>3183</v>
      </c>
      <c r="J1" s="3291" t="s">
        <v>3184</v>
      </c>
      <c r="K1" s="3291" t="s">
        <v>3185</v>
      </c>
      <c r="L1" s="3291" t="s">
        <v>3186</v>
      </c>
      <c r="M1" s="3291" t="s">
        <v>3187</v>
      </c>
      <c r="N1" s="3291" t="s">
        <v>3188</v>
      </c>
      <c r="O1" s="3291" t="s">
        <v>3189</v>
      </c>
      <c r="P1" s="3291" t="s">
        <v>3190</v>
      </c>
      <c r="Q1" s="3291" t="s">
        <v>3191</v>
      </c>
      <c r="R1" s="3291" t="s">
        <v>3192</v>
      </c>
      <c r="S1" s="3291" t="s">
        <v>3193</v>
      </c>
    </row>
    <row r="2" spans="1:19" s="3294" customFormat="1">
      <c r="A2" s="3294" t="s">
        <v>3388</v>
      </c>
      <c r="B2" s="3294" t="s">
        <v>3211</v>
      </c>
      <c r="C2" s="3294" t="s">
        <v>3212</v>
      </c>
      <c r="D2" s="3294" t="s">
        <v>3213</v>
      </c>
      <c r="E2" s="3294">
        <v>121639.58</v>
      </c>
      <c r="F2" s="3294">
        <v>192922</v>
      </c>
      <c r="G2" s="3294">
        <v>1.62</v>
      </c>
      <c r="H2" s="3294" t="s">
        <v>3198</v>
      </c>
      <c r="I2" s="3294" t="s">
        <v>3199</v>
      </c>
      <c r="J2" s="3294" t="s">
        <v>3214</v>
      </c>
      <c r="K2" s="3294" t="s">
        <v>3201</v>
      </c>
      <c r="L2" s="3294" t="s">
        <v>3215</v>
      </c>
      <c r="M2" s="3294">
        <v>214000</v>
      </c>
      <c r="N2" s="3294">
        <v>1172.8599999999999</v>
      </c>
      <c r="O2" s="3294">
        <v>11092.56</v>
      </c>
      <c r="P2" s="3294" t="s">
        <v>2794</v>
      </c>
      <c r="Q2" s="3294">
        <v>15.68</v>
      </c>
      <c r="R2" s="3294" t="s">
        <v>3203</v>
      </c>
      <c r="S2" s="3294" t="s">
        <v>3216</v>
      </c>
    </row>
    <row r="3" spans="1:19" s="3294" customFormat="1">
      <c r="A3" s="3294" t="s">
        <v>3228</v>
      </c>
      <c r="B3" s="3294" t="s">
        <v>3195</v>
      </c>
      <c r="C3" s="3294" t="s">
        <v>3196</v>
      </c>
      <c r="D3" s="3294" t="s">
        <v>3197</v>
      </c>
      <c r="E3" s="3294">
        <v>58643.15</v>
      </c>
      <c r="F3" s="3294">
        <v>59230</v>
      </c>
      <c r="G3" s="3294">
        <v>1.01</v>
      </c>
      <c r="H3" s="3294" t="s">
        <v>3198</v>
      </c>
      <c r="I3" s="3294" t="s">
        <v>3221</v>
      </c>
      <c r="J3" s="3294" t="s">
        <v>3229</v>
      </c>
      <c r="K3" s="3294" t="s">
        <v>3201</v>
      </c>
      <c r="L3" s="3294" t="s">
        <v>3230</v>
      </c>
      <c r="M3" s="3294">
        <v>59300</v>
      </c>
      <c r="N3" s="3294">
        <v>674.13</v>
      </c>
      <c r="O3" s="3294">
        <v>10011.81</v>
      </c>
      <c r="P3" s="3294" t="s">
        <v>2794</v>
      </c>
      <c r="Q3" s="3294">
        <v>0</v>
      </c>
      <c r="R3" s="3294" t="s">
        <v>3203</v>
      </c>
      <c r="S3" s="3294" t="s">
        <v>3231</v>
      </c>
    </row>
    <row r="4" spans="1:19" s="3294" customFormat="1">
      <c r="A4" s="3294" t="s">
        <v>3240</v>
      </c>
      <c r="B4" s="3294" t="s">
        <v>3195</v>
      </c>
      <c r="C4" s="3294" t="s">
        <v>3212</v>
      </c>
      <c r="D4" s="3294" t="s">
        <v>3197</v>
      </c>
      <c r="E4" s="3294">
        <v>130729</v>
      </c>
      <c r="F4" s="3294">
        <v>152953</v>
      </c>
      <c r="G4" s="3294">
        <v>1.17</v>
      </c>
      <c r="H4" s="3294" t="s">
        <v>3198</v>
      </c>
      <c r="I4" s="3294" t="s">
        <v>3221</v>
      </c>
      <c r="J4" s="3294" t="s">
        <v>3241</v>
      </c>
      <c r="K4" s="3294" t="s">
        <v>3201</v>
      </c>
      <c r="L4" s="3294" t="s">
        <v>3242</v>
      </c>
      <c r="M4" s="3294">
        <v>189000</v>
      </c>
      <c r="N4" s="3294">
        <v>963.83</v>
      </c>
      <c r="O4" s="3294">
        <v>12356.73</v>
      </c>
      <c r="P4" s="3294" t="s">
        <v>2794</v>
      </c>
      <c r="Q4" s="3294">
        <v>12.5</v>
      </c>
      <c r="R4" s="3294" t="s">
        <v>3243</v>
      </c>
      <c r="S4" s="3294" t="s">
        <v>3209</v>
      </c>
    </row>
    <row r="8" spans="1:19">
      <c r="A8" s="3291" t="s">
        <v>3176</v>
      </c>
      <c r="B8" s="3291" t="s">
        <v>3177</v>
      </c>
      <c r="C8" s="3291" t="s">
        <v>3178</v>
      </c>
      <c r="D8" s="3291" t="s">
        <v>3179</v>
      </c>
      <c r="E8" s="3291" t="s">
        <v>3180</v>
      </c>
      <c r="F8" s="3291" t="s">
        <v>3181</v>
      </c>
      <c r="G8" s="3291" t="s">
        <v>2017</v>
      </c>
      <c r="H8" s="3291" t="s">
        <v>3182</v>
      </c>
      <c r="I8" s="3291" t="s">
        <v>3183</v>
      </c>
      <c r="J8" s="3291" t="s">
        <v>3184</v>
      </c>
      <c r="K8" s="3291" t="s">
        <v>3185</v>
      </c>
      <c r="L8" s="3291" t="s">
        <v>3186</v>
      </c>
      <c r="M8" s="3291" t="s">
        <v>3187</v>
      </c>
      <c r="N8" s="3291" t="s">
        <v>3188</v>
      </c>
      <c r="O8" s="3291" t="s">
        <v>3189</v>
      </c>
      <c r="P8" s="3291" t="s">
        <v>3190</v>
      </c>
      <c r="Q8" s="3291" t="s">
        <v>3191</v>
      </c>
      <c r="R8" s="3291" t="s">
        <v>3192</v>
      </c>
      <c r="S8" s="3291" t="s">
        <v>3193</v>
      </c>
    </row>
    <row r="9" spans="1:19" s="3293" customFormat="1">
      <c r="A9" s="3293" t="s">
        <v>3194</v>
      </c>
      <c r="B9" s="3293" t="s">
        <v>3195</v>
      </c>
      <c r="C9" s="3293" t="s">
        <v>3196</v>
      </c>
      <c r="D9" s="3293" t="s">
        <v>3197</v>
      </c>
      <c r="E9" s="3293">
        <v>36460.699999999997</v>
      </c>
      <c r="F9" s="3293">
        <v>85682.64</v>
      </c>
      <c r="G9" s="3293">
        <v>2.35</v>
      </c>
      <c r="H9" s="3293" t="s">
        <v>3198</v>
      </c>
      <c r="I9" s="3293" t="s">
        <v>3199</v>
      </c>
      <c r="J9" s="3293" t="s">
        <v>3200</v>
      </c>
      <c r="K9" s="3293" t="s">
        <v>3201</v>
      </c>
      <c r="L9" s="3293" t="s">
        <v>3202</v>
      </c>
      <c r="M9" s="3293">
        <v>132800</v>
      </c>
      <c r="N9" s="3293">
        <v>2428.19</v>
      </c>
      <c r="O9" s="3293">
        <v>15499.05</v>
      </c>
      <c r="P9" s="3293" t="s">
        <v>2794</v>
      </c>
      <c r="Q9" s="3293">
        <v>0</v>
      </c>
      <c r="R9" s="3293" t="s">
        <v>3203</v>
      </c>
      <c r="S9" s="3293" t="s">
        <v>3204</v>
      </c>
    </row>
    <row r="10" spans="1:19" s="3293" customFormat="1">
      <c r="A10" s="3293" t="s">
        <v>3205</v>
      </c>
      <c r="B10" s="3293" t="s">
        <v>3195</v>
      </c>
      <c r="C10" s="3293" t="s">
        <v>3206</v>
      </c>
      <c r="D10" s="3293" t="s">
        <v>3197</v>
      </c>
      <c r="E10" s="3293">
        <v>42031.040000000001</v>
      </c>
      <c r="F10" s="3293">
        <v>84062</v>
      </c>
      <c r="G10" s="3293">
        <v>2</v>
      </c>
      <c r="H10" s="3293" t="s">
        <v>3198</v>
      </c>
      <c r="I10" s="3293" t="s">
        <v>3199</v>
      </c>
      <c r="J10" s="3293" t="s">
        <v>3207</v>
      </c>
      <c r="K10" s="3293" t="s">
        <v>3201</v>
      </c>
      <c r="L10" s="3293" t="s">
        <v>3208</v>
      </c>
      <c r="M10" s="3293">
        <v>197100</v>
      </c>
      <c r="N10" s="3293">
        <v>3126.26</v>
      </c>
      <c r="O10" s="3293">
        <v>23446.97</v>
      </c>
      <c r="P10" s="3293" t="s">
        <v>2794</v>
      </c>
      <c r="Q10" s="3293">
        <v>0</v>
      </c>
      <c r="R10" s="3293" t="s">
        <v>3203</v>
      </c>
      <c r="S10" s="3293" t="s">
        <v>3209</v>
      </c>
    </row>
    <row r="11" spans="1:19" s="3294" customFormat="1">
      <c r="A11" s="3294" t="s">
        <v>3210</v>
      </c>
      <c r="B11" s="3294" t="s">
        <v>3211</v>
      </c>
      <c r="C11" s="3294" t="s">
        <v>3212</v>
      </c>
      <c r="D11" s="3294" t="s">
        <v>3213</v>
      </c>
      <c r="E11" s="3294">
        <v>121639.58</v>
      </c>
      <c r="F11" s="3294">
        <v>192922</v>
      </c>
      <c r="G11" s="3294">
        <v>1.62</v>
      </c>
      <c r="H11" s="3294" t="s">
        <v>3198</v>
      </c>
      <c r="I11" s="3294" t="s">
        <v>3199</v>
      </c>
      <c r="J11" s="3294" t="s">
        <v>3214</v>
      </c>
      <c r="K11" s="3294" t="s">
        <v>3201</v>
      </c>
      <c r="L11" s="3294" t="s">
        <v>3215</v>
      </c>
      <c r="M11" s="3294">
        <v>214000</v>
      </c>
      <c r="N11" s="3294">
        <v>1172.8599999999999</v>
      </c>
      <c r="O11" s="3294">
        <v>11092.56</v>
      </c>
      <c r="P11" s="3294" t="s">
        <v>2794</v>
      </c>
      <c r="Q11" s="3294">
        <v>15.68</v>
      </c>
      <c r="R11" s="3294" t="s">
        <v>3203</v>
      </c>
      <c r="S11" s="3294" t="s">
        <v>3216</v>
      </c>
    </row>
    <row r="12" spans="1:19" s="3293" customFormat="1">
      <c r="A12" s="3293" t="s">
        <v>3217</v>
      </c>
      <c r="B12" s="3293" t="s">
        <v>3211</v>
      </c>
      <c r="C12" s="3293" t="s">
        <v>3212</v>
      </c>
      <c r="D12" s="3293" t="s">
        <v>3213</v>
      </c>
      <c r="E12" s="3293">
        <v>64531.28</v>
      </c>
      <c r="F12" s="3293">
        <v>124382</v>
      </c>
      <c r="G12" s="3293">
        <v>2</v>
      </c>
      <c r="H12" s="3293" t="s">
        <v>3198</v>
      </c>
      <c r="I12" s="3293" t="s">
        <v>3199</v>
      </c>
      <c r="J12" s="3293" t="s">
        <v>3214</v>
      </c>
      <c r="K12" s="3293" t="s">
        <v>3201</v>
      </c>
      <c r="L12" s="3293" t="s">
        <v>3218</v>
      </c>
      <c r="M12" s="3293">
        <v>149600</v>
      </c>
      <c r="N12" s="3293">
        <v>1545.5</v>
      </c>
      <c r="O12" s="3293">
        <v>12027.45</v>
      </c>
      <c r="P12" s="3293" t="s">
        <v>2794</v>
      </c>
      <c r="Q12" s="3293">
        <v>0</v>
      </c>
      <c r="R12" s="3293" t="s">
        <v>3203</v>
      </c>
      <c r="S12" s="3293" t="s">
        <v>3216</v>
      </c>
    </row>
    <row r="13" spans="1:19" s="3294" customFormat="1">
      <c r="A13" s="3294" t="s">
        <v>3219</v>
      </c>
      <c r="B13" s="3294" t="s">
        <v>3211</v>
      </c>
      <c r="C13" s="3294" t="s">
        <v>3206</v>
      </c>
      <c r="D13" s="3294" t="s">
        <v>3220</v>
      </c>
      <c r="E13" s="3294">
        <v>54523.08</v>
      </c>
      <c r="F13" s="3294">
        <v>68836</v>
      </c>
      <c r="G13" s="3294">
        <v>1.55</v>
      </c>
      <c r="H13" s="3294" t="s">
        <v>3198</v>
      </c>
      <c r="I13" s="3294" t="s">
        <v>3221</v>
      </c>
      <c r="J13" s="3294" t="s">
        <v>3222</v>
      </c>
      <c r="K13" s="3294" t="s">
        <v>3201</v>
      </c>
      <c r="L13" s="3294" t="s">
        <v>3223</v>
      </c>
      <c r="M13" s="3294">
        <v>161000</v>
      </c>
      <c r="N13" s="3294">
        <v>1968.59</v>
      </c>
      <c r="O13" s="3294">
        <v>23388.91</v>
      </c>
      <c r="P13" s="3294" t="s">
        <v>2794</v>
      </c>
      <c r="Q13" s="3294">
        <v>0</v>
      </c>
      <c r="R13" s="3294" t="s">
        <v>3203</v>
      </c>
      <c r="S13" s="3294" t="s">
        <v>3209</v>
      </c>
    </row>
    <row r="14" spans="1:19" s="3293" customFormat="1">
      <c r="A14" s="3293" t="s">
        <v>3224</v>
      </c>
      <c r="B14" s="3293" t="s">
        <v>3195</v>
      </c>
      <c r="C14" s="3293" t="s">
        <v>3206</v>
      </c>
      <c r="D14" s="3293" t="s">
        <v>3197</v>
      </c>
      <c r="E14" s="3293">
        <v>37817.29</v>
      </c>
      <c r="F14" s="3293">
        <v>83198</v>
      </c>
      <c r="G14" s="3293">
        <v>2.2000000000000002</v>
      </c>
      <c r="H14" s="3293" t="s">
        <v>3225</v>
      </c>
      <c r="I14" s="3293" t="s">
        <v>3221</v>
      </c>
      <c r="J14" s="3293" t="s">
        <v>3226</v>
      </c>
      <c r="K14" s="3293" t="s">
        <v>3201</v>
      </c>
      <c r="L14" s="3293" t="s">
        <v>3227</v>
      </c>
      <c r="M14" s="3293">
        <v>85861.17</v>
      </c>
      <c r="N14" s="3293">
        <v>1513.61</v>
      </c>
      <c r="O14" s="3293">
        <v>10320.1</v>
      </c>
      <c r="P14" s="3293" t="s">
        <v>2794</v>
      </c>
      <c r="Q14" s="3293" t="s">
        <v>2794</v>
      </c>
      <c r="R14" s="3293" t="s">
        <v>3203</v>
      </c>
      <c r="S14" s="3293" t="s">
        <v>3216</v>
      </c>
    </row>
    <row r="15" spans="1:19" s="3294" customFormat="1">
      <c r="A15" s="3294" t="s">
        <v>3228</v>
      </c>
      <c r="B15" s="3294" t="s">
        <v>3195</v>
      </c>
      <c r="C15" s="3294" t="s">
        <v>3196</v>
      </c>
      <c r="D15" s="3294" t="s">
        <v>3197</v>
      </c>
      <c r="E15" s="3294">
        <v>58643.15</v>
      </c>
      <c r="F15" s="3294">
        <v>59230</v>
      </c>
      <c r="G15" s="3294">
        <v>1.01</v>
      </c>
      <c r="H15" s="3294" t="s">
        <v>3198</v>
      </c>
      <c r="I15" s="3294" t="s">
        <v>3221</v>
      </c>
      <c r="J15" s="3294" t="s">
        <v>3229</v>
      </c>
      <c r="K15" s="3294" t="s">
        <v>3201</v>
      </c>
      <c r="L15" s="3294" t="s">
        <v>3230</v>
      </c>
      <c r="M15" s="3294">
        <v>59300</v>
      </c>
      <c r="N15" s="3294">
        <v>674.13</v>
      </c>
      <c r="O15" s="3294">
        <v>10011.81</v>
      </c>
      <c r="P15" s="3294" t="s">
        <v>2794</v>
      </c>
      <c r="Q15" s="3294">
        <v>0</v>
      </c>
      <c r="R15" s="3294" t="s">
        <v>3203</v>
      </c>
      <c r="S15" s="3294" t="s">
        <v>3231</v>
      </c>
    </row>
    <row r="16" spans="1:19" s="3293" customFormat="1">
      <c r="A16" s="3293" t="s">
        <v>3232</v>
      </c>
      <c r="B16" s="3293" t="s">
        <v>3211</v>
      </c>
      <c r="C16" s="3293" t="s">
        <v>3206</v>
      </c>
      <c r="D16" s="3293" t="s">
        <v>3233</v>
      </c>
      <c r="E16" s="3293">
        <v>81565.039999999994</v>
      </c>
      <c r="F16" s="3293">
        <v>166468</v>
      </c>
      <c r="G16" s="3293">
        <v>2.0499999999999998</v>
      </c>
      <c r="H16" s="3293" t="s">
        <v>3198</v>
      </c>
      <c r="I16" s="3293" t="s">
        <v>3221</v>
      </c>
      <c r="J16" s="3293" t="s">
        <v>3234</v>
      </c>
      <c r="K16" s="3293" t="s">
        <v>3201</v>
      </c>
      <c r="L16" s="3293" t="s">
        <v>3235</v>
      </c>
      <c r="M16" s="3293">
        <v>363600</v>
      </c>
      <c r="N16" s="3293">
        <v>2971.86</v>
      </c>
      <c r="O16" s="3293">
        <v>21842.04</v>
      </c>
      <c r="P16" s="3293" t="s">
        <v>2794</v>
      </c>
      <c r="Q16" s="3293">
        <v>0</v>
      </c>
      <c r="R16" s="3293" t="s">
        <v>3203</v>
      </c>
      <c r="S16" s="3293" t="s">
        <v>3216</v>
      </c>
    </row>
    <row r="17" spans="1:19" s="3294" customFormat="1">
      <c r="A17" s="3295" t="s">
        <v>3236</v>
      </c>
      <c r="B17" s="3294" t="s">
        <v>3211</v>
      </c>
      <c r="C17" s="3294" t="s">
        <v>3196</v>
      </c>
      <c r="D17" s="3294" t="s">
        <v>3237</v>
      </c>
      <c r="E17" s="3294">
        <v>133408.20000000001</v>
      </c>
      <c r="F17" s="3294">
        <v>133671</v>
      </c>
      <c r="G17" s="3294">
        <v>1.01</v>
      </c>
      <c r="H17" s="3294" t="s">
        <v>3198</v>
      </c>
      <c r="I17" s="3294" t="s">
        <v>3221</v>
      </c>
      <c r="J17" s="3294" t="s">
        <v>3238</v>
      </c>
      <c r="K17" s="3294" t="s">
        <v>3201</v>
      </c>
      <c r="L17" s="3294" t="s">
        <v>3239</v>
      </c>
      <c r="M17" s="3294">
        <v>119000</v>
      </c>
      <c r="N17" s="3294">
        <v>594.66999999999996</v>
      </c>
      <c r="O17" s="3294">
        <v>8902.4500000000007</v>
      </c>
      <c r="P17" s="3294" t="s">
        <v>2794</v>
      </c>
      <c r="Q17" s="3294">
        <v>0</v>
      </c>
      <c r="R17" s="3294" t="s">
        <v>3203</v>
      </c>
      <c r="S17" s="3294" t="s">
        <v>3231</v>
      </c>
    </row>
    <row r="18" spans="1:19" s="3294" customFormat="1">
      <c r="A18" s="3294" t="s">
        <v>3240</v>
      </c>
      <c r="B18" s="3294" t="s">
        <v>3195</v>
      </c>
      <c r="C18" s="3294" t="s">
        <v>3212</v>
      </c>
      <c r="D18" s="3294" t="s">
        <v>3197</v>
      </c>
      <c r="E18" s="3294">
        <v>130729</v>
      </c>
      <c r="F18" s="3294">
        <v>152953</v>
      </c>
      <c r="G18" s="3294">
        <v>1.17</v>
      </c>
      <c r="H18" s="3294" t="s">
        <v>3198</v>
      </c>
      <c r="I18" s="3294" t="s">
        <v>3221</v>
      </c>
      <c r="J18" s="3294" t="s">
        <v>3241</v>
      </c>
      <c r="K18" s="3294" t="s">
        <v>3201</v>
      </c>
      <c r="L18" s="3294" t="s">
        <v>3242</v>
      </c>
      <c r="M18" s="3294">
        <v>189000</v>
      </c>
      <c r="N18" s="3294">
        <v>963.83</v>
      </c>
      <c r="O18" s="3294">
        <v>12356.73</v>
      </c>
      <c r="P18" s="3294" t="s">
        <v>2794</v>
      </c>
      <c r="Q18" s="3294">
        <v>12.5</v>
      </c>
      <c r="R18" s="3294" t="s">
        <v>3243</v>
      </c>
      <c r="S18" s="3294" t="s">
        <v>3209</v>
      </c>
    </row>
    <row r="19" spans="1:19" s="3294" customFormat="1">
      <c r="A19" s="3294" t="s">
        <v>3244</v>
      </c>
      <c r="B19" s="3294" t="s">
        <v>3211</v>
      </c>
      <c r="C19" s="3294" t="s">
        <v>3206</v>
      </c>
      <c r="D19" s="3294" t="s">
        <v>3213</v>
      </c>
      <c r="E19" s="3294">
        <v>36338.199999999997</v>
      </c>
      <c r="F19" s="3294">
        <v>67633</v>
      </c>
      <c r="G19" s="3294">
        <v>1.86</v>
      </c>
      <c r="H19" s="3294" t="s">
        <v>3225</v>
      </c>
      <c r="I19" s="3294" t="s">
        <v>3221</v>
      </c>
      <c r="J19" s="3294" t="s">
        <v>3245</v>
      </c>
      <c r="K19" s="3294" t="s">
        <v>3201</v>
      </c>
      <c r="L19" s="3294" t="s">
        <v>3246</v>
      </c>
      <c r="M19" s="3294">
        <v>79200</v>
      </c>
      <c r="N19" s="3294">
        <v>1453.02</v>
      </c>
      <c r="O19" s="3294">
        <v>11710.26</v>
      </c>
      <c r="P19" s="3294" t="s">
        <v>2794</v>
      </c>
      <c r="Q19" s="3294">
        <v>0</v>
      </c>
      <c r="R19" s="3294" t="s">
        <v>3203</v>
      </c>
      <c r="S19" s="3294" t="s">
        <v>3209</v>
      </c>
    </row>
    <row r="20" spans="1:19" s="3294" customFormat="1">
      <c r="A20" s="3294" t="s">
        <v>3247</v>
      </c>
      <c r="B20" s="3294" t="s">
        <v>3211</v>
      </c>
      <c r="C20" s="3294" t="s">
        <v>3212</v>
      </c>
      <c r="D20" s="3294" t="s">
        <v>3213</v>
      </c>
      <c r="E20" s="3294">
        <v>33062.86</v>
      </c>
      <c r="F20" s="3294">
        <v>61047</v>
      </c>
      <c r="G20" s="3294">
        <v>1.85</v>
      </c>
      <c r="H20" s="3294" t="s">
        <v>3225</v>
      </c>
      <c r="I20" s="3294" t="s">
        <v>3221</v>
      </c>
      <c r="J20" s="3294" t="s">
        <v>3248</v>
      </c>
      <c r="K20" s="3294" t="s">
        <v>3201</v>
      </c>
      <c r="L20" s="3294" t="s">
        <v>3249</v>
      </c>
      <c r="M20" s="3294">
        <v>40800</v>
      </c>
      <c r="N20" s="3294">
        <v>822.68</v>
      </c>
      <c r="O20" s="3294">
        <v>6683.38</v>
      </c>
      <c r="P20" s="3294" t="s">
        <v>2794</v>
      </c>
      <c r="Q20" s="3294">
        <v>25.5</v>
      </c>
      <c r="R20" s="3294" t="s">
        <v>3203</v>
      </c>
      <c r="S20" s="3294" t="s">
        <v>3216</v>
      </c>
    </row>
    <row r="21" spans="1:19" s="3294" customFormat="1">
      <c r="A21" s="3294" t="s">
        <v>3250</v>
      </c>
      <c r="B21" s="3294" t="s">
        <v>3211</v>
      </c>
      <c r="C21" s="3294" t="s">
        <v>3206</v>
      </c>
      <c r="D21" s="3294" t="s">
        <v>3251</v>
      </c>
      <c r="E21" s="3294">
        <v>115895.2</v>
      </c>
      <c r="F21" s="3294">
        <v>176111</v>
      </c>
      <c r="G21" s="3294">
        <v>1.52</v>
      </c>
      <c r="H21" s="3294" t="s">
        <v>3252</v>
      </c>
      <c r="I21" s="3294" t="s">
        <v>3221</v>
      </c>
      <c r="J21" s="3294" t="s">
        <v>3253</v>
      </c>
      <c r="K21" s="3294" t="s">
        <v>3201</v>
      </c>
      <c r="L21" s="3294" t="s">
        <v>3254</v>
      </c>
      <c r="M21" s="3294">
        <v>255500</v>
      </c>
      <c r="N21" s="3294">
        <v>1469.72</v>
      </c>
      <c r="O21" s="3294">
        <v>14507.89</v>
      </c>
      <c r="P21" s="3294" t="s">
        <v>2794</v>
      </c>
      <c r="Q21" s="3294">
        <v>0</v>
      </c>
      <c r="R21" s="3294" t="s">
        <v>3203</v>
      </c>
      <c r="S21" s="3294" t="s">
        <v>3216</v>
      </c>
    </row>
    <row r="22" spans="1:19" s="3293" customFormat="1">
      <c r="A22" s="3293" t="s">
        <v>3255</v>
      </c>
      <c r="B22" s="3293" t="s">
        <v>3195</v>
      </c>
      <c r="C22" s="3293" t="s">
        <v>3212</v>
      </c>
      <c r="D22" s="3293" t="s">
        <v>3197</v>
      </c>
      <c r="E22" s="3293">
        <v>5690.63</v>
      </c>
      <c r="F22" s="3293">
        <v>13658</v>
      </c>
      <c r="G22" s="3293">
        <v>2.4</v>
      </c>
      <c r="H22" s="3293" t="s">
        <v>3252</v>
      </c>
      <c r="I22" s="3293" t="s">
        <v>3221</v>
      </c>
      <c r="J22" s="3293" t="s">
        <v>3256</v>
      </c>
      <c r="K22" s="3293" t="s">
        <v>3201</v>
      </c>
      <c r="L22" s="3293" t="s">
        <v>3257</v>
      </c>
      <c r="M22" s="3293">
        <v>8200</v>
      </c>
      <c r="N22" s="3293">
        <v>960.64</v>
      </c>
      <c r="O22" s="3293">
        <v>6003.81</v>
      </c>
      <c r="P22" s="3293" t="s">
        <v>2794</v>
      </c>
      <c r="Q22" s="3293">
        <v>17.649999999999999</v>
      </c>
      <c r="R22" s="3293" t="s">
        <v>3203</v>
      </c>
      <c r="S22" s="3293" t="s">
        <v>3216</v>
      </c>
    </row>
    <row r="23" spans="1:19" s="3294" customFormat="1">
      <c r="A23" s="3294" t="s">
        <v>3258</v>
      </c>
      <c r="B23" s="3294" t="s">
        <v>3195</v>
      </c>
      <c r="C23" s="3294" t="s">
        <v>3196</v>
      </c>
      <c r="D23" s="3294" t="s">
        <v>3197</v>
      </c>
      <c r="E23" s="3294">
        <v>81112.67</v>
      </c>
      <c r="F23" s="3294">
        <v>113557</v>
      </c>
      <c r="G23" s="3294">
        <v>1.4</v>
      </c>
      <c r="H23" s="3294" t="s">
        <v>3225</v>
      </c>
      <c r="I23" s="3294" t="s">
        <v>3221</v>
      </c>
      <c r="J23" s="3294" t="s">
        <v>3259</v>
      </c>
      <c r="K23" s="3294" t="s">
        <v>3201</v>
      </c>
      <c r="L23" s="3294" t="s">
        <v>3260</v>
      </c>
      <c r="M23" s="3294">
        <v>73000</v>
      </c>
      <c r="N23" s="3294">
        <v>599.99</v>
      </c>
      <c r="O23" s="3294">
        <v>6428.48</v>
      </c>
      <c r="P23" s="3294" t="s">
        <v>2794</v>
      </c>
      <c r="Q23" s="3294">
        <v>17.34</v>
      </c>
      <c r="R23" s="3294" t="s">
        <v>3203</v>
      </c>
      <c r="S23" s="3294" t="s">
        <v>3209</v>
      </c>
    </row>
    <row r="24" spans="1:19" s="3293" customFormat="1">
      <c r="A24" s="3293" t="s">
        <v>3261</v>
      </c>
      <c r="B24" s="3293" t="s">
        <v>3211</v>
      </c>
      <c r="C24" s="3293" t="s">
        <v>3196</v>
      </c>
      <c r="D24" s="3293" t="s">
        <v>3213</v>
      </c>
      <c r="E24" s="3293">
        <v>51499.68</v>
      </c>
      <c r="F24" s="3293">
        <v>123649</v>
      </c>
      <c r="G24" s="3293">
        <v>2.4</v>
      </c>
      <c r="H24" s="3293" t="s">
        <v>3225</v>
      </c>
      <c r="I24" s="3293" t="s">
        <v>3221</v>
      </c>
      <c r="J24" s="3293" t="s">
        <v>3262</v>
      </c>
      <c r="K24" s="3293" t="s">
        <v>3201</v>
      </c>
      <c r="L24" s="3293" t="s">
        <v>3263</v>
      </c>
      <c r="M24" s="3293">
        <v>91000</v>
      </c>
      <c r="N24" s="3293">
        <v>1178</v>
      </c>
      <c r="O24" s="3293">
        <v>7359.53</v>
      </c>
      <c r="P24" s="3293" t="s">
        <v>2794</v>
      </c>
      <c r="Q24" s="3293">
        <v>15.04</v>
      </c>
      <c r="R24" s="3293" t="s">
        <v>3203</v>
      </c>
      <c r="S24" s="3293" t="s">
        <v>3204</v>
      </c>
    </row>
    <row r="25" spans="1:19" s="3293" customFormat="1">
      <c r="A25" s="3293" t="s">
        <v>3264</v>
      </c>
      <c r="B25" s="3293" t="s">
        <v>3195</v>
      </c>
      <c r="C25" s="3293" t="s">
        <v>3206</v>
      </c>
      <c r="D25" s="3293" t="s">
        <v>3197</v>
      </c>
      <c r="E25" s="3293">
        <v>43539.77</v>
      </c>
      <c r="F25" s="3293">
        <v>108849</v>
      </c>
      <c r="G25" s="3293">
        <v>2.5</v>
      </c>
      <c r="H25" s="3293" t="s">
        <v>3225</v>
      </c>
      <c r="I25" s="3293" t="s">
        <v>3265</v>
      </c>
      <c r="J25" s="3293" t="s">
        <v>3266</v>
      </c>
      <c r="K25" s="3293" t="s">
        <v>3201</v>
      </c>
      <c r="L25" s="3293" t="s">
        <v>3267</v>
      </c>
      <c r="M25" s="3293">
        <v>99450</v>
      </c>
      <c r="N25" s="3293">
        <v>1522.75</v>
      </c>
      <c r="O25" s="3293">
        <v>9136.51</v>
      </c>
      <c r="P25" s="3293" t="s">
        <v>2794</v>
      </c>
      <c r="Q25" s="3293" t="s">
        <v>2794</v>
      </c>
      <c r="R25" s="3293" t="s">
        <v>3203</v>
      </c>
      <c r="S25" s="3293" t="s">
        <v>3216</v>
      </c>
    </row>
    <row r="26" spans="1:19" s="3293" customFormat="1">
      <c r="A26" s="3293" t="s">
        <v>3268</v>
      </c>
      <c r="B26" s="3293" t="s">
        <v>3195</v>
      </c>
      <c r="C26" s="3293" t="s">
        <v>3212</v>
      </c>
      <c r="D26" s="3293" t="s">
        <v>3197</v>
      </c>
      <c r="E26" s="3293">
        <v>63574.45</v>
      </c>
      <c r="F26" s="3293">
        <v>127149</v>
      </c>
      <c r="G26" s="3293">
        <v>2</v>
      </c>
      <c r="H26" s="3293" t="s">
        <v>3269</v>
      </c>
      <c r="I26" s="3293" t="s">
        <v>3265</v>
      </c>
      <c r="J26" s="3293" t="s">
        <v>3270</v>
      </c>
      <c r="K26" s="3293" t="s">
        <v>3201</v>
      </c>
      <c r="L26" s="3293" t="s">
        <v>3271</v>
      </c>
      <c r="M26" s="3293">
        <v>194250</v>
      </c>
      <c r="N26" s="3293">
        <v>2036.98</v>
      </c>
      <c r="O26" s="3293">
        <v>15277.35</v>
      </c>
      <c r="P26" s="3293" t="s">
        <v>2794</v>
      </c>
      <c r="Q26" s="3293">
        <v>50</v>
      </c>
      <c r="R26" s="3293" t="s">
        <v>3203</v>
      </c>
      <c r="S26" s="3293" t="s">
        <v>3216</v>
      </c>
    </row>
    <row r="27" spans="1:19">
      <c r="A27" s="3291" t="s">
        <v>3272</v>
      </c>
      <c r="B27" s="3291" t="s">
        <v>3211</v>
      </c>
      <c r="C27" s="3291" t="s">
        <v>3206</v>
      </c>
      <c r="D27" s="3291" t="s">
        <v>3273</v>
      </c>
      <c r="E27" s="3291">
        <v>70400.429999999993</v>
      </c>
      <c r="F27" s="3291">
        <v>211202</v>
      </c>
      <c r="G27" s="3291">
        <v>3</v>
      </c>
      <c r="H27" s="3291" t="s">
        <v>3252</v>
      </c>
      <c r="I27" s="3291" t="s">
        <v>3265</v>
      </c>
      <c r="J27" s="3291" t="s">
        <v>3274</v>
      </c>
      <c r="K27" s="3291" t="s">
        <v>3201</v>
      </c>
      <c r="L27" s="3291" t="s">
        <v>3275</v>
      </c>
      <c r="M27" s="3291">
        <v>262600</v>
      </c>
      <c r="N27" s="3291">
        <v>2486.73</v>
      </c>
      <c r="O27" s="3291">
        <v>12433.59</v>
      </c>
      <c r="P27" s="3291" t="s">
        <v>2794</v>
      </c>
      <c r="Q27" s="3291">
        <v>1</v>
      </c>
      <c r="R27" s="3291" t="s">
        <v>3203</v>
      </c>
      <c r="S27" s="3291" t="s">
        <v>3204</v>
      </c>
    </row>
    <row r="28" spans="1:19">
      <c r="A28" s="3291" t="s">
        <v>3276</v>
      </c>
      <c r="B28" s="3291" t="s">
        <v>3211</v>
      </c>
      <c r="C28" s="3291" t="s">
        <v>3206</v>
      </c>
      <c r="D28" s="3291" t="s">
        <v>3273</v>
      </c>
      <c r="E28" s="3291">
        <v>20342.53</v>
      </c>
      <c r="F28" s="3291">
        <v>61028</v>
      </c>
      <c r="G28" s="3291">
        <v>3</v>
      </c>
      <c r="H28" s="3291" t="s">
        <v>3277</v>
      </c>
      <c r="I28" s="3291" t="s">
        <v>3265</v>
      </c>
      <c r="J28" s="3291" t="s">
        <v>3274</v>
      </c>
      <c r="K28" s="3291" t="s">
        <v>3201</v>
      </c>
      <c r="L28" s="3291" t="s">
        <v>3278</v>
      </c>
      <c r="M28" s="3291">
        <v>62000</v>
      </c>
      <c r="N28" s="3291">
        <v>2031.87</v>
      </c>
      <c r="O28" s="3291">
        <v>10159.27</v>
      </c>
      <c r="P28" s="3291" t="s">
        <v>2794</v>
      </c>
      <c r="Q28" s="3291">
        <v>3.33</v>
      </c>
      <c r="R28" s="3291" t="s">
        <v>3203</v>
      </c>
      <c r="S28" s="3291" t="s">
        <v>3216</v>
      </c>
    </row>
    <row r="29" spans="1:19" s="3292" customFormat="1">
      <c r="A29" s="3292" t="s">
        <v>3279</v>
      </c>
      <c r="B29" s="3292" t="s">
        <v>3195</v>
      </c>
      <c r="C29" s="3292" t="s">
        <v>3196</v>
      </c>
      <c r="D29" s="3292" t="s">
        <v>3197</v>
      </c>
      <c r="E29" s="3292">
        <v>98253.08</v>
      </c>
      <c r="F29" s="3292">
        <v>109059</v>
      </c>
      <c r="G29" s="3292">
        <v>1.1000000000000001</v>
      </c>
      <c r="H29" s="3292" t="s">
        <v>3281</v>
      </c>
      <c r="I29" s="3292" t="s">
        <v>3265</v>
      </c>
      <c r="J29" s="3292" t="s">
        <v>3282</v>
      </c>
      <c r="K29" s="3292" t="s">
        <v>3201</v>
      </c>
      <c r="L29" s="3292" t="s">
        <v>3263</v>
      </c>
      <c r="M29" s="3292">
        <v>155600</v>
      </c>
      <c r="N29" s="3292">
        <v>1055.78</v>
      </c>
      <c r="O29" s="3292">
        <v>14267.51</v>
      </c>
      <c r="P29" s="3292" t="s">
        <v>2794</v>
      </c>
      <c r="Q29" s="3292">
        <v>49.62</v>
      </c>
      <c r="R29" s="3292" t="s">
        <v>3203</v>
      </c>
      <c r="S29" s="3292" t="s">
        <v>3231</v>
      </c>
    </row>
    <row r="30" spans="1:19" s="3292" customFormat="1">
      <c r="A30" s="3292" t="s">
        <v>3283</v>
      </c>
      <c r="B30" s="3292" t="s">
        <v>3211</v>
      </c>
      <c r="C30" s="3292" t="s">
        <v>3196</v>
      </c>
      <c r="D30" s="3292" t="s">
        <v>3213</v>
      </c>
      <c r="E30" s="3292">
        <v>86606.77</v>
      </c>
      <c r="F30" s="3292">
        <v>90599</v>
      </c>
      <c r="G30" s="3292">
        <v>1.05</v>
      </c>
      <c r="H30" s="3292" t="s">
        <v>3281</v>
      </c>
      <c r="I30" s="3292" t="s">
        <v>3265</v>
      </c>
      <c r="J30" s="3292" t="s">
        <v>3284</v>
      </c>
      <c r="K30" s="3292" t="s">
        <v>3201</v>
      </c>
      <c r="L30" s="3292" t="s">
        <v>3263</v>
      </c>
      <c r="M30" s="3292">
        <v>116700</v>
      </c>
      <c r="N30" s="3292">
        <v>898.31</v>
      </c>
      <c r="O30" s="3292">
        <v>12880.94</v>
      </c>
      <c r="P30" s="3292" t="s">
        <v>2794</v>
      </c>
      <c r="Q30" s="3292">
        <v>49.62</v>
      </c>
      <c r="R30" s="3292" t="s">
        <v>3203</v>
      </c>
      <c r="S30" s="3292" t="s">
        <v>3209</v>
      </c>
    </row>
    <row r="31" spans="1:19" s="3292" customFormat="1">
      <c r="A31" s="3292" t="s">
        <v>3285</v>
      </c>
      <c r="B31" s="3292" t="s">
        <v>3195</v>
      </c>
      <c r="C31" s="3292" t="s">
        <v>3196</v>
      </c>
      <c r="D31" s="3292" t="s">
        <v>3197</v>
      </c>
      <c r="E31" s="3292">
        <v>48594.46</v>
      </c>
      <c r="F31" s="3292">
        <v>58313</v>
      </c>
      <c r="G31" s="3292">
        <v>1.2</v>
      </c>
      <c r="H31" s="3292" t="s">
        <v>3281</v>
      </c>
      <c r="I31" s="3292" t="s">
        <v>3265</v>
      </c>
      <c r="J31" s="3292" t="s">
        <v>3284</v>
      </c>
      <c r="K31" s="3292" t="s">
        <v>3201</v>
      </c>
      <c r="L31" s="3292" t="s">
        <v>3263</v>
      </c>
      <c r="M31" s="3292">
        <v>82300</v>
      </c>
      <c r="N31" s="3292">
        <v>1129.07</v>
      </c>
      <c r="O31" s="3292">
        <v>14113.48</v>
      </c>
      <c r="P31" s="3292" t="s">
        <v>2794</v>
      </c>
      <c r="Q31" s="3292">
        <v>49.64</v>
      </c>
      <c r="R31" s="3292" t="s">
        <v>3203</v>
      </c>
      <c r="S31" s="3292" t="s">
        <v>3209</v>
      </c>
    </row>
    <row r="32" spans="1:19">
      <c r="A32" s="3291" t="s">
        <v>3286</v>
      </c>
      <c r="B32" s="3291" t="s">
        <v>3195</v>
      </c>
      <c r="C32" s="3291" t="s">
        <v>3196</v>
      </c>
      <c r="D32" s="3291" t="s">
        <v>3197</v>
      </c>
      <c r="E32" s="3291">
        <v>20763.830000000002</v>
      </c>
      <c r="F32" s="3291">
        <v>45680</v>
      </c>
      <c r="G32" s="3291">
        <v>2.2000000000000002</v>
      </c>
      <c r="H32" s="3291" t="s">
        <v>3225</v>
      </c>
      <c r="I32" s="3291" t="s">
        <v>3265</v>
      </c>
      <c r="J32" s="3291" t="s">
        <v>3287</v>
      </c>
      <c r="K32" s="3291" t="s">
        <v>3201</v>
      </c>
      <c r="L32" s="3291" t="s">
        <v>3288</v>
      </c>
      <c r="M32" s="3291">
        <v>37800</v>
      </c>
      <c r="N32" s="3291">
        <v>1213.6500000000001</v>
      </c>
      <c r="O32" s="3291">
        <v>8274.9500000000007</v>
      </c>
      <c r="P32" s="3291" t="s">
        <v>2794</v>
      </c>
      <c r="Q32" s="3291">
        <v>2.16</v>
      </c>
      <c r="R32" s="3291" t="s">
        <v>3203</v>
      </c>
      <c r="S32" s="3291" t="s">
        <v>3216</v>
      </c>
    </row>
    <row r="33" spans="1:19">
      <c r="A33" s="3291" t="s">
        <v>3289</v>
      </c>
      <c r="B33" s="3291" t="s">
        <v>3211</v>
      </c>
      <c r="C33" s="3291" t="s">
        <v>3206</v>
      </c>
      <c r="D33" s="3291" t="s">
        <v>3290</v>
      </c>
      <c r="E33" s="3291">
        <v>59539.89</v>
      </c>
      <c r="F33" s="3291">
        <v>143970</v>
      </c>
      <c r="G33" s="3291">
        <v>2.418042883</v>
      </c>
      <c r="H33" s="3291" t="s">
        <v>2794</v>
      </c>
      <c r="I33" s="3291" t="s">
        <v>3265</v>
      </c>
      <c r="J33" s="3291" t="s">
        <v>3291</v>
      </c>
      <c r="K33" s="3291" t="s">
        <v>3201</v>
      </c>
      <c r="L33" s="3291" t="s">
        <v>3292</v>
      </c>
      <c r="M33" s="3291" t="s">
        <v>2794</v>
      </c>
      <c r="N33" s="3291" t="s">
        <v>2794</v>
      </c>
      <c r="O33" s="3291" t="s">
        <v>2794</v>
      </c>
      <c r="P33" s="3291" t="s">
        <v>2794</v>
      </c>
      <c r="Q33" s="3291" t="s">
        <v>2794</v>
      </c>
      <c r="R33" s="3291" t="s">
        <v>3293</v>
      </c>
      <c r="S33" s="3291" t="s">
        <v>3216</v>
      </c>
    </row>
    <row r="34" spans="1:19">
      <c r="A34" s="3291" t="s">
        <v>3294</v>
      </c>
      <c r="B34" s="3291" t="s">
        <v>3211</v>
      </c>
      <c r="C34" s="3291" t="s">
        <v>3212</v>
      </c>
      <c r="D34" s="3291" t="s">
        <v>3197</v>
      </c>
      <c r="E34" s="3291">
        <v>13867.74</v>
      </c>
      <c r="F34" s="3291">
        <v>38830</v>
      </c>
      <c r="G34" s="3291">
        <v>2.8</v>
      </c>
      <c r="H34" s="3291" t="s">
        <v>3295</v>
      </c>
      <c r="I34" s="3291" t="s">
        <v>3265</v>
      </c>
      <c r="J34" s="3291" t="s">
        <v>3296</v>
      </c>
      <c r="K34" s="3291" t="s">
        <v>3201</v>
      </c>
      <c r="L34" s="3291" t="s">
        <v>3297</v>
      </c>
      <c r="M34" s="3291">
        <v>22000</v>
      </c>
      <c r="N34" s="3291">
        <v>1057.6099999999999</v>
      </c>
      <c r="O34" s="3291">
        <v>5665.72</v>
      </c>
      <c r="P34" s="3291">
        <v>8857</v>
      </c>
      <c r="Q34" s="3291">
        <v>2.33</v>
      </c>
      <c r="R34" s="3291" t="s">
        <v>3243</v>
      </c>
      <c r="S34" s="3291" t="s">
        <v>3216</v>
      </c>
    </row>
    <row r="35" spans="1:19">
      <c r="A35" s="3291" t="s">
        <v>3298</v>
      </c>
      <c r="B35" s="3291" t="s">
        <v>3195</v>
      </c>
      <c r="C35" s="3291" t="s">
        <v>3196</v>
      </c>
      <c r="D35" s="3291" t="s">
        <v>3299</v>
      </c>
      <c r="E35" s="3291">
        <v>52752.37</v>
      </c>
      <c r="F35" s="3291">
        <v>129006</v>
      </c>
      <c r="G35" s="3291">
        <v>2.4500000000000002</v>
      </c>
      <c r="H35" s="3291" t="s">
        <v>3225</v>
      </c>
      <c r="I35" s="3291" t="s">
        <v>3265</v>
      </c>
      <c r="J35" s="3291" t="s">
        <v>3300</v>
      </c>
      <c r="K35" s="3291" t="s">
        <v>3201</v>
      </c>
      <c r="L35" s="3291" t="s">
        <v>3301</v>
      </c>
      <c r="M35" s="3291">
        <v>67278</v>
      </c>
      <c r="N35" s="3291">
        <v>850.24</v>
      </c>
      <c r="O35" s="3291">
        <v>5215.1000000000004</v>
      </c>
      <c r="P35" s="3291" t="s">
        <v>2794</v>
      </c>
      <c r="Q35" s="3291" t="s">
        <v>2794</v>
      </c>
      <c r="R35" s="3291" t="s">
        <v>3243</v>
      </c>
      <c r="S35" s="3291" t="s">
        <v>3216</v>
      </c>
    </row>
    <row r="36" spans="1:19">
      <c r="A36" s="3291" t="s">
        <v>3302</v>
      </c>
      <c r="B36" s="3291" t="s">
        <v>3211</v>
      </c>
      <c r="C36" s="3291" t="s">
        <v>3212</v>
      </c>
      <c r="D36" s="3291" t="s">
        <v>3213</v>
      </c>
      <c r="E36" s="3291">
        <v>60999.15</v>
      </c>
      <c r="F36" s="3291">
        <v>145149</v>
      </c>
      <c r="G36" s="3291">
        <v>2.38</v>
      </c>
      <c r="H36" s="3291" t="s">
        <v>3303</v>
      </c>
      <c r="I36" s="3291" t="s">
        <v>3265</v>
      </c>
      <c r="J36" s="3291" t="s">
        <v>3304</v>
      </c>
      <c r="K36" s="3291" t="s">
        <v>3201</v>
      </c>
      <c r="L36" s="3291" t="s">
        <v>3305</v>
      </c>
      <c r="M36" s="3291">
        <v>176000</v>
      </c>
      <c r="N36" s="3291">
        <v>1923.52</v>
      </c>
      <c r="O36" s="3291">
        <v>12125.46</v>
      </c>
      <c r="P36" s="3291" t="s">
        <v>2794</v>
      </c>
      <c r="Q36" s="3291">
        <v>35.380000000000003</v>
      </c>
      <c r="R36" s="3291" t="s">
        <v>3203</v>
      </c>
      <c r="S36" s="3291" t="s">
        <v>3216</v>
      </c>
    </row>
    <row r="37" spans="1:19" s="3292" customFormat="1">
      <c r="A37" s="3292" t="s">
        <v>3306</v>
      </c>
      <c r="B37" s="3292" t="s">
        <v>3211</v>
      </c>
      <c r="C37" s="3292" t="s">
        <v>3196</v>
      </c>
      <c r="D37" s="3292" t="s">
        <v>3197</v>
      </c>
      <c r="E37" s="3292">
        <v>151600</v>
      </c>
      <c r="F37" s="3292">
        <v>153116</v>
      </c>
      <c r="G37" s="3292">
        <v>1.01</v>
      </c>
      <c r="H37" s="3292" t="s">
        <v>3280</v>
      </c>
      <c r="I37" s="3292" t="s">
        <v>3265</v>
      </c>
      <c r="J37" s="3292" t="s">
        <v>3307</v>
      </c>
      <c r="K37" s="3292" t="s">
        <v>3201</v>
      </c>
      <c r="L37" s="3292" t="s">
        <v>3308</v>
      </c>
      <c r="M37" s="3292">
        <v>172800</v>
      </c>
      <c r="N37" s="3292">
        <v>759.89</v>
      </c>
      <c r="O37" s="3292">
        <v>11285.55</v>
      </c>
      <c r="P37" s="3292" t="s">
        <v>2794</v>
      </c>
      <c r="Q37" s="3292">
        <v>20</v>
      </c>
      <c r="R37" s="3292" t="s">
        <v>3203</v>
      </c>
      <c r="S37" s="3292" t="s">
        <v>3231</v>
      </c>
    </row>
    <row r="38" spans="1:19">
      <c r="A38" s="3291" t="s">
        <v>3309</v>
      </c>
      <c r="B38" s="3291" t="s">
        <v>3195</v>
      </c>
      <c r="C38" s="3291" t="s">
        <v>3212</v>
      </c>
      <c r="D38" s="3291" t="s">
        <v>3197</v>
      </c>
      <c r="E38" s="3291">
        <v>101000</v>
      </c>
      <c r="F38" s="3291">
        <v>241400</v>
      </c>
      <c r="G38" s="3291">
        <v>2.4</v>
      </c>
      <c r="H38" s="3291" t="s">
        <v>2794</v>
      </c>
      <c r="I38" s="3291" t="s">
        <v>3265</v>
      </c>
      <c r="J38" s="3291" t="s">
        <v>3310</v>
      </c>
      <c r="K38" s="3291" t="s">
        <v>3201</v>
      </c>
      <c r="L38" s="3291" t="s">
        <v>3311</v>
      </c>
      <c r="M38" s="3291" t="s">
        <v>2794</v>
      </c>
      <c r="N38" s="3291" t="s">
        <v>2794</v>
      </c>
      <c r="O38" s="3291" t="s">
        <v>2794</v>
      </c>
      <c r="P38" s="3291" t="s">
        <v>2794</v>
      </c>
      <c r="Q38" s="3291" t="s">
        <v>2794</v>
      </c>
      <c r="R38" s="3291" t="s">
        <v>3312</v>
      </c>
      <c r="S38" s="3291" t="s">
        <v>3216</v>
      </c>
    </row>
    <row r="39" spans="1:19">
      <c r="A39" s="3291" t="s">
        <v>3313</v>
      </c>
      <c r="B39" s="3291" t="s">
        <v>3195</v>
      </c>
      <c r="C39" s="3291" t="s">
        <v>3196</v>
      </c>
      <c r="D39" s="3291" t="s">
        <v>3197</v>
      </c>
      <c r="E39" s="3291">
        <v>34608</v>
      </c>
      <c r="F39" s="3291">
        <v>86520</v>
      </c>
      <c r="G39" s="3291">
        <v>2.5</v>
      </c>
      <c r="H39" s="3291" t="s">
        <v>2794</v>
      </c>
      <c r="I39" s="3291" t="s">
        <v>3265</v>
      </c>
      <c r="J39" s="3291" t="s">
        <v>3314</v>
      </c>
      <c r="K39" s="3291" t="s">
        <v>3201</v>
      </c>
      <c r="L39" s="3291" t="s">
        <v>3315</v>
      </c>
      <c r="M39" s="3291" t="s">
        <v>2794</v>
      </c>
      <c r="N39" s="3291" t="s">
        <v>2794</v>
      </c>
      <c r="O39" s="3291" t="s">
        <v>2794</v>
      </c>
      <c r="P39" s="3291" t="s">
        <v>2794</v>
      </c>
      <c r="Q39" s="3291" t="s">
        <v>2794</v>
      </c>
      <c r="R39" s="3291" t="s">
        <v>3312</v>
      </c>
      <c r="S39" s="3291" t="s">
        <v>3204</v>
      </c>
    </row>
    <row r="40" spans="1:19">
      <c r="A40" s="3291" t="s">
        <v>3316</v>
      </c>
      <c r="B40" s="3291" t="s">
        <v>3211</v>
      </c>
      <c r="C40" s="3291" t="s">
        <v>3212</v>
      </c>
      <c r="D40" s="3291" t="s">
        <v>3213</v>
      </c>
      <c r="E40" s="3291">
        <v>56254.27</v>
      </c>
      <c r="F40" s="3291">
        <v>123533</v>
      </c>
      <c r="G40" s="3291">
        <v>2.2000000000000002</v>
      </c>
      <c r="H40" s="3291" t="s">
        <v>2794</v>
      </c>
      <c r="I40" s="3291" t="s">
        <v>3265</v>
      </c>
      <c r="J40" s="3291" t="s">
        <v>3317</v>
      </c>
      <c r="K40" s="3291" t="s">
        <v>3201</v>
      </c>
      <c r="L40" s="3291" t="s">
        <v>3318</v>
      </c>
      <c r="M40" s="3291">
        <v>79600</v>
      </c>
      <c r="N40" s="3291">
        <v>943.34</v>
      </c>
      <c r="O40" s="3291">
        <v>6443.61</v>
      </c>
      <c r="P40" s="3291">
        <v>11370</v>
      </c>
      <c r="Q40" s="3291">
        <v>49.91</v>
      </c>
      <c r="R40" s="3291" t="s">
        <v>3203</v>
      </c>
      <c r="S40" s="3291" t="s">
        <v>3204</v>
      </c>
    </row>
    <row r="41" spans="1:19">
      <c r="A41" s="3291" t="s">
        <v>3319</v>
      </c>
      <c r="B41" s="3291" t="s">
        <v>3211</v>
      </c>
      <c r="C41" s="3291" t="s">
        <v>3196</v>
      </c>
      <c r="D41" s="3291" t="s">
        <v>3320</v>
      </c>
      <c r="E41" s="3291">
        <v>85736.48</v>
      </c>
      <c r="F41" s="3291">
        <v>184421</v>
      </c>
      <c r="G41" s="3291">
        <v>2.15</v>
      </c>
      <c r="H41" s="3291" t="s">
        <v>2794</v>
      </c>
      <c r="I41" s="3291" t="s">
        <v>3265</v>
      </c>
      <c r="J41" s="3291" t="s">
        <v>3321</v>
      </c>
      <c r="K41" s="3291" t="s">
        <v>3201</v>
      </c>
      <c r="L41" s="3291" t="s">
        <v>3322</v>
      </c>
      <c r="M41" s="3291">
        <v>202500</v>
      </c>
      <c r="N41" s="3291">
        <v>1574.59</v>
      </c>
      <c r="O41" s="3291">
        <v>10980.3</v>
      </c>
      <c r="P41" s="3291" t="s">
        <v>2794</v>
      </c>
      <c r="Q41" s="3291">
        <v>94.15</v>
      </c>
      <c r="R41" s="3291" t="s">
        <v>3323</v>
      </c>
      <c r="S41" s="3291" t="s">
        <v>3216</v>
      </c>
    </row>
    <row r="42" spans="1:19">
      <c r="A42" s="3291" t="s">
        <v>3324</v>
      </c>
      <c r="B42" s="3291" t="s">
        <v>3211</v>
      </c>
      <c r="C42" s="3291" t="s">
        <v>3196</v>
      </c>
      <c r="D42" s="3291" t="s">
        <v>3325</v>
      </c>
      <c r="E42" s="3291">
        <v>89153.33</v>
      </c>
      <c r="F42" s="3291">
        <v>179629</v>
      </c>
      <c r="G42" s="3291">
        <v>2.0099999999999998</v>
      </c>
      <c r="H42" s="3291" t="s">
        <v>2794</v>
      </c>
      <c r="I42" s="3291" t="s">
        <v>3265</v>
      </c>
      <c r="J42" s="3291" t="s">
        <v>3326</v>
      </c>
      <c r="K42" s="3291" t="s">
        <v>3201</v>
      </c>
      <c r="L42" s="3291" t="s">
        <v>3327</v>
      </c>
      <c r="M42" s="3291">
        <v>146000</v>
      </c>
      <c r="N42" s="3291">
        <v>1091.75</v>
      </c>
      <c r="O42" s="3291">
        <v>8127.85</v>
      </c>
      <c r="P42" s="3291" t="s">
        <v>2794</v>
      </c>
      <c r="Q42" s="3291">
        <v>40.659999999999997</v>
      </c>
      <c r="R42" s="3291" t="s">
        <v>3328</v>
      </c>
      <c r="S42" s="3291" t="s">
        <v>3204</v>
      </c>
    </row>
    <row r="43" spans="1:19" s="3292" customFormat="1">
      <c r="A43" s="3292" t="s">
        <v>3329</v>
      </c>
      <c r="B43" s="3292" t="s">
        <v>3211</v>
      </c>
      <c r="C43" s="3292" t="s">
        <v>3212</v>
      </c>
      <c r="D43" s="3292" t="s">
        <v>3330</v>
      </c>
      <c r="E43" s="3292">
        <v>96640.25</v>
      </c>
      <c r="F43" s="3292">
        <v>142550</v>
      </c>
      <c r="G43" s="3292">
        <v>1.47</v>
      </c>
      <c r="H43" s="3292" t="s">
        <v>2794</v>
      </c>
      <c r="I43" s="3292" t="s">
        <v>3265</v>
      </c>
      <c r="J43" s="3292" t="s">
        <v>3331</v>
      </c>
      <c r="K43" s="3292" t="s">
        <v>3201</v>
      </c>
      <c r="L43" s="3292" t="s">
        <v>3332</v>
      </c>
      <c r="M43" s="3292">
        <v>72500</v>
      </c>
      <c r="N43" s="3292">
        <v>500.14</v>
      </c>
      <c r="O43" s="3292">
        <v>5085.93</v>
      </c>
      <c r="P43" s="3292">
        <v>6274</v>
      </c>
      <c r="Q43" s="3292">
        <v>35.01</v>
      </c>
      <c r="R43" s="3292" t="s">
        <v>3203</v>
      </c>
      <c r="S43" s="3292" t="s">
        <v>3216</v>
      </c>
    </row>
    <row r="44" spans="1:19" s="3292" customFormat="1">
      <c r="A44" s="3292" t="s">
        <v>3333</v>
      </c>
      <c r="B44" s="3292" t="s">
        <v>3211</v>
      </c>
      <c r="C44" s="3292" t="s">
        <v>3196</v>
      </c>
      <c r="D44" s="3292" t="s">
        <v>3334</v>
      </c>
      <c r="E44" s="3292">
        <v>87815.69</v>
      </c>
      <c r="F44" s="3292">
        <v>96932</v>
      </c>
      <c r="G44" s="3292">
        <v>1.1000000000000001</v>
      </c>
      <c r="H44" s="3292" t="s">
        <v>2794</v>
      </c>
      <c r="I44" s="3292" t="s">
        <v>3265</v>
      </c>
      <c r="J44" s="3292" t="s">
        <v>3335</v>
      </c>
      <c r="K44" s="3292" t="s">
        <v>3201</v>
      </c>
      <c r="L44" s="3292" t="s">
        <v>3336</v>
      </c>
      <c r="M44" s="3292">
        <v>23600</v>
      </c>
      <c r="N44" s="3292">
        <v>179.16</v>
      </c>
      <c r="O44" s="3292">
        <v>2434.69</v>
      </c>
      <c r="P44" s="3292" t="s">
        <v>2794</v>
      </c>
      <c r="Q44" s="3292">
        <v>0</v>
      </c>
      <c r="R44" s="3292" t="s">
        <v>3203</v>
      </c>
      <c r="S44" s="3292" t="s">
        <v>3231</v>
      </c>
    </row>
    <row r="45" spans="1:19" s="3292" customFormat="1">
      <c r="A45" s="3292" t="s">
        <v>3337</v>
      </c>
      <c r="B45" s="3292" t="s">
        <v>3211</v>
      </c>
      <c r="C45" s="3292" t="s">
        <v>3196</v>
      </c>
      <c r="D45" s="3292" t="s">
        <v>3338</v>
      </c>
      <c r="E45" s="3292">
        <v>144589</v>
      </c>
      <c r="F45" s="3292">
        <v>209153</v>
      </c>
      <c r="G45" s="3292">
        <v>1.45</v>
      </c>
      <c r="H45" s="3292" t="s">
        <v>2794</v>
      </c>
      <c r="I45" s="3292" t="s">
        <v>3265</v>
      </c>
      <c r="J45" s="3292" t="s">
        <v>3339</v>
      </c>
      <c r="K45" s="3292" t="s">
        <v>3201</v>
      </c>
      <c r="L45" s="3292" t="s">
        <v>3340</v>
      </c>
      <c r="M45" s="3292">
        <v>82700</v>
      </c>
      <c r="N45" s="3292">
        <v>381.31</v>
      </c>
      <c r="O45" s="3292">
        <v>3954.03</v>
      </c>
      <c r="P45" s="3292" t="s">
        <v>2794</v>
      </c>
      <c r="Q45" s="3292">
        <v>1.47</v>
      </c>
      <c r="R45" s="3292" t="s">
        <v>3341</v>
      </c>
      <c r="S45" s="3292" t="s">
        <v>3209</v>
      </c>
    </row>
    <row r="46" spans="1:19" s="3292" customFormat="1">
      <c r="A46" s="3292" t="s">
        <v>3342</v>
      </c>
      <c r="B46" s="3292" t="s">
        <v>3211</v>
      </c>
      <c r="C46" s="3292" t="s">
        <v>3196</v>
      </c>
      <c r="D46" s="3292" t="s">
        <v>3320</v>
      </c>
      <c r="E46" s="3292">
        <v>75435</v>
      </c>
      <c r="F46" s="3292">
        <v>132183</v>
      </c>
      <c r="G46" s="3292">
        <v>1.75</v>
      </c>
      <c r="H46" s="3292" t="s">
        <v>2794</v>
      </c>
      <c r="I46" s="3292" t="s">
        <v>3265</v>
      </c>
      <c r="J46" s="3292" t="s">
        <v>3343</v>
      </c>
      <c r="K46" s="3292" t="s">
        <v>3201</v>
      </c>
      <c r="L46" s="3292" t="s">
        <v>3344</v>
      </c>
      <c r="M46" s="3292">
        <v>77800</v>
      </c>
      <c r="N46" s="3292">
        <v>687.57</v>
      </c>
      <c r="O46" s="3292">
        <v>5885.77</v>
      </c>
      <c r="P46" s="3292">
        <v>7259</v>
      </c>
      <c r="Q46" s="3292">
        <v>49.04</v>
      </c>
      <c r="R46" s="3292" t="s">
        <v>3345</v>
      </c>
      <c r="S46" s="3292" t="s">
        <v>3216</v>
      </c>
    </row>
    <row r="47" spans="1:19" s="3292" customFormat="1">
      <c r="A47" s="3292" t="s">
        <v>3346</v>
      </c>
      <c r="B47" s="3292" t="s">
        <v>3211</v>
      </c>
      <c r="C47" s="3292" t="s">
        <v>3196</v>
      </c>
      <c r="D47" s="3292" t="s">
        <v>3347</v>
      </c>
      <c r="E47" s="3292">
        <v>82785</v>
      </c>
      <c r="F47" s="3292">
        <v>150537</v>
      </c>
      <c r="G47" s="3292">
        <v>1.82</v>
      </c>
      <c r="H47" s="3292" t="s">
        <v>2794</v>
      </c>
      <c r="I47" s="3292" t="s">
        <v>3265</v>
      </c>
      <c r="J47" s="3292" t="s">
        <v>3348</v>
      </c>
      <c r="K47" s="3292" t="s">
        <v>3201</v>
      </c>
      <c r="L47" s="3292" t="s">
        <v>3349</v>
      </c>
      <c r="M47" s="3292">
        <v>72000</v>
      </c>
      <c r="N47" s="3292">
        <v>579.82000000000005</v>
      </c>
      <c r="O47" s="3292">
        <v>4782.88</v>
      </c>
      <c r="P47" s="3292">
        <v>47250</v>
      </c>
      <c r="Q47" s="3292">
        <v>40.630000000000003</v>
      </c>
      <c r="R47" s="3292" t="s">
        <v>3345</v>
      </c>
      <c r="S47" s="3292" t="s">
        <v>3204</v>
      </c>
    </row>
    <row r="48" spans="1:19" s="3292" customFormat="1">
      <c r="A48" s="3292" t="s">
        <v>3350</v>
      </c>
      <c r="B48" s="3292" t="s">
        <v>3211</v>
      </c>
      <c r="C48" s="3292" t="s">
        <v>3196</v>
      </c>
      <c r="D48" s="3292" t="s">
        <v>3351</v>
      </c>
      <c r="E48" s="3292">
        <v>89345</v>
      </c>
      <c r="F48" s="3292">
        <v>105904</v>
      </c>
      <c r="G48" s="3292">
        <v>1.19</v>
      </c>
      <c r="H48" s="3292" t="s">
        <v>2794</v>
      </c>
      <c r="I48" s="3292" t="s">
        <v>3265</v>
      </c>
      <c r="J48" s="3292" t="s">
        <v>3352</v>
      </c>
      <c r="K48" s="3292" t="s">
        <v>3201</v>
      </c>
      <c r="L48" s="3292" t="s">
        <v>3340</v>
      </c>
      <c r="M48" s="3292">
        <v>52000</v>
      </c>
      <c r="N48" s="3292">
        <v>388.01</v>
      </c>
      <c r="O48" s="3292">
        <v>4910.1000000000004</v>
      </c>
      <c r="P48" s="3292" t="s">
        <v>2794</v>
      </c>
      <c r="Q48" s="3292">
        <v>52.94</v>
      </c>
      <c r="R48" s="3292" t="s">
        <v>3341</v>
      </c>
      <c r="S48" s="3292" t="s">
        <v>3209</v>
      </c>
    </row>
    <row r="49" spans="1:19">
      <c r="A49" s="3291" t="s">
        <v>3353</v>
      </c>
      <c r="B49" s="3291" t="s">
        <v>3211</v>
      </c>
      <c r="C49" s="3291" t="s">
        <v>3212</v>
      </c>
      <c r="D49" s="3291" t="s">
        <v>3354</v>
      </c>
      <c r="E49" s="3291">
        <v>183499</v>
      </c>
      <c r="F49" s="3291">
        <v>442170</v>
      </c>
      <c r="G49" s="3291">
        <v>2.41</v>
      </c>
      <c r="H49" s="3291" t="s">
        <v>2794</v>
      </c>
      <c r="I49" s="3291" t="s">
        <v>3265</v>
      </c>
      <c r="J49" s="3291" t="s">
        <v>3352</v>
      </c>
      <c r="K49" s="3291" t="s">
        <v>3201</v>
      </c>
      <c r="L49" s="3291" t="s">
        <v>3355</v>
      </c>
      <c r="M49" s="3291">
        <v>180000</v>
      </c>
      <c r="N49" s="3291">
        <v>653.95000000000005</v>
      </c>
      <c r="O49" s="3291">
        <v>4070.82</v>
      </c>
      <c r="P49" s="3291" t="s">
        <v>2794</v>
      </c>
      <c r="Q49" s="3291" t="s">
        <v>2794</v>
      </c>
      <c r="R49" s="3291" t="s">
        <v>3341</v>
      </c>
      <c r="S49" s="3291" t="s">
        <v>3204</v>
      </c>
    </row>
    <row r="50" spans="1:19">
      <c r="A50" s="3291" t="s">
        <v>3356</v>
      </c>
      <c r="B50" s="3291" t="s">
        <v>3195</v>
      </c>
      <c r="C50" s="3291" t="s">
        <v>3206</v>
      </c>
      <c r="D50" s="3291" t="s">
        <v>3197</v>
      </c>
      <c r="E50" s="3291">
        <v>41062.42</v>
      </c>
      <c r="F50" s="3291">
        <v>102664</v>
      </c>
      <c r="G50" s="3291">
        <v>2.5</v>
      </c>
      <c r="H50" s="3291" t="s">
        <v>2794</v>
      </c>
      <c r="I50" s="3291" t="s">
        <v>3265</v>
      </c>
      <c r="J50" s="3291" t="s">
        <v>3357</v>
      </c>
      <c r="K50" s="3291" t="s">
        <v>3201</v>
      </c>
      <c r="L50" s="3291" t="s">
        <v>3358</v>
      </c>
      <c r="M50" s="3291">
        <v>68800</v>
      </c>
      <c r="N50" s="3291">
        <v>1117</v>
      </c>
      <c r="O50" s="3291">
        <v>6701.47</v>
      </c>
      <c r="P50" s="3291">
        <v>6903</v>
      </c>
      <c r="Q50" s="3291">
        <v>49.57</v>
      </c>
      <c r="R50" s="3291" t="s">
        <v>3341</v>
      </c>
      <c r="S50" s="3291" t="s">
        <v>3204</v>
      </c>
    </row>
    <row r="51" spans="1:19" s="3292" customFormat="1">
      <c r="A51" s="3292" t="s">
        <v>3359</v>
      </c>
      <c r="B51" s="3292" t="s">
        <v>3211</v>
      </c>
      <c r="C51" s="3292" t="s">
        <v>3206</v>
      </c>
      <c r="D51" s="3292" t="s">
        <v>3360</v>
      </c>
      <c r="E51" s="3292">
        <v>339897.8</v>
      </c>
      <c r="F51" s="3292">
        <v>231900</v>
      </c>
      <c r="G51" s="3292">
        <v>0.68</v>
      </c>
      <c r="H51" s="3292" t="s">
        <v>2794</v>
      </c>
      <c r="I51" s="3292" t="s">
        <v>3265</v>
      </c>
      <c r="J51" s="3292" t="s">
        <v>3357</v>
      </c>
      <c r="K51" s="3292" t="s">
        <v>3201</v>
      </c>
      <c r="L51" s="3292" t="s">
        <v>3361</v>
      </c>
      <c r="M51" s="3292">
        <v>164500</v>
      </c>
      <c r="N51" s="3292">
        <v>322.64999999999998</v>
      </c>
      <c r="O51" s="3292">
        <v>7093.56</v>
      </c>
      <c r="P51" s="3292" t="s">
        <v>2794</v>
      </c>
      <c r="Q51" s="3292">
        <v>0</v>
      </c>
      <c r="R51" s="3292" t="s">
        <v>3341</v>
      </c>
      <c r="S51" s="3292" t="s">
        <v>3209</v>
      </c>
    </row>
    <row r="52" spans="1:19" s="3292" customFormat="1">
      <c r="A52" s="3292" t="s">
        <v>3362</v>
      </c>
      <c r="B52" s="3292" t="s">
        <v>3195</v>
      </c>
      <c r="C52" s="3292" t="s">
        <v>3212</v>
      </c>
      <c r="D52" s="3292" t="s">
        <v>3363</v>
      </c>
      <c r="E52" s="3292">
        <v>50431</v>
      </c>
      <c r="F52" s="3292">
        <v>91996</v>
      </c>
      <c r="G52" s="3292">
        <v>1.82</v>
      </c>
      <c r="H52" s="3292" t="s">
        <v>2794</v>
      </c>
      <c r="I52" s="3292" t="s">
        <v>3265</v>
      </c>
      <c r="J52" s="3292" t="s">
        <v>3364</v>
      </c>
      <c r="K52" s="3292" t="s">
        <v>3201</v>
      </c>
      <c r="L52" s="3292" t="s">
        <v>3365</v>
      </c>
      <c r="M52" s="3292">
        <v>32600</v>
      </c>
      <c r="N52" s="3292">
        <v>430.95</v>
      </c>
      <c r="O52" s="3292">
        <v>3543.63</v>
      </c>
      <c r="P52" s="3292">
        <v>4246</v>
      </c>
      <c r="Q52" s="3292">
        <v>48.18</v>
      </c>
      <c r="R52" s="3292" t="s">
        <v>3341</v>
      </c>
      <c r="S52" s="3292" t="s">
        <v>3204</v>
      </c>
    </row>
    <row r="53" spans="1:19">
      <c r="A53" s="3291" t="s">
        <v>3366</v>
      </c>
      <c r="B53" s="3291" t="s">
        <v>3195</v>
      </c>
      <c r="C53" s="3291" t="s">
        <v>3196</v>
      </c>
      <c r="D53" s="3291" t="s">
        <v>3197</v>
      </c>
      <c r="E53" s="3291">
        <v>77860</v>
      </c>
      <c r="F53" s="3291">
        <v>179078</v>
      </c>
      <c r="G53" s="3291">
        <v>2.2999999999999998</v>
      </c>
      <c r="H53" s="3291" t="s">
        <v>2794</v>
      </c>
      <c r="I53" s="3291" t="s">
        <v>3265</v>
      </c>
      <c r="J53" s="3291" t="s">
        <v>3364</v>
      </c>
      <c r="K53" s="3291" t="s">
        <v>3201</v>
      </c>
      <c r="L53" s="3291" t="s">
        <v>3367</v>
      </c>
      <c r="M53" s="3291">
        <v>57500</v>
      </c>
      <c r="N53" s="3291">
        <v>492.34</v>
      </c>
      <c r="O53" s="3291">
        <v>3210.88</v>
      </c>
      <c r="P53" s="3291" t="s">
        <v>2794</v>
      </c>
      <c r="Q53" s="3291">
        <v>33.72</v>
      </c>
      <c r="R53" s="3291" t="s">
        <v>3341</v>
      </c>
      <c r="S53" s="3291" t="s">
        <v>3216</v>
      </c>
    </row>
    <row r="54" spans="1:19" s="3292" customFormat="1">
      <c r="A54" s="3292" t="s">
        <v>3368</v>
      </c>
      <c r="B54" s="3292" t="s">
        <v>3211</v>
      </c>
      <c r="C54" s="3292" t="s">
        <v>3212</v>
      </c>
      <c r="D54" s="3292" t="s">
        <v>3369</v>
      </c>
      <c r="E54" s="3292">
        <v>143201</v>
      </c>
      <c r="F54" s="3292">
        <v>147127</v>
      </c>
      <c r="G54" s="3292">
        <v>0.92</v>
      </c>
      <c r="H54" s="3292" t="s">
        <v>2794</v>
      </c>
      <c r="I54" s="3292" t="s">
        <v>3265</v>
      </c>
      <c r="J54" s="3292" t="s">
        <v>3370</v>
      </c>
      <c r="K54" s="3292" t="s">
        <v>3201</v>
      </c>
      <c r="L54" s="3292" t="s">
        <v>3371</v>
      </c>
      <c r="M54" s="3292">
        <v>46200</v>
      </c>
      <c r="N54" s="3292">
        <v>215.08</v>
      </c>
      <c r="O54" s="3292">
        <v>3140.13</v>
      </c>
      <c r="P54" s="3292" t="s">
        <v>2794</v>
      </c>
      <c r="Q54" s="3292" t="s">
        <v>2794</v>
      </c>
      <c r="R54" s="3292" t="s">
        <v>3341</v>
      </c>
      <c r="S54" s="3292" t="s">
        <v>3209</v>
      </c>
    </row>
    <row r="55" spans="1:19" s="3292" customFormat="1">
      <c r="A55" s="3292" t="s">
        <v>3372</v>
      </c>
      <c r="B55" s="3292" t="s">
        <v>3211</v>
      </c>
      <c r="C55" s="3292" t="s">
        <v>3212</v>
      </c>
      <c r="D55" s="3292" t="s">
        <v>3373</v>
      </c>
      <c r="E55" s="3292">
        <v>257285</v>
      </c>
      <c r="F55" s="3292">
        <v>237754</v>
      </c>
      <c r="G55" s="3292">
        <v>0.92</v>
      </c>
      <c r="H55" s="3292" t="s">
        <v>2794</v>
      </c>
      <c r="I55" s="3292" t="s">
        <v>3265</v>
      </c>
      <c r="J55" s="3292" t="s">
        <v>3374</v>
      </c>
      <c r="K55" s="3292" t="s">
        <v>3201</v>
      </c>
      <c r="L55" s="3292" t="s">
        <v>3371</v>
      </c>
      <c r="M55" s="3292">
        <v>92500</v>
      </c>
      <c r="N55" s="3292">
        <v>239.68</v>
      </c>
      <c r="O55" s="3292">
        <v>3890.57</v>
      </c>
      <c r="P55" s="3292" t="s">
        <v>2794</v>
      </c>
      <c r="Q55" s="3292" t="s">
        <v>2794</v>
      </c>
      <c r="R55" s="3292" t="s">
        <v>3341</v>
      </c>
      <c r="S55" s="3292" t="s">
        <v>3209</v>
      </c>
    </row>
    <row r="56" spans="1:19" s="3292" customFormat="1">
      <c r="A56" s="3292" t="s">
        <v>3375</v>
      </c>
      <c r="B56" s="3292" t="s">
        <v>3211</v>
      </c>
      <c r="C56" s="3292" t="s">
        <v>3196</v>
      </c>
      <c r="D56" s="3292" t="s">
        <v>3376</v>
      </c>
      <c r="E56" s="3292">
        <v>65778</v>
      </c>
      <c r="F56" s="3292">
        <v>106168</v>
      </c>
      <c r="G56" s="3292">
        <v>1.61</v>
      </c>
      <c r="H56" s="3292" t="s">
        <v>2794</v>
      </c>
      <c r="I56" s="3292" t="s">
        <v>3265</v>
      </c>
      <c r="J56" s="3292" t="s">
        <v>3377</v>
      </c>
      <c r="K56" s="3292" t="s">
        <v>3201</v>
      </c>
      <c r="L56" s="3292" t="s">
        <v>3378</v>
      </c>
      <c r="M56" s="3292">
        <v>41000</v>
      </c>
      <c r="N56" s="3292">
        <v>415.54</v>
      </c>
      <c r="O56" s="3292">
        <v>3861.8</v>
      </c>
      <c r="P56" s="3292">
        <v>5383</v>
      </c>
      <c r="Q56" s="3292">
        <v>46.43</v>
      </c>
      <c r="R56" s="3292" t="s">
        <v>3341</v>
      </c>
      <c r="S56" s="3292" t="s">
        <v>3209</v>
      </c>
    </row>
    <row r="57" spans="1:19">
      <c r="A57" s="3291" t="s">
        <v>3379</v>
      </c>
      <c r="B57" s="3291" t="s">
        <v>3211</v>
      </c>
      <c r="C57" s="3291" t="s">
        <v>3212</v>
      </c>
      <c r="D57" s="3291" t="s">
        <v>3380</v>
      </c>
      <c r="E57" s="3291">
        <v>116330</v>
      </c>
      <c r="F57" s="3291">
        <v>286768</v>
      </c>
      <c r="G57" s="3291">
        <v>2.4700000000000002</v>
      </c>
      <c r="H57" s="3291" t="s">
        <v>2794</v>
      </c>
      <c r="I57" s="3291" t="s">
        <v>3265</v>
      </c>
      <c r="J57" s="3291" t="s">
        <v>3381</v>
      </c>
      <c r="K57" s="3291" t="s">
        <v>3201</v>
      </c>
      <c r="L57" s="3291" t="s">
        <v>3382</v>
      </c>
      <c r="M57" s="3291">
        <v>50700</v>
      </c>
      <c r="N57" s="3291">
        <v>290.55</v>
      </c>
      <c r="O57" s="3291">
        <v>1767.98</v>
      </c>
      <c r="P57" s="3291" t="s">
        <v>2794</v>
      </c>
      <c r="Q57" s="3291" t="s">
        <v>2794</v>
      </c>
      <c r="R57" s="3291" t="s">
        <v>3383</v>
      </c>
      <c r="S57" s="3291" t="s">
        <v>3216</v>
      </c>
    </row>
    <row r="58" spans="1:19">
      <c r="A58" s="3291" t="s">
        <v>3384</v>
      </c>
      <c r="B58" s="3291" t="s">
        <v>3211</v>
      </c>
      <c r="C58" s="3291" t="s">
        <v>3196</v>
      </c>
      <c r="D58" s="3291" t="s">
        <v>3385</v>
      </c>
      <c r="E58" s="3291">
        <v>113816</v>
      </c>
      <c r="F58" s="3291">
        <v>328263</v>
      </c>
      <c r="G58" s="3291">
        <v>2.88</v>
      </c>
      <c r="H58" s="3291" t="s">
        <v>2794</v>
      </c>
      <c r="I58" s="3291" t="s">
        <v>3265</v>
      </c>
      <c r="J58" s="3291" t="s">
        <v>3386</v>
      </c>
      <c r="K58" s="3291" t="s">
        <v>3201</v>
      </c>
      <c r="L58" s="3291" t="s">
        <v>3387</v>
      </c>
      <c r="M58" s="3291">
        <v>48600</v>
      </c>
      <c r="N58" s="3291">
        <v>284.67</v>
      </c>
      <c r="O58" s="3291">
        <v>1480.51</v>
      </c>
      <c r="P58" s="3291" t="s">
        <v>2794</v>
      </c>
      <c r="Q58" s="3291">
        <v>13.45</v>
      </c>
      <c r="R58" s="3291" t="s">
        <v>3345</v>
      </c>
      <c r="S58" s="3291" t="s">
        <v>3204</v>
      </c>
    </row>
  </sheetData>
  <phoneticPr fontId="228"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N16" sqref="N16"/>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459</v>
      </c>
      <c r="B1" s="2523"/>
      <c r="C1" s="1983"/>
      <c r="D1" s="1983"/>
      <c r="E1" s="1983"/>
      <c r="F1" s="1983"/>
      <c r="G1" s="1983"/>
      <c r="H1" s="1983"/>
      <c r="I1" s="1983"/>
      <c r="J1" s="1983"/>
      <c r="K1" s="413">
        <f>MATCH(B1,'数据-取费表'!A6:A16,0)+5</f>
        <v>10</v>
      </c>
      <c r="L1" s="287"/>
      <c r="M1" s="287"/>
      <c r="N1" s="287"/>
      <c r="O1" s="287"/>
      <c r="P1" s="287"/>
      <c r="Q1" s="287"/>
      <c r="R1" s="287"/>
      <c r="S1" s="287"/>
      <c r="T1" s="287"/>
      <c r="U1" s="287"/>
      <c r="V1" s="287"/>
      <c r="W1" s="287"/>
      <c r="X1" s="287"/>
      <c r="Y1" s="287"/>
      <c r="Z1" s="287"/>
    </row>
    <row r="2" spans="1:31" s="1921" customFormat="1" ht="18" customHeight="1">
      <c r="A2" s="1980" t="s">
        <v>460</v>
      </c>
      <c r="B2" s="1984">
        <f ca="1">C36</f>
        <v>43444</v>
      </c>
      <c r="C2" s="1983"/>
      <c r="D2" s="1983"/>
      <c r="E2" s="1983"/>
      <c r="F2" s="1983"/>
      <c r="G2" s="1983"/>
      <c r="H2" s="1983"/>
      <c r="I2" s="1983"/>
      <c r="J2" s="1983"/>
      <c r="K2" s="1983"/>
      <c r="L2" s="287"/>
      <c r="M2" s="287"/>
      <c r="N2" s="287"/>
      <c r="O2" s="287"/>
      <c r="P2" s="287"/>
      <c r="Q2" s="287"/>
      <c r="R2" s="287"/>
      <c r="S2" s="287"/>
      <c r="T2" s="287"/>
      <c r="U2" s="287"/>
      <c r="V2" s="287"/>
      <c r="W2" s="287"/>
      <c r="X2" s="287"/>
      <c r="Y2" s="287"/>
      <c r="Z2" s="287"/>
    </row>
    <row r="3" spans="1:31" s="1921" customFormat="1" ht="18" customHeight="1">
      <c r="A3" s="1985" t="s">
        <v>1674</v>
      </c>
      <c r="B3" s="1986">
        <f ca="1">ROUND(B2*10000/IF(B1="",'数据-汇总表'!E3,INDIRECT("'数据-取费表'!K"&amp;$K$1)),0)</f>
        <v>6134</v>
      </c>
      <c r="C3" s="1983"/>
      <c r="D3" s="1983"/>
      <c r="E3" s="1983"/>
      <c r="F3" s="1983"/>
      <c r="G3" s="1983"/>
      <c r="H3" s="1983"/>
      <c r="I3" s="1983"/>
      <c r="J3" s="1983"/>
      <c r="K3" s="1983"/>
      <c r="L3" s="287"/>
      <c r="M3" s="287"/>
      <c r="N3" s="287"/>
      <c r="O3" s="287"/>
      <c r="P3" s="287"/>
      <c r="Q3" s="287"/>
      <c r="R3" s="287"/>
      <c r="S3" s="287"/>
      <c r="T3" s="287"/>
      <c r="U3" s="287"/>
      <c r="V3" s="287"/>
      <c r="W3" s="287"/>
      <c r="X3" s="287"/>
      <c r="Y3" s="287"/>
      <c r="Z3" s="287"/>
    </row>
    <row r="4" spans="1:31" s="1921" customFormat="1" ht="18" customHeight="1">
      <c r="A4" s="417" t="s">
        <v>461</v>
      </c>
      <c r="B4" s="418">
        <f ca="1">ROUND(B2*10000/IF(B1="",'数据-汇总表'!D3,INDIRECT("'数据-取费表'!R"&amp;$K$1)),0)</f>
        <v>11270</v>
      </c>
      <c r="C4" s="419"/>
      <c r="D4" s="413"/>
      <c r="E4" s="413"/>
      <c r="F4" s="413"/>
      <c r="G4" s="413"/>
      <c r="H4" s="413"/>
      <c r="I4" s="413"/>
      <c r="J4" s="413"/>
      <c r="K4" s="413"/>
      <c r="L4" s="287"/>
      <c r="M4" s="287"/>
      <c r="N4" s="287"/>
      <c r="O4" s="287"/>
      <c r="P4" s="287"/>
      <c r="Q4" s="287"/>
      <c r="R4" s="287"/>
      <c r="S4" s="287"/>
      <c r="T4" s="287"/>
      <c r="U4" s="287"/>
      <c r="V4" s="287"/>
      <c r="W4" s="287"/>
      <c r="X4" s="287"/>
      <c r="Y4" s="287"/>
      <c r="Z4" s="287"/>
    </row>
    <row r="5" spans="1:31" s="1921" customFormat="1" ht="18" customHeight="1" thickBot="1">
      <c r="A5" s="420"/>
      <c r="B5" s="421">
        <f ca="1">ROUND(B2/(IF(B1="",'数据-汇总表'!D3,INDIRECT("'数据-取费表'!R"&amp;$K$1))/666.67),0)</f>
        <v>751</v>
      </c>
      <c r="C5" s="422" t="s">
        <v>462</v>
      </c>
      <c r="D5" s="413"/>
      <c r="E5" s="413"/>
      <c r="F5" s="413"/>
      <c r="G5" s="413"/>
      <c r="H5" s="413"/>
      <c r="I5" s="413"/>
      <c r="J5" s="413"/>
      <c r="K5" s="413"/>
      <c r="L5" s="287"/>
      <c r="M5" s="287"/>
      <c r="N5" s="287"/>
      <c r="O5" s="287"/>
      <c r="P5" s="287"/>
      <c r="Q5" s="287"/>
      <c r="R5" s="287"/>
      <c r="S5" s="287"/>
      <c r="T5" s="287"/>
      <c r="U5" s="287"/>
      <c r="V5" s="287"/>
      <c r="W5" s="287"/>
      <c r="X5" s="287"/>
      <c r="Y5" s="287"/>
      <c r="Z5" s="287"/>
    </row>
    <row r="6" spans="1:31" s="1990" customFormat="1" ht="16.5" customHeight="1">
      <c r="A6" s="2542" t="s">
        <v>1832</v>
      </c>
      <c r="B6" s="2543"/>
      <c r="C6" s="2544">
        <f>SUM(C10:K10)</f>
        <v>100194</v>
      </c>
      <c r="D6" s="2543"/>
      <c r="E6" s="2543"/>
      <c r="F6" s="2543"/>
      <c r="G6" s="2543"/>
      <c r="H6" s="2543"/>
      <c r="I6" s="2543"/>
      <c r="J6" s="2543"/>
      <c r="K6" s="2545"/>
      <c r="L6" s="3191"/>
      <c r="M6" s="3191"/>
      <c r="N6" s="3191"/>
      <c r="O6" s="3191"/>
      <c r="P6" s="3191"/>
      <c r="Q6" s="3191"/>
      <c r="R6" s="3191"/>
      <c r="S6" s="3191"/>
      <c r="T6" s="3191"/>
      <c r="U6" s="3191"/>
      <c r="V6" s="3191"/>
      <c r="W6" s="3191"/>
      <c r="X6" s="3191"/>
      <c r="Y6" s="3191"/>
      <c r="Z6" s="3191"/>
    </row>
    <row r="7" spans="1:31" s="1992" customFormat="1" ht="25.5">
      <c r="A7" s="2546" t="s">
        <v>463</v>
      </c>
      <c r="B7" s="2547" t="s">
        <v>464</v>
      </c>
      <c r="C7" s="427" t="s">
        <v>3172</v>
      </c>
      <c r="D7" s="427" t="s">
        <v>3434</v>
      </c>
      <c r="E7" s="427" t="s">
        <v>3173</v>
      </c>
      <c r="F7" s="427" t="s">
        <v>3174</v>
      </c>
      <c r="G7" s="427"/>
      <c r="H7" s="427"/>
      <c r="I7" s="427"/>
      <c r="J7" s="427"/>
      <c r="K7" s="428"/>
      <c r="N7" s="1992" t="s">
        <v>3434</v>
      </c>
      <c r="O7" s="1992" t="s">
        <v>3172</v>
      </c>
      <c r="P7" s="1992" t="s">
        <v>3173</v>
      </c>
      <c r="AA7" s="1991"/>
      <c r="AB7" s="1991"/>
      <c r="AC7" s="1991"/>
      <c r="AD7" s="1991"/>
      <c r="AE7" s="1991"/>
    </row>
    <row r="8" spans="1:31" s="1994" customFormat="1" ht="13.5" customHeight="1">
      <c r="A8" s="790" t="s">
        <v>1835</v>
      </c>
      <c r="B8" s="256" t="s">
        <v>465</v>
      </c>
      <c r="C8" s="2548">
        <f>ROUND(O8*D8,0)</f>
        <v>17232</v>
      </c>
      <c r="D8" s="2548">
        <f>'不动产比较法-住宅'!B3</f>
        <v>19147</v>
      </c>
      <c r="E8" s="2548">
        <f>ROUND(P8*D8,0)</f>
        <v>21062</v>
      </c>
      <c r="F8" s="2548">
        <f>'不动产比较法-车位'!B3</f>
        <v>3124</v>
      </c>
      <c r="G8" s="2548"/>
      <c r="H8" s="2548"/>
      <c r="I8" s="2548"/>
      <c r="J8" s="2548"/>
      <c r="K8" s="2549"/>
      <c r="M8" s="1994" t="s">
        <v>3435</v>
      </c>
      <c r="N8" s="1994">
        <v>1</v>
      </c>
      <c r="O8" s="1994">
        <v>0.9</v>
      </c>
      <c r="P8" s="1994">
        <v>1.1000000000000001</v>
      </c>
      <c r="AA8" s="1993"/>
      <c r="AB8" s="1993"/>
      <c r="AC8" s="1993"/>
      <c r="AD8" s="1993"/>
      <c r="AE8" s="1993"/>
    </row>
    <row r="9" spans="1:31" s="1994" customFormat="1" ht="13.5" customHeight="1">
      <c r="A9" s="790" t="s">
        <v>1836</v>
      </c>
      <c r="B9" s="256" t="s">
        <v>466</v>
      </c>
      <c r="C9" s="432">
        <f>SUMIF('数据-汇总表'!$C19:$C33,'剩余法-待开发'!C7,'数据-汇总表'!$E19:$E33)</f>
        <v>12025.68</v>
      </c>
      <c r="D9" s="432">
        <f>SUMIF('数据-汇总表'!$C19:$C33,'剩余法-待开发'!D7,'数据-汇总表'!$E19:$E33)</f>
        <v>34301.360000000001</v>
      </c>
      <c r="E9" s="432">
        <f>SUMIF('数据-汇总表'!$C19:$C33,'剩余法-待开发'!E7,'数据-汇总表'!$E19:$E33)</f>
        <v>3977.76</v>
      </c>
      <c r="F9" s="432">
        <f>SUMIF('数据-汇总表'!$C19:$C33,'剩余法-待开发'!F7,'数据-汇总表'!$E19:$E33)</f>
        <v>17337.650000000001</v>
      </c>
      <c r="G9" s="432">
        <f>SUMIF('数据-汇总表'!$C19:$C33,'剩余法-待开发'!G7,'数据-汇总表'!$E19:$E33)</f>
        <v>0</v>
      </c>
      <c r="H9" s="432">
        <f>SUMIF('数据-汇总表'!$C19:$C33,'剩余法-待开发'!H7,'数据-汇总表'!$E19:$E33)</f>
        <v>0</v>
      </c>
      <c r="I9" s="432">
        <f>SUMIF('数据-汇总表'!$C19:$C33,'剩余法-待开发'!I7,'数据-汇总表'!$E19:$E33)</f>
        <v>0</v>
      </c>
      <c r="J9" s="432">
        <f>SUMIF('数据-汇总表'!$C19:$C33,'剩余法-待开发'!J7,'数据-汇总表'!$E19:$E33)</f>
        <v>0</v>
      </c>
      <c r="K9" s="433">
        <f>SUMIF('数据-汇总表'!$C19:$C33,'剩余法-待开发'!K7,'数据-汇总表'!$E19:$E33)</f>
        <v>0</v>
      </c>
      <c r="AA9" s="1993"/>
      <c r="AB9" s="1993"/>
      <c r="AC9" s="1993"/>
      <c r="AD9" s="1993"/>
      <c r="AE9" s="1993"/>
    </row>
    <row r="10" spans="1:31" s="1994" customFormat="1" ht="13.5" customHeight="1" thickBot="1">
      <c r="A10" s="2550" t="s">
        <v>1837</v>
      </c>
      <c r="B10" s="2536" t="s">
        <v>467</v>
      </c>
      <c r="C10" s="2738">
        <f>ROUND(C8*C9/10000,0)</f>
        <v>20723</v>
      </c>
      <c r="D10" s="2738">
        <f>'不动产比较法-住宅'!B2</f>
        <v>65677</v>
      </c>
      <c r="E10" s="2738">
        <f>ROUND(E8*E9/10000,0)</f>
        <v>8378</v>
      </c>
      <c r="F10" s="2551">
        <f>'不动产比较法-车位'!B2</f>
        <v>5416</v>
      </c>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1"/>
      <c r="M11" s="3191"/>
      <c r="N11" s="3191"/>
      <c r="O11" s="3191"/>
      <c r="P11" s="3191"/>
      <c r="Q11" s="3191"/>
      <c r="R11" s="3191"/>
      <c r="S11" s="3191"/>
      <c r="T11" s="3191"/>
      <c r="U11" s="3191"/>
      <c r="V11" s="3191"/>
      <c r="W11" s="3191"/>
      <c r="X11" s="3191"/>
      <c r="Y11" s="3191"/>
      <c r="Z11" s="3191"/>
    </row>
    <row r="12" spans="1:31" s="1964" customFormat="1" ht="13.5" customHeight="1">
      <c r="A12" s="2554" t="s">
        <v>463</v>
      </c>
      <c r="B12" s="2526" t="s">
        <v>464</v>
      </c>
      <c r="C12" s="2555" t="s">
        <v>468</v>
      </c>
      <c r="D12" s="2522" t="s">
        <v>469</v>
      </c>
      <c r="E12" s="2522" t="s">
        <v>470</v>
      </c>
      <c r="F12" s="2522" t="s">
        <v>471</v>
      </c>
      <c r="G12" s="2526"/>
      <c r="H12" s="2527"/>
      <c r="I12" s="2527"/>
      <c r="J12" s="2527"/>
      <c r="K12" s="2528"/>
      <c r="L12" s="3192"/>
      <c r="M12" s="3192"/>
      <c r="N12" s="3192"/>
      <c r="O12" s="3192"/>
      <c r="P12" s="3192"/>
      <c r="Q12" s="3192"/>
      <c r="R12" s="3192"/>
      <c r="S12" s="3192"/>
      <c r="T12" s="3192"/>
      <c r="U12" s="3192"/>
      <c r="V12" s="3192"/>
      <c r="W12" s="3192"/>
      <c r="X12" s="3192"/>
      <c r="Y12" s="3192"/>
      <c r="Z12" s="3192"/>
    </row>
    <row r="13" spans="1:31" s="1995" customFormat="1" ht="13.5" customHeight="1">
      <c r="A13" s="2556" t="s">
        <v>1838</v>
      </c>
      <c r="B13" s="2557" t="s">
        <v>472</v>
      </c>
      <c r="C13" s="441">
        <f ca="1">IF(B1="",'数据-取费表'!P16,INDIRECT("'数据-取费表'!p"&amp;$K$1)+INDIRECT("'数据-取费表'!t"&amp;$K$1))</f>
        <v>27577</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473</v>
      </c>
      <c r="C14" s="53">
        <f ca="1">ROUND(C13*F14,0)</f>
        <v>827</v>
      </c>
      <c r="D14" s="2558"/>
      <c r="E14" s="2559"/>
      <c r="F14" s="2561">
        <f>'数据-取费表'!B33</f>
        <v>0.03</v>
      </c>
      <c r="G14" s="2526" t="s">
        <v>474</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475</v>
      </c>
      <c r="C15" s="53">
        <f ca="1">ROUND(IF(B1="",SUMIF('数据-取费表'!C:C,"住宅",'数据-取费表'!P:P)*F15,IF(INDIRECT("'数据-取费表'!c"&amp;$K$1)="住宅",INDIRECT("'数据-取费表'!P"&amp;$K$1)*F15,0)),0)</f>
        <v>402</v>
      </c>
      <c r="D15" s="2558"/>
      <c r="E15" s="2559"/>
      <c r="F15" s="2561">
        <f>'数据-取费表'!B34</f>
        <v>0.02</v>
      </c>
      <c r="G15" s="2526" t="s">
        <v>476</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477</v>
      </c>
      <c r="C16" s="53">
        <f ca="1">ROUND(D16*E16/10000,0)</f>
        <v>1417</v>
      </c>
      <c r="D16" s="2558">
        <f ca="1">IF(B1="",'数据-汇总表'!E3,INDIRECT("'数据-取费表'!K"&amp;$K$1)+INDIRECT("'数据-取费表'!S"&amp;$K$1))</f>
        <v>70826.34</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478</v>
      </c>
      <c r="C17" s="2562">
        <f ca="1">ROUND(C13*F17,0)</f>
        <v>414</v>
      </c>
      <c r="D17" s="466"/>
      <c r="E17" s="2562"/>
      <c r="F17" s="2563">
        <f>'数据-取费表'!B36</f>
        <v>1.4999999999999999E-2</v>
      </c>
      <c r="G17" s="256" t="s">
        <v>479</v>
      </c>
      <c r="H17" s="2529"/>
      <c r="I17" s="2529"/>
      <c r="J17" s="2529"/>
      <c r="K17" s="274"/>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480</v>
      </c>
      <c r="C18" s="2566">
        <f ca="1">SUM(C13:C17)</f>
        <v>30637</v>
      </c>
      <c r="D18" s="2567"/>
      <c r="E18" s="459"/>
      <c r="F18" s="459"/>
      <c r="G18" s="2530" t="s">
        <v>2410</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481</v>
      </c>
      <c r="C19" s="2522">
        <f ca="1">ROUND(D19*E19/10000,0)</f>
        <v>850</v>
      </c>
      <c r="D19" s="2568">
        <f ca="1">D16</f>
        <v>70826.34</v>
      </c>
      <c r="E19" s="2522">
        <f>'数据-取费表'!B32</f>
        <v>120</v>
      </c>
      <c r="F19" s="459"/>
      <c r="G19" s="2526" t="s">
        <v>482</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483</v>
      </c>
      <c r="C20" s="2522">
        <f ca="1">C21+C22-IF(B1="",'数据-取费表'!B29,IF(G20="已全部缴纳",C21+C22,H20))</f>
        <v>567</v>
      </c>
      <c r="D20" s="2568"/>
      <c r="E20" s="2522"/>
      <c r="F20" s="2569"/>
      <c r="G20" s="2772"/>
      <c r="H20" s="2524"/>
      <c r="I20" s="2525" t="s">
        <v>2628</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484</v>
      </c>
      <c r="C21" s="53">
        <f ca="1">ROUND(D21*E21/10000,0)</f>
        <v>299</v>
      </c>
      <c r="D21" s="2558">
        <f ca="1">IF(B1="",'数据-汇总表'!E5,IF(INDIRECT("'数据-取费表'!c"&amp;$K$1)="住宅",INDIRECT("'数据-取费表'!k"&amp;$K$1),0))</f>
        <v>37355.56</v>
      </c>
      <c r="E21" s="53">
        <f>'数据-取费表'!B27</f>
        <v>80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485</v>
      </c>
      <c r="C22" s="53">
        <f ca="1">ROUND(D22*E22/10000,0)</f>
        <v>268</v>
      </c>
      <c r="D22" s="2558">
        <f ca="1">IF(B1="",'数据-汇总表'!E6,IF(INDIRECT("'数据-取费表'!c"&amp;$K$1)="住宅",INDIRECT("'数据-取费表'!s"&amp;$K$1),INDIRECT("'数据-取费表'!k"&amp;$K$1)+INDIRECT("'数据-取费表'!s"&amp;$K$1)))</f>
        <v>33470.78</v>
      </c>
      <c r="E22" s="53">
        <f>'数据-取费表'!B28</f>
        <v>80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2810</v>
      </c>
      <c r="C23" s="2566">
        <f ca="1">ROUND((C18+C19+C20)*F23,0)</f>
        <v>481</v>
      </c>
      <c r="D23" s="459"/>
      <c r="E23" s="459"/>
      <c r="F23" s="2570">
        <f>'数据-取费表'!B37</f>
        <v>1.4999999999999999E-2</v>
      </c>
      <c r="G23" s="2526" t="s">
        <v>2411</v>
      </c>
      <c r="H23" s="2527"/>
      <c r="I23" s="2527"/>
      <c r="J23" s="2527"/>
      <c r="K23" s="2528"/>
      <c r="L23" s="3193"/>
      <c r="M23" s="3193"/>
      <c r="N23" s="3193"/>
      <c r="O23" s="1996"/>
      <c r="P23" s="1996"/>
      <c r="Q23" s="1996"/>
      <c r="R23" s="1996"/>
      <c r="S23" s="1996"/>
      <c r="T23" s="1996"/>
      <c r="U23" s="1996"/>
      <c r="V23" s="1996"/>
      <c r="W23" s="1996"/>
      <c r="X23" s="1996"/>
      <c r="Y23" s="1996"/>
      <c r="Z23" s="1996"/>
    </row>
    <row r="24" spans="1:26" s="1995" customFormat="1" ht="13.5" customHeight="1">
      <c r="A24" s="2564" t="s">
        <v>1849</v>
      </c>
      <c r="B24" s="2744" t="s">
        <v>2813</v>
      </c>
      <c r="C24" s="2566">
        <f>ROUND(C6*F24,0)</f>
        <v>1503</v>
      </c>
      <c r="D24" s="466"/>
      <c r="E24" s="464"/>
      <c r="F24" s="2570">
        <f>'数据-取费表'!B38</f>
        <v>1.4999999999999999E-2</v>
      </c>
      <c r="G24" s="2535" t="s">
        <v>492</v>
      </c>
      <c r="H24" s="2529"/>
      <c r="I24" s="2529"/>
      <c r="J24" s="2529"/>
      <c r="K24" s="274"/>
      <c r="L24" s="3193"/>
      <c r="M24" s="3193"/>
      <c r="N24" s="3193"/>
      <c r="O24" s="1996"/>
      <c r="P24" s="1996"/>
      <c r="Q24" s="1996"/>
      <c r="R24" s="1996"/>
      <c r="S24" s="1996"/>
      <c r="T24" s="1996"/>
      <c r="U24" s="1996"/>
      <c r="V24" s="1996"/>
      <c r="W24" s="1996"/>
      <c r="X24" s="1996"/>
      <c r="Y24" s="1996"/>
      <c r="Z24" s="1996"/>
    </row>
    <row r="25" spans="1:26" s="1998" customFormat="1" ht="13.5" customHeight="1">
      <c r="A25" s="2564" t="s">
        <v>1850</v>
      </c>
      <c r="B25" s="2744" t="s">
        <v>2811</v>
      </c>
      <c r="C25" s="458">
        <f>ROUND(F25/(1+'数据-取费表'!C42),4)</f>
        <v>2.9000000000000001E-2</v>
      </c>
      <c r="D25" s="453" t="s">
        <v>2805</v>
      </c>
      <c r="E25" s="460"/>
      <c r="F25" s="2570">
        <f>IF(项目基本情况!B8="出让",0,'数据-取费表'!B48+'数据-取费表'!B49)</f>
        <v>3.0499999999999999E-2</v>
      </c>
      <c r="G25" s="2534" t="s">
        <v>2273</v>
      </c>
      <c r="H25" s="2527"/>
      <c r="I25" s="2527"/>
      <c r="J25" s="2527"/>
      <c r="K25" s="2528"/>
      <c r="L25" s="3194"/>
      <c r="M25" s="3194"/>
      <c r="N25" s="3194"/>
      <c r="O25" s="3194"/>
      <c r="P25" s="3194"/>
      <c r="Q25" s="3194"/>
      <c r="R25" s="3194"/>
      <c r="S25" s="3194"/>
      <c r="T25" s="3194"/>
      <c r="U25" s="3194"/>
      <c r="V25" s="3194"/>
      <c r="W25" s="3194"/>
      <c r="X25" s="3194"/>
      <c r="Y25" s="3194"/>
      <c r="Z25" s="3194"/>
    </row>
    <row r="26" spans="1:26" s="1997" customFormat="1" ht="13.5" customHeight="1">
      <c r="A26" s="2564" t="s">
        <v>1851</v>
      </c>
      <c r="B26" s="2745" t="s">
        <v>2812</v>
      </c>
      <c r="C26" s="2571">
        <f ca="1">C28</f>
        <v>1617</v>
      </c>
      <c r="D26" s="458">
        <f ca="1">C27</f>
        <v>0.10009999999999999</v>
      </c>
      <c r="E26" s="460" t="s">
        <v>488</v>
      </c>
      <c r="F26" s="462">
        <f ca="1">'数据-取费表'!B40</f>
        <v>4.7500000000000001E-2</v>
      </c>
      <c r="G26" s="2421" t="str">
        <f>IF('数据-取费表'!B22&lt;=1,"单利计息。","复利计息。")&amp;"后续开发成本、管理费用及销售费用产生的利息。"</f>
        <v>复利计息。后续开发成本、管理费用及销售费用产生的利息。</v>
      </c>
      <c r="H26" s="2531"/>
      <c r="I26" s="2531"/>
      <c r="J26" s="2531"/>
      <c r="K26" s="2532"/>
      <c r="L26" s="3193"/>
      <c r="M26" s="3193"/>
      <c r="N26" s="3193"/>
      <c r="O26" s="3193"/>
      <c r="P26" s="3193"/>
      <c r="Q26" s="3193"/>
      <c r="R26" s="3193"/>
      <c r="S26" s="3193"/>
      <c r="T26" s="3193"/>
      <c r="U26" s="3193"/>
      <c r="V26" s="3193"/>
      <c r="W26" s="3193"/>
      <c r="X26" s="3193"/>
      <c r="Y26" s="3193"/>
      <c r="Z26" s="3193"/>
    </row>
    <row r="27" spans="1:26" s="1999" customFormat="1" ht="13.5" customHeight="1">
      <c r="A27" s="790" t="s">
        <v>1846</v>
      </c>
      <c r="B27" s="2572" t="s">
        <v>489</v>
      </c>
      <c r="C27" s="2573">
        <f ca="1">ROUND(IF('数据-取费表'!B22&lt;=1,(1+C25)*F26*'数据-取费表'!B24,(1+C25)*(POWER((1+F26),'数据-取费表'!B24)-1)),4)</f>
        <v>0.10009999999999999</v>
      </c>
      <c r="D27" s="463"/>
      <c r="E27" s="464"/>
      <c r="F27" s="465"/>
      <c r="G27" s="2421" t="str">
        <f>IF('数据-取费表'!B22&lt;=1,"（1+取得税费率/(1+5%)）×年利率×建设期","（1+取得税费率）/(1+5%)×((1+年利率)^建设期-1)")</f>
        <v>（1+取得税费率）/(1+5%)×((1+年利率)^建设期-1)</v>
      </c>
      <c r="H27" s="2529"/>
      <c r="I27" s="2529"/>
      <c r="J27" s="2529"/>
      <c r="K27" s="274"/>
      <c r="L27" s="3195"/>
      <c r="M27" s="3195"/>
      <c r="N27" s="3195"/>
      <c r="O27" s="3195"/>
      <c r="P27" s="3195"/>
      <c r="Q27" s="3195"/>
      <c r="R27" s="3195"/>
      <c r="S27" s="3195"/>
      <c r="T27" s="3195"/>
      <c r="U27" s="3195"/>
      <c r="V27" s="3195"/>
      <c r="W27" s="3195"/>
      <c r="X27" s="3195"/>
      <c r="Y27" s="3195"/>
      <c r="Z27" s="3195"/>
    </row>
    <row r="28" spans="1:26" s="1999" customFormat="1" ht="13.5" customHeight="1">
      <c r="A28" s="790" t="s">
        <v>1847</v>
      </c>
      <c r="B28" s="2572" t="s">
        <v>2814</v>
      </c>
      <c r="C28" s="2574">
        <f ca="1">ROUND(IF('数据-取费表'!B22&lt;=1,(C18+C19+C20+C23+C24)*F26*'数据-取费表'!B24/2,(C18+C19+C20+C23+C24)*(POWER((1+F26),'数据-取费表'!B24/2)-1)),0)</f>
        <v>1617</v>
      </c>
      <c r="D28" s="463"/>
      <c r="E28" s="464"/>
      <c r="F28" s="465"/>
      <c r="G28" s="2421" t="str">
        <f>IF('数据-取费表'!B22&lt;=1,"（1）-（4）项×年利率×建设期÷2","（1）-（4）项×((1+年利率)^(建设期÷2)-1)")</f>
        <v>（1）-（4）项×((1+年利率)^(建设期÷2)-1)</v>
      </c>
      <c r="H28" s="2529"/>
      <c r="I28" s="2529"/>
      <c r="J28" s="2529"/>
      <c r="K28" s="274"/>
      <c r="L28" s="3195"/>
      <c r="M28" s="3195"/>
      <c r="N28" s="3195"/>
      <c r="O28" s="3195"/>
      <c r="P28" s="3195"/>
      <c r="Q28" s="3195"/>
      <c r="R28" s="3195"/>
      <c r="S28" s="3195"/>
      <c r="T28" s="3195"/>
      <c r="U28" s="3195"/>
      <c r="V28" s="3195"/>
      <c r="W28" s="3195"/>
      <c r="X28" s="3195"/>
      <c r="Y28" s="3195"/>
      <c r="Z28" s="3195"/>
    </row>
    <row r="29" spans="1:26" s="1999" customFormat="1" ht="13.5" customHeight="1">
      <c r="A29" s="2575" t="s">
        <v>1852</v>
      </c>
      <c r="B29" s="2565" t="s">
        <v>490</v>
      </c>
      <c r="C29" s="2566">
        <f>ROUND(C6*F29/(1+'数据-取费表'!C42),0)</f>
        <v>5248</v>
      </c>
      <c r="D29" s="459"/>
      <c r="E29" s="459"/>
      <c r="F29" s="2746">
        <f>'数据-取费表'!B41</f>
        <v>5.5000000000000007E-2</v>
      </c>
      <c r="G29" s="2535" t="s">
        <v>491</v>
      </c>
      <c r="H29" s="2527"/>
      <c r="I29" s="2527"/>
      <c r="J29" s="2527"/>
      <c r="K29" s="2528"/>
      <c r="L29" s="3195"/>
      <c r="M29" s="3195"/>
      <c r="N29" s="3195"/>
      <c r="O29" s="3195"/>
      <c r="P29" s="3195"/>
      <c r="Q29" s="3195"/>
      <c r="R29" s="3195"/>
      <c r="S29" s="3195"/>
      <c r="T29" s="3195"/>
      <c r="U29" s="3195"/>
      <c r="V29" s="3195"/>
      <c r="W29" s="3195"/>
      <c r="X29" s="3195"/>
      <c r="Y29" s="3195"/>
      <c r="Z29" s="3195"/>
    </row>
    <row r="30" spans="1:26" s="2000" customFormat="1" ht="13.5" customHeight="1">
      <c r="A30" s="1560" t="s">
        <v>1853</v>
      </c>
      <c r="B30" s="2576" t="s">
        <v>493</v>
      </c>
      <c r="C30" s="2571">
        <f ca="1">C31</f>
        <v>40903</v>
      </c>
      <c r="D30" s="468">
        <f ca="1">C32</f>
        <v>0.12909999999999999</v>
      </c>
      <c r="E30" s="460" t="s">
        <v>488</v>
      </c>
      <c r="F30" s="462"/>
      <c r="G30" s="2534" t="s">
        <v>2928</v>
      </c>
      <c r="H30" s="2527"/>
      <c r="I30" s="2527"/>
      <c r="J30" s="2527"/>
      <c r="K30" s="2528"/>
      <c r="L30" s="3196"/>
      <c r="M30" s="3196"/>
      <c r="N30" s="3196"/>
      <c r="O30" s="3196"/>
      <c r="P30" s="3196"/>
      <c r="Q30" s="3196"/>
      <c r="R30" s="3196"/>
      <c r="S30" s="3196"/>
      <c r="T30" s="3196"/>
      <c r="U30" s="3196"/>
      <c r="V30" s="3196"/>
      <c r="W30" s="3196"/>
      <c r="X30" s="3196"/>
      <c r="Y30" s="3196"/>
      <c r="Z30" s="3196"/>
    </row>
    <row r="31" spans="1:26" s="1999" customFormat="1" ht="13.5" customHeight="1">
      <c r="A31" s="790" t="s">
        <v>1846</v>
      </c>
      <c r="B31" s="2572"/>
      <c r="C31" s="441">
        <f ca="1">C18+C19+C20+C23+C24+C26+C29</f>
        <v>40903</v>
      </c>
      <c r="D31" s="463"/>
      <c r="E31" s="464"/>
      <c r="F31" s="465"/>
      <c r="G31" s="256"/>
      <c r="H31" s="2529"/>
      <c r="I31" s="2529"/>
      <c r="J31" s="2529"/>
      <c r="K31" s="274"/>
      <c r="L31" s="3195"/>
      <c r="M31" s="3195"/>
      <c r="N31" s="3195"/>
      <c r="O31" s="3195"/>
      <c r="P31" s="3195"/>
      <c r="Q31" s="3195"/>
      <c r="R31" s="3195"/>
      <c r="S31" s="3195"/>
      <c r="T31" s="3195"/>
      <c r="U31" s="3195"/>
      <c r="V31" s="3195"/>
      <c r="W31" s="3195"/>
      <c r="X31" s="3195"/>
      <c r="Y31" s="3195"/>
      <c r="Z31" s="3195"/>
    </row>
    <row r="32" spans="1:26" s="1999" customFormat="1" ht="13.5" customHeight="1">
      <c r="A32" s="790" t="s">
        <v>1847</v>
      </c>
      <c r="B32" s="2572"/>
      <c r="C32" s="53">
        <f ca="1">ROUND(C25+D26,4)</f>
        <v>0.12909999999999999</v>
      </c>
      <c r="D32" s="463"/>
      <c r="E32" s="464"/>
      <c r="F32" s="465"/>
      <c r="G32" s="256"/>
      <c r="H32" s="2529"/>
      <c r="I32" s="2529"/>
      <c r="J32" s="2529"/>
      <c r="K32" s="274"/>
      <c r="L32" s="3195"/>
      <c r="M32" s="3195"/>
      <c r="N32" s="3195"/>
      <c r="O32" s="3195"/>
      <c r="P32" s="3195"/>
      <c r="Q32" s="3195"/>
      <c r="R32" s="3195"/>
      <c r="S32" s="3195"/>
      <c r="T32" s="3195"/>
      <c r="U32" s="3195"/>
      <c r="V32" s="3195"/>
      <c r="W32" s="3195"/>
      <c r="X32" s="3195"/>
      <c r="Y32" s="3195"/>
      <c r="Z32" s="3195"/>
    </row>
    <row r="33" spans="1:26" s="2001" customFormat="1" ht="13.5" customHeight="1">
      <c r="A33" s="2743" t="s">
        <v>2809</v>
      </c>
      <c r="B33" s="2741" t="s">
        <v>2807</v>
      </c>
      <c r="C33" s="469">
        <f ca="1">C35</f>
        <v>4425</v>
      </c>
      <c r="D33" s="458">
        <f ca="1">C34</f>
        <v>0.1338</v>
      </c>
      <c r="E33" s="460" t="s">
        <v>488</v>
      </c>
      <c r="F33" s="470">
        <f ca="1">IF(B1="",'数据-取费表'!Q16,INDIRECT("'数据-取费表'!q"&amp;$K$1))</f>
        <v>0.13</v>
      </c>
      <c r="G33" s="2530"/>
      <c r="H33" s="2531"/>
      <c r="I33" s="2531"/>
      <c r="J33" s="2531"/>
      <c r="K33" s="2532"/>
      <c r="L33" s="3197"/>
      <c r="M33" s="3197"/>
      <c r="N33" s="3197"/>
      <c r="O33" s="3197"/>
      <c r="P33" s="3197"/>
      <c r="Q33" s="3197"/>
      <c r="R33" s="3197"/>
      <c r="S33" s="3197"/>
      <c r="T33" s="3197"/>
      <c r="U33" s="3197"/>
      <c r="V33" s="3197"/>
      <c r="W33" s="3197"/>
      <c r="X33" s="3197"/>
      <c r="Y33" s="3197"/>
      <c r="Z33" s="3197"/>
    </row>
    <row r="34" spans="1:26" s="2002" customFormat="1" ht="13.5" customHeight="1">
      <c r="A34" s="366" t="s">
        <v>1846</v>
      </c>
      <c r="B34" s="2577" t="s">
        <v>494</v>
      </c>
      <c r="C34" s="463">
        <f ca="1">ROUND((1+C25)*F33,4)</f>
        <v>0.1338</v>
      </c>
      <c r="D34" s="463"/>
      <c r="E34" s="464"/>
      <c r="F34" s="471"/>
      <c r="G34" s="256" t="s">
        <v>2274</v>
      </c>
      <c r="H34" s="2529"/>
      <c r="I34" s="2529"/>
      <c r="J34" s="2529"/>
      <c r="K34" s="274"/>
      <c r="L34" s="3198"/>
      <c r="M34" s="3198"/>
      <c r="N34" s="3198"/>
      <c r="O34" s="3198"/>
      <c r="P34" s="3198"/>
      <c r="Q34" s="3198"/>
      <c r="R34" s="3198"/>
      <c r="S34" s="3198"/>
      <c r="T34" s="3198"/>
      <c r="U34" s="3198"/>
      <c r="V34" s="3198"/>
      <c r="W34" s="3198"/>
      <c r="X34" s="3198"/>
      <c r="Y34" s="3198"/>
      <c r="Z34" s="3198"/>
    </row>
    <row r="35" spans="1:26" s="2002" customFormat="1" ht="13.5" customHeight="1" thickBot="1">
      <c r="A35" s="1561" t="s">
        <v>1847</v>
      </c>
      <c r="B35" s="2742" t="s">
        <v>2815</v>
      </c>
      <c r="C35" s="1553">
        <f ca="1">ROUND((C18+C19+C20+C23+C24)*F33,0)</f>
        <v>4425</v>
      </c>
      <c r="D35" s="1554"/>
      <c r="E35" s="2578"/>
      <c r="F35" s="1555"/>
      <c r="G35" s="2536"/>
      <c r="H35" s="2537"/>
      <c r="I35" s="2537"/>
      <c r="J35" s="2537"/>
      <c r="K35" s="2538"/>
      <c r="L35" s="3198"/>
      <c r="M35" s="3198"/>
      <c r="N35" s="3198"/>
      <c r="O35" s="3198"/>
      <c r="P35" s="3198"/>
      <c r="Q35" s="3198"/>
      <c r="R35" s="3198"/>
      <c r="S35" s="3198"/>
      <c r="T35" s="3198"/>
      <c r="U35" s="3198"/>
      <c r="V35" s="3198"/>
      <c r="W35" s="3198"/>
      <c r="X35" s="3198"/>
      <c r="Y35" s="3198"/>
      <c r="Z35" s="3198"/>
    </row>
    <row r="36" spans="1:26" s="1964" customFormat="1" ht="13.5" customHeight="1" thickBot="1">
      <c r="A36" s="279" t="s">
        <v>1834</v>
      </c>
      <c r="B36" s="2540"/>
      <c r="C36" s="2579">
        <f ca="1">ROUND((C6-C30-C33)/(1+D30+D33),0)</f>
        <v>43444</v>
      </c>
      <c r="D36" s="2540"/>
      <c r="E36" s="2540"/>
      <c r="F36" s="2540"/>
      <c r="G36" s="2539" t="s">
        <v>2816</v>
      </c>
      <c r="H36" s="2540"/>
      <c r="I36" s="2540"/>
      <c r="J36" s="2540"/>
      <c r="K36" s="2541"/>
      <c r="L36" s="3192"/>
      <c r="M36" s="3192"/>
      <c r="N36" s="3192"/>
      <c r="O36" s="3192"/>
      <c r="P36" s="3192"/>
      <c r="Q36" s="3192"/>
      <c r="R36" s="3192"/>
      <c r="S36" s="3192"/>
      <c r="T36" s="3192"/>
      <c r="U36" s="3192"/>
      <c r="V36" s="3192"/>
      <c r="W36" s="3192"/>
      <c r="X36" s="3192"/>
      <c r="Y36" s="3192"/>
      <c r="Z36" s="3192"/>
    </row>
    <row r="37" spans="1:26" s="1994" customFormat="1">
      <c r="A37" s="3199"/>
      <c r="C37" s="3200"/>
      <c r="E37" s="3199"/>
    </row>
    <row r="38" spans="1:26" s="1994" customFormat="1" ht="12.75" customHeight="1">
      <c r="A38" s="3199"/>
      <c r="C38" s="3200"/>
      <c r="E38" s="3199"/>
    </row>
    <row r="39" spans="1:26" s="1994" customFormat="1">
      <c r="A39" s="3199"/>
      <c r="C39" s="3200"/>
      <c r="E39" s="3199"/>
    </row>
    <row r="40" spans="1:26" s="1994" customFormat="1">
      <c r="A40" s="3199"/>
      <c r="C40" s="3200"/>
      <c r="E40" s="3199"/>
    </row>
    <row r="41" spans="1:26" s="1994" customFormat="1">
      <c r="A41" s="3199"/>
      <c r="C41" s="3200"/>
      <c r="E41" s="3199"/>
    </row>
    <row r="42" spans="1:26" s="1994" customFormat="1">
      <c r="A42" s="3199"/>
      <c r="C42" s="3200"/>
      <c r="E42" s="3199"/>
    </row>
    <row r="43" spans="1:26" s="1994" customFormat="1">
      <c r="A43" s="3199"/>
      <c r="C43" s="3200"/>
      <c r="E43" s="3199"/>
    </row>
    <row r="44" spans="1:26" s="1994" customFormat="1">
      <c r="A44" s="3199"/>
      <c r="C44" s="3200"/>
      <c r="E44" s="3199"/>
    </row>
    <row r="45" spans="1:26" s="1994" customFormat="1">
      <c r="A45" s="3199"/>
      <c r="C45" s="3200"/>
      <c r="E45" s="3199"/>
    </row>
    <row r="46" spans="1:26" s="1994" customFormat="1">
      <c r="A46" s="3199"/>
      <c r="C46" s="3200"/>
      <c r="E46" s="3199"/>
    </row>
    <row r="47" spans="1:26" s="1994" customFormat="1">
      <c r="A47" s="3199"/>
      <c r="C47" s="3200"/>
      <c r="E47" s="3199"/>
    </row>
    <row r="48" spans="1:26"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row r="226" spans="1:5" s="1994" customFormat="1">
      <c r="A226" s="3199"/>
      <c r="C226" s="3200"/>
      <c r="E226" s="3199"/>
    </row>
    <row r="227" spans="1:5" s="1994" customFormat="1">
      <c r="A227" s="3199"/>
      <c r="C227" s="3200"/>
      <c r="E227" s="3199"/>
    </row>
    <row r="228" spans="1:5" s="1994" customFormat="1">
      <c r="A228" s="3199"/>
      <c r="C228" s="3200"/>
      <c r="E228" s="3199"/>
    </row>
    <row r="229" spans="1:5" s="1994" customFormat="1">
      <c r="A229" s="3199"/>
      <c r="C229" s="3200"/>
      <c r="E229" s="3199"/>
    </row>
    <row r="230" spans="1:5" s="1994" customFormat="1">
      <c r="A230" s="3199"/>
      <c r="C230" s="3200"/>
      <c r="E230" s="3199"/>
    </row>
    <row r="231" spans="1:5" s="1994" customFormat="1">
      <c r="A231" s="3199"/>
      <c r="C231" s="3200"/>
      <c r="E231" s="3199"/>
    </row>
    <row r="232" spans="1:5" s="1994" customFormat="1">
      <c r="A232" s="3199"/>
      <c r="C232" s="3200"/>
      <c r="E232" s="3199"/>
    </row>
    <row r="233" spans="1:5" s="1994" customFormat="1">
      <c r="A233" s="3199"/>
      <c r="C233" s="3200"/>
      <c r="E233" s="3199"/>
    </row>
    <row r="234" spans="1:5" s="1994" customFormat="1">
      <c r="A234" s="3199"/>
      <c r="C234" s="3200"/>
      <c r="E234" s="3199"/>
    </row>
    <row r="235" spans="1:5" s="1994" customFormat="1">
      <c r="A235" s="3199"/>
      <c r="C235" s="3200"/>
      <c r="E235" s="3199"/>
    </row>
    <row r="236" spans="1:5" s="1994" customFormat="1">
      <c r="A236" s="3199"/>
      <c r="C236" s="3200"/>
      <c r="E236" s="3199"/>
    </row>
    <row r="237" spans="1:5" s="1994" customFormat="1">
      <c r="A237" s="3199"/>
      <c r="C237" s="3200"/>
      <c r="E237" s="3199"/>
    </row>
    <row r="238" spans="1:5" s="1994" customFormat="1">
      <c r="A238" s="3199"/>
      <c r="C238" s="3200"/>
      <c r="E238" s="3199"/>
    </row>
    <row r="239" spans="1:5" s="1994" customFormat="1">
      <c r="A239" s="3199"/>
      <c r="C239" s="3200"/>
      <c r="E239" s="3199"/>
    </row>
    <row r="240" spans="1:5" s="1994" customFormat="1">
      <c r="A240" s="3199"/>
      <c r="C240" s="3200"/>
      <c r="E240" s="3199"/>
    </row>
    <row r="241" spans="1:5" s="1994" customFormat="1">
      <c r="A241" s="3199"/>
      <c r="C241" s="3200"/>
      <c r="E241" s="3199"/>
    </row>
    <row r="242" spans="1:5" s="1994" customFormat="1">
      <c r="A242" s="3199"/>
      <c r="C242" s="3200"/>
      <c r="E242" s="3199"/>
    </row>
    <row r="243" spans="1:5" s="1994" customFormat="1">
      <c r="A243" s="3199"/>
      <c r="C243" s="3200"/>
      <c r="E243" s="3199"/>
    </row>
    <row r="244" spans="1:5" s="1994" customFormat="1">
      <c r="A244" s="3199"/>
      <c r="C244" s="3200"/>
      <c r="E244" s="3199"/>
    </row>
    <row r="245" spans="1:5" s="1994" customFormat="1">
      <c r="A245" s="3199"/>
      <c r="C245" s="3200"/>
      <c r="E245" s="3199"/>
    </row>
    <row r="246" spans="1:5" s="1994" customFormat="1">
      <c r="A246" s="3199"/>
      <c r="C246" s="3200"/>
      <c r="E246" s="3199"/>
    </row>
    <row r="247" spans="1:5" s="1994" customFormat="1">
      <c r="A247" s="3199"/>
      <c r="C247" s="3200"/>
      <c r="E247" s="3199"/>
    </row>
    <row r="248" spans="1:5" s="1994" customFormat="1">
      <c r="A248" s="3199"/>
      <c r="C248" s="3200"/>
      <c r="E248" s="3199"/>
    </row>
    <row r="249" spans="1:5" s="1994" customFormat="1">
      <c r="A249" s="3199"/>
      <c r="C249" s="3200"/>
      <c r="E249" s="3199"/>
    </row>
    <row r="250" spans="1:5" s="1994" customFormat="1">
      <c r="A250" s="3199"/>
      <c r="C250" s="3200"/>
      <c r="E250" s="3199"/>
    </row>
    <row r="251" spans="1:5" s="1994" customFormat="1">
      <c r="A251" s="3199"/>
      <c r="C251" s="3200"/>
      <c r="E251" s="3199"/>
    </row>
    <row r="252" spans="1:5" s="1994" customFormat="1">
      <c r="A252" s="3199"/>
      <c r="C252" s="3200"/>
      <c r="E252" s="3199"/>
    </row>
    <row r="253" spans="1:5" s="1994" customFormat="1">
      <c r="A253" s="3199"/>
      <c r="C253" s="3200"/>
      <c r="E253" s="3199"/>
    </row>
    <row r="254" spans="1:5" s="1994" customFormat="1">
      <c r="A254" s="3199"/>
      <c r="C254" s="3200"/>
      <c r="E254" s="3199"/>
    </row>
    <row r="255" spans="1:5" s="1994" customFormat="1">
      <c r="A255" s="3199"/>
      <c r="C255" s="3200"/>
      <c r="E255" s="3199"/>
    </row>
    <row r="256" spans="1:5" s="1994" customFormat="1">
      <c r="A256" s="3199"/>
      <c r="C256" s="3200"/>
      <c r="E256" s="3199"/>
    </row>
    <row r="257" spans="1:5" s="1994" customFormat="1">
      <c r="A257" s="3199"/>
      <c r="C257" s="3200"/>
      <c r="E257" s="3199"/>
    </row>
    <row r="258" spans="1:5" s="1994" customFormat="1">
      <c r="A258" s="3199"/>
      <c r="C258" s="3200"/>
      <c r="E258" s="3199"/>
    </row>
    <row r="259" spans="1:5" s="1994" customFormat="1">
      <c r="A259" s="3199"/>
      <c r="C259" s="3200"/>
      <c r="E259" s="3199"/>
    </row>
    <row r="260" spans="1:5" s="1994" customFormat="1">
      <c r="A260" s="3199"/>
      <c r="C260" s="3200"/>
      <c r="E260" s="3199"/>
    </row>
    <row r="261" spans="1:5" s="1994" customFormat="1">
      <c r="A261" s="3199"/>
      <c r="C261" s="3200"/>
      <c r="E261" s="3199"/>
    </row>
    <row r="262" spans="1:5" s="1994" customFormat="1">
      <c r="A262" s="3199"/>
      <c r="C262" s="3200"/>
      <c r="E262" s="3199"/>
    </row>
    <row r="263" spans="1:5" s="1994" customFormat="1">
      <c r="A263" s="3199"/>
      <c r="C263" s="3200"/>
      <c r="E263" s="3199"/>
    </row>
    <row r="264" spans="1:5" s="1994" customFormat="1">
      <c r="A264" s="3199"/>
      <c r="C264" s="3200"/>
      <c r="E264" s="3199"/>
    </row>
    <row r="265" spans="1:5" s="1994" customFormat="1">
      <c r="A265" s="3199"/>
      <c r="C265" s="3200"/>
      <c r="E265" s="3199"/>
    </row>
    <row r="266" spans="1:5" s="1994" customFormat="1">
      <c r="A266" s="3199"/>
      <c r="C266" s="3200"/>
      <c r="E266" s="3199"/>
    </row>
    <row r="267" spans="1:5" s="1994" customFormat="1">
      <c r="A267" s="3199"/>
      <c r="C267" s="3200"/>
      <c r="E267" s="3199"/>
    </row>
    <row r="268" spans="1:5" s="1994" customFormat="1">
      <c r="A268" s="3199"/>
      <c r="C268" s="3200"/>
      <c r="E268" s="3199"/>
    </row>
    <row r="269" spans="1:5" s="1994" customFormat="1">
      <c r="A269" s="3199"/>
      <c r="C269" s="3200"/>
      <c r="E269" s="3199"/>
    </row>
    <row r="270" spans="1:5" s="1994" customFormat="1">
      <c r="A270" s="3199"/>
      <c r="C270" s="3200"/>
      <c r="E270" s="3199"/>
    </row>
    <row r="271" spans="1:5" s="1994" customFormat="1">
      <c r="A271" s="3199"/>
      <c r="C271" s="3200"/>
      <c r="E271" s="3199"/>
    </row>
    <row r="272" spans="1:5" s="1994" customFormat="1">
      <c r="A272" s="3199"/>
      <c r="C272" s="3200"/>
      <c r="E272" s="3199"/>
    </row>
    <row r="273" spans="1:5" s="1994" customFormat="1">
      <c r="A273" s="3199"/>
      <c r="C273" s="3200"/>
      <c r="E273" s="3199"/>
    </row>
    <row r="274" spans="1:5" s="1994" customFormat="1">
      <c r="A274" s="3199"/>
      <c r="C274" s="3200"/>
      <c r="E274" s="3199"/>
    </row>
    <row r="275" spans="1:5" s="1994" customFormat="1">
      <c r="A275" s="3199"/>
      <c r="C275" s="3200"/>
      <c r="E275" s="3199"/>
    </row>
    <row r="276" spans="1:5" s="1994" customFormat="1">
      <c r="A276" s="3199"/>
      <c r="C276" s="3200"/>
      <c r="E276" s="3199"/>
    </row>
    <row r="277" spans="1:5" s="1994" customFormat="1">
      <c r="A277" s="3199"/>
      <c r="C277" s="3200"/>
      <c r="E277" s="3199"/>
    </row>
    <row r="278" spans="1:5" s="1994" customFormat="1">
      <c r="A278" s="3199"/>
      <c r="C278" s="3200"/>
      <c r="E278" s="3199"/>
    </row>
    <row r="279" spans="1:5" s="1994" customFormat="1">
      <c r="A279" s="3199"/>
      <c r="C279" s="3200"/>
      <c r="E279" s="3199"/>
    </row>
    <row r="280" spans="1:5" s="1994" customFormat="1">
      <c r="A280" s="3199"/>
      <c r="C280" s="3200"/>
      <c r="E280" s="3199"/>
    </row>
    <row r="281" spans="1:5" s="1994" customFormat="1">
      <c r="A281" s="3199"/>
      <c r="C281" s="3200"/>
      <c r="E281" s="3199"/>
    </row>
    <row r="282" spans="1:5" s="1994" customFormat="1">
      <c r="A282" s="3199"/>
      <c r="C282" s="3200"/>
      <c r="E282" s="3199"/>
    </row>
    <row r="283" spans="1:5" s="1994" customFormat="1">
      <c r="A283" s="3199"/>
      <c r="C283" s="3200"/>
      <c r="E283" s="3199"/>
    </row>
    <row r="284" spans="1:5" s="1994" customFormat="1">
      <c r="A284" s="3199"/>
      <c r="C284" s="3200"/>
      <c r="E284" s="3199"/>
    </row>
    <row r="285" spans="1:5" s="1994" customFormat="1">
      <c r="A285" s="3199"/>
      <c r="C285" s="3200"/>
      <c r="E285" s="3199"/>
    </row>
    <row r="286" spans="1:5" s="1994" customFormat="1">
      <c r="A286" s="3199"/>
      <c r="C286" s="3200"/>
      <c r="E286" s="3199"/>
    </row>
    <row r="287" spans="1:5" s="1994" customFormat="1">
      <c r="A287" s="3199"/>
      <c r="C287" s="3200"/>
      <c r="E287" s="3199"/>
    </row>
    <row r="288" spans="1:5" s="1994" customFormat="1">
      <c r="A288" s="3199"/>
      <c r="C288" s="3200"/>
      <c r="E288" s="3199"/>
    </row>
    <row r="289" spans="1:5" s="1994" customFormat="1">
      <c r="A289" s="3199"/>
      <c r="C289" s="3200"/>
      <c r="E289" s="3199"/>
    </row>
    <row r="290" spans="1:5" s="1994" customFormat="1">
      <c r="A290" s="3199"/>
      <c r="C290" s="3200"/>
      <c r="E290" s="3199"/>
    </row>
    <row r="291" spans="1:5" s="1994" customFormat="1">
      <c r="A291" s="3199"/>
      <c r="C291" s="3200"/>
      <c r="E291" s="3199"/>
    </row>
    <row r="292" spans="1:5" s="1994" customFormat="1">
      <c r="A292" s="3199"/>
      <c r="C292" s="3200"/>
      <c r="E292" s="3199"/>
    </row>
    <row r="293" spans="1:5" s="1994" customFormat="1">
      <c r="A293" s="3199"/>
      <c r="C293" s="3200"/>
      <c r="E293" s="3199"/>
    </row>
    <row r="294" spans="1:5" s="1994" customFormat="1">
      <c r="A294" s="3199"/>
      <c r="C294" s="3200"/>
      <c r="E294" s="3199"/>
    </row>
    <row r="295" spans="1:5" s="1994" customFormat="1">
      <c r="A295" s="3199"/>
      <c r="C295" s="3200"/>
      <c r="E295" s="3199"/>
    </row>
    <row r="296" spans="1:5" s="1994" customFormat="1">
      <c r="A296" s="3199"/>
      <c r="C296" s="3200"/>
      <c r="E296" s="3199"/>
    </row>
    <row r="297" spans="1:5" s="1994" customFormat="1">
      <c r="A297" s="3199"/>
      <c r="C297" s="3200"/>
      <c r="E297" s="3199"/>
    </row>
    <row r="298" spans="1:5" s="1994" customFormat="1">
      <c r="A298" s="3199"/>
      <c r="C298" s="3200"/>
      <c r="E298" s="3199"/>
    </row>
    <row r="299" spans="1:5" s="1994" customFormat="1">
      <c r="A299" s="3199"/>
      <c r="C299" s="3200"/>
      <c r="E299" s="3199"/>
    </row>
    <row r="300" spans="1:5" s="1994" customFormat="1">
      <c r="A300" s="3199"/>
      <c r="C300" s="3200"/>
      <c r="E300" s="3199"/>
    </row>
    <row r="301" spans="1:5" s="1994" customFormat="1">
      <c r="A301" s="3199"/>
      <c r="C301" s="3200"/>
      <c r="E301" s="3199"/>
    </row>
    <row r="302" spans="1:5" s="1994" customFormat="1">
      <c r="A302" s="3199"/>
      <c r="C302" s="3200"/>
      <c r="E302" s="3199"/>
    </row>
    <row r="303" spans="1:5" s="1994" customFormat="1">
      <c r="A303" s="3199"/>
      <c r="C303" s="3200"/>
      <c r="E303" s="3199"/>
    </row>
    <row r="304" spans="1:5" s="1994" customFormat="1">
      <c r="A304" s="3199"/>
      <c r="C304" s="3200"/>
      <c r="E304" s="3199"/>
    </row>
    <row r="305" spans="1:5" s="1994" customFormat="1">
      <c r="A305" s="3199"/>
      <c r="C305" s="3200"/>
      <c r="E305" s="3199"/>
    </row>
    <row r="306" spans="1:5" s="1994" customFormat="1">
      <c r="A306" s="3199"/>
      <c r="C306" s="3200"/>
      <c r="E306" s="3199"/>
    </row>
    <row r="307" spans="1:5" s="1994" customFormat="1">
      <c r="A307" s="3199"/>
      <c r="C307" s="3200"/>
      <c r="E307" s="3199"/>
    </row>
    <row r="308" spans="1:5" s="1994" customFormat="1">
      <c r="A308" s="3199"/>
      <c r="C308" s="3200"/>
      <c r="E308" s="3199"/>
    </row>
    <row r="309" spans="1:5" s="1994" customFormat="1">
      <c r="A309" s="3199"/>
      <c r="C309" s="3200"/>
      <c r="E309" s="3199"/>
    </row>
    <row r="310" spans="1:5" s="1994" customFormat="1">
      <c r="A310" s="3199"/>
      <c r="C310" s="3200"/>
      <c r="E310" s="3199"/>
    </row>
    <row r="311" spans="1:5" s="1994" customFormat="1">
      <c r="A311" s="3199"/>
      <c r="C311" s="3200"/>
      <c r="E311" s="3199"/>
    </row>
    <row r="312" spans="1:5" s="1994" customFormat="1">
      <c r="A312" s="3199"/>
      <c r="C312" s="3200"/>
      <c r="E312" s="3199"/>
    </row>
    <row r="313" spans="1:5" s="1994" customFormat="1">
      <c r="A313" s="3199"/>
      <c r="C313" s="3200"/>
      <c r="E313" s="3199"/>
    </row>
    <row r="314" spans="1:5" s="1994" customFormat="1">
      <c r="A314" s="3199"/>
      <c r="C314" s="3200"/>
      <c r="E314" s="3199"/>
    </row>
    <row r="315" spans="1:5" s="1994" customFormat="1">
      <c r="A315" s="3199"/>
      <c r="C315" s="3200"/>
      <c r="E315" s="3199"/>
    </row>
    <row r="316" spans="1:5" s="1994" customFormat="1">
      <c r="A316" s="3199"/>
      <c r="C316" s="3200"/>
      <c r="E316" s="3199"/>
    </row>
    <row r="317" spans="1:5" s="1994" customFormat="1">
      <c r="A317" s="3199"/>
      <c r="C317" s="3200"/>
      <c r="E317" s="3199"/>
    </row>
    <row r="318" spans="1:5" s="1994" customFormat="1">
      <c r="A318" s="3199"/>
      <c r="C318" s="3200"/>
      <c r="E318" s="3199"/>
    </row>
    <row r="319" spans="1:5" s="1994" customFormat="1">
      <c r="A319" s="3199"/>
      <c r="C319" s="3200"/>
      <c r="E319" s="3199"/>
    </row>
    <row r="320" spans="1:5" s="1994" customFormat="1">
      <c r="A320" s="3199"/>
      <c r="C320" s="3200"/>
      <c r="E320" s="3199"/>
    </row>
    <row r="321" spans="1:5" s="1994" customFormat="1">
      <c r="A321" s="3199"/>
      <c r="C321" s="3200"/>
      <c r="E321" s="3199"/>
    </row>
    <row r="322" spans="1:5" s="1994" customFormat="1">
      <c r="A322" s="3199"/>
      <c r="C322" s="3200"/>
      <c r="E322" s="3199"/>
    </row>
    <row r="323" spans="1:5" s="1994" customFormat="1">
      <c r="A323" s="3199"/>
      <c r="C323" s="3200"/>
      <c r="E323" s="3199"/>
    </row>
    <row r="324" spans="1:5" s="1994" customFormat="1">
      <c r="A324" s="3199"/>
      <c r="C324" s="3200"/>
      <c r="E324" s="3199"/>
    </row>
    <row r="325" spans="1:5" s="1994" customFormat="1">
      <c r="A325" s="3199"/>
      <c r="C325" s="3200"/>
      <c r="E325" s="3199"/>
    </row>
    <row r="326" spans="1:5" s="1994" customFormat="1">
      <c r="A326" s="3199"/>
      <c r="C326" s="3200"/>
      <c r="E326" s="3199"/>
    </row>
    <row r="327" spans="1:5" s="1994" customFormat="1">
      <c r="A327" s="3199"/>
      <c r="C327" s="3200"/>
      <c r="E327" s="3199"/>
    </row>
    <row r="328" spans="1:5" s="1994" customFormat="1">
      <c r="A328" s="3199"/>
      <c r="C328" s="3200"/>
      <c r="E328" s="3199"/>
    </row>
    <row r="329" spans="1:5" s="1994" customFormat="1">
      <c r="A329" s="3199"/>
      <c r="C329" s="3200"/>
      <c r="E329" s="3199"/>
    </row>
    <row r="330" spans="1:5" s="1994" customFormat="1">
      <c r="A330" s="3199"/>
      <c r="C330" s="3200"/>
      <c r="E330" s="3199"/>
    </row>
    <row r="331" spans="1:5" s="1994" customFormat="1">
      <c r="A331" s="3199"/>
      <c r="C331" s="3200"/>
      <c r="E331" s="3199"/>
    </row>
    <row r="332" spans="1:5" s="1994" customFormat="1">
      <c r="A332" s="3199"/>
      <c r="C332" s="3200"/>
      <c r="E332" s="3199"/>
    </row>
    <row r="333" spans="1:5" s="1994" customFormat="1">
      <c r="A333" s="3199"/>
      <c r="C333" s="3200"/>
      <c r="E333" s="3199"/>
    </row>
    <row r="334" spans="1:5" s="1994" customFormat="1">
      <c r="A334" s="3199"/>
      <c r="C334" s="3200"/>
      <c r="E334" s="3199"/>
    </row>
    <row r="335" spans="1:5" s="1994" customFormat="1">
      <c r="A335" s="3199"/>
      <c r="C335" s="3200"/>
      <c r="E335" s="3199"/>
    </row>
    <row r="336" spans="1:5" s="1994" customFormat="1">
      <c r="A336" s="3199"/>
      <c r="C336" s="3200"/>
      <c r="E336" s="3199"/>
    </row>
    <row r="337" spans="1:5" s="1994" customFormat="1">
      <c r="A337" s="3199"/>
      <c r="C337" s="3200"/>
      <c r="E337" s="3199"/>
    </row>
    <row r="338" spans="1:5" s="1994" customFormat="1">
      <c r="A338" s="3199"/>
      <c r="C338" s="3200"/>
      <c r="E338" s="3199"/>
    </row>
    <row r="339" spans="1:5" s="1994" customFormat="1">
      <c r="A339" s="3199"/>
      <c r="C339" s="3200"/>
      <c r="E339" s="3199"/>
    </row>
    <row r="340" spans="1:5" s="1994" customFormat="1">
      <c r="A340" s="3199"/>
      <c r="C340" s="3200"/>
      <c r="E340" s="3199"/>
    </row>
    <row r="341" spans="1:5" s="1994" customFormat="1">
      <c r="A341" s="3199"/>
      <c r="C341" s="3200"/>
      <c r="E341" s="3199"/>
    </row>
    <row r="342" spans="1:5" s="1994" customFormat="1">
      <c r="A342" s="3199"/>
      <c r="C342" s="3200"/>
      <c r="E342" s="3199"/>
    </row>
    <row r="343" spans="1:5" s="1994" customFormat="1">
      <c r="A343" s="3199"/>
      <c r="C343" s="3200"/>
      <c r="E343" s="3199"/>
    </row>
    <row r="344" spans="1:5" s="1994" customFormat="1">
      <c r="A344" s="3199"/>
      <c r="C344" s="3200"/>
      <c r="E344" s="3199"/>
    </row>
    <row r="345" spans="1:5" s="1994" customFormat="1">
      <c r="A345" s="3199"/>
      <c r="C345" s="3200"/>
      <c r="E345" s="3199"/>
    </row>
    <row r="346" spans="1:5" s="1994" customFormat="1">
      <c r="A346" s="3199"/>
      <c r="C346" s="3200"/>
      <c r="E346" s="3199"/>
    </row>
    <row r="347" spans="1:5" s="1994" customFormat="1">
      <c r="A347" s="3199"/>
      <c r="C347" s="3200"/>
      <c r="E347" s="3199"/>
    </row>
    <row r="348" spans="1:5" s="1994" customFormat="1">
      <c r="A348" s="3199"/>
      <c r="C348" s="3200"/>
      <c r="E348" s="3199"/>
    </row>
    <row r="349" spans="1:5" s="1994" customFormat="1">
      <c r="A349" s="3199"/>
      <c r="C349" s="3200"/>
      <c r="E349" s="3199"/>
    </row>
    <row r="350" spans="1:5" s="1994" customFormat="1">
      <c r="A350" s="3199"/>
      <c r="C350" s="3200"/>
      <c r="E350" s="3199"/>
    </row>
    <row r="351" spans="1:5" s="1994" customFormat="1">
      <c r="A351" s="3199"/>
      <c r="C351" s="3200"/>
      <c r="E351" s="3199"/>
    </row>
    <row r="352" spans="1:5" s="1994" customFormat="1">
      <c r="A352" s="3199"/>
      <c r="C352" s="3200"/>
      <c r="E352" s="3199"/>
    </row>
    <row r="353" spans="1:5" s="1994" customFormat="1">
      <c r="A353" s="3199"/>
      <c r="C353" s="3200"/>
      <c r="E353" s="3199"/>
    </row>
    <row r="354" spans="1:5" s="1994" customFormat="1">
      <c r="A354" s="3199"/>
      <c r="C354" s="3200"/>
      <c r="E354" s="3199"/>
    </row>
    <row r="355" spans="1:5" s="1994" customFormat="1">
      <c r="A355" s="3199"/>
      <c r="C355" s="3200"/>
      <c r="E355" s="3199"/>
    </row>
    <row r="356" spans="1:5" s="1994" customFormat="1">
      <c r="A356" s="3199"/>
      <c r="C356" s="3200"/>
      <c r="E356" s="3199"/>
    </row>
    <row r="357" spans="1:5" s="1994" customFormat="1">
      <c r="A357" s="3199"/>
      <c r="C357" s="3200"/>
      <c r="E357" s="3199"/>
    </row>
    <row r="358" spans="1:5" s="1994" customFormat="1">
      <c r="A358" s="3199"/>
      <c r="C358" s="3200"/>
      <c r="E358" s="3199"/>
    </row>
    <row r="359" spans="1:5" s="1994" customFormat="1">
      <c r="A359" s="3199"/>
      <c r="C359" s="3200"/>
      <c r="E359" s="3199"/>
    </row>
    <row r="360" spans="1:5" s="1994" customFormat="1">
      <c r="A360" s="3199"/>
      <c r="C360" s="3200"/>
      <c r="E360" s="3199"/>
    </row>
    <row r="361" spans="1:5" s="1994" customFormat="1">
      <c r="A361" s="3199"/>
      <c r="C361" s="3200"/>
      <c r="E361" s="3199"/>
    </row>
    <row r="362" spans="1:5" s="1994" customFormat="1">
      <c r="A362" s="3199"/>
      <c r="C362" s="3200"/>
      <c r="E362" s="3199"/>
    </row>
    <row r="363" spans="1:5" s="1994" customFormat="1">
      <c r="A363" s="3199"/>
      <c r="C363" s="3200"/>
      <c r="E363" s="3199"/>
    </row>
    <row r="364" spans="1:5" s="1994" customFormat="1">
      <c r="A364" s="3199"/>
      <c r="C364" s="3200"/>
      <c r="E364" s="3199"/>
    </row>
    <row r="365" spans="1:5" s="1994" customFormat="1">
      <c r="A365" s="3199"/>
      <c r="C365" s="3200"/>
      <c r="E365" s="3199"/>
    </row>
    <row r="366" spans="1:5" s="1994" customFormat="1">
      <c r="A366" s="3199"/>
      <c r="C366" s="3200"/>
      <c r="E366" s="3199"/>
    </row>
    <row r="367" spans="1:5" s="1994" customFormat="1">
      <c r="A367" s="3199"/>
      <c r="C367" s="3200"/>
      <c r="E367" s="3199"/>
    </row>
    <row r="368" spans="1:5" s="1994" customFormat="1">
      <c r="A368" s="3199"/>
      <c r="C368" s="3200"/>
      <c r="E368" s="3199"/>
    </row>
    <row r="369" spans="1:5" s="1994" customFormat="1">
      <c r="A369" s="3199"/>
      <c r="C369" s="3200"/>
      <c r="E369" s="3199"/>
    </row>
    <row r="370" spans="1:5" s="1994" customFormat="1">
      <c r="A370" s="3199"/>
      <c r="C370" s="3200"/>
      <c r="E370" s="3199"/>
    </row>
    <row r="371" spans="1:5" s="1994" customFormat="1">
      <c r="A371" s="3199"/>
      <c r="C371" s="3200"/>
      <c r="E371" s="3199"/>
    </row>
    <row r="372" spans="1:5" s="1994" customFormat="1">
      <c r="A372" s="3199"/>
      <c r="C372" s="3200"/>
      <c r="E372" s="3199"/>
    </row>
    <row r="373" spans="1:5" s="1994" customFormat="1">
      <c r="A373" s="3199"/>
      <c r="C373" s="3200"/>
      <c r="E373" s="3199"/>
    </row>
    <row r="374" spans="1:5" s="1994" customFormat="1">
      <c r="A374" s="3199"/>
      <c r="C374" s="3200"/>
      <c r="E374" s="3199"/>
    </row>
    <row r="375" spans="1:5" s="1994" customFormat="1">
      <c r="A375" s="3199"/>
      <c r="C375" s="3200"/>
      <c r="E375" s="3199"/>
    </row>
    <row r="376" spans="1:5" s="1994" customFormat="1">
      <c r="A376" s="3199"/>
      <c r="C376" s="3200"/>
      <c r="E376" s="3199"/>
    </row>
    <row r="377" spans="1:5" s="1994" customFormat="1">
      <c r="A377" s="3199"/>
      <c r="C377" s="3200"/>
      <c r="E377" s="3199"/>
    </row>
    <row r="378" spans="1:5" s="1994" customFormat="1">
      <c r="A378" s="3199"/>
      <c r="C378" s="3200"/>
      <c r="E378" s="3199"/>
    </row>
    <row r="379" spans="1:5" s="1994" customFormat="1">
      <c r="A379" s="3199"/>
      <c r="C379" s="3200"/>
      <c r="E379" s="3199"/>
    </row>
    <row r="380" spans="1:5" s="1994" customFormat="1">
      <c r="A380" s="3199"/>
      <c r="C380" s="3200"/>
      <c r="E380" s="3199"/>
    </row>
    <row r="381" spans="1:5" s="1994" customFormat="1">
      <c r="A381" s="3199"/>
      <c r="C381" s="3200"/>
      <c r="E381" s="3199"/>
    </row>
    <row r="382" spans="1:5" s="1994" customFormat="1">
      <c r="A382" s="3199"/>
      <c r="C382" s="3200"/>
      <c r="E382" s="3199"/>
    </row>
    <row r="383" spans="1:5" s="1994" customFormat="1">
      <c r="A383" s="3199"/>
      <c r="C383" s="3200"/>
      <c r="E383" s="3199"/>
    </row>
    <row r="384" spans="1:5" s="1994" customFormat="1">
      <c r="A384" s="3199"/>
      <c r="C384" s="3200"/>
      <c r="E384" s="3199"/>
    </row>
    <row r="385" spans="1:5" s="1994" customFormat="1">
      <c r="A385" s="3199"/>
      <c r="C385" s="3200"/>
      <c r="E385" s="3199"/>
    </row>
    <row r="386" spans="1:5" s="1994" customFormat="1">
      <c r="A386" s="3199"/>
      <c r="C386" s="3200"/>
      <c r="E386" s="3199"/>
    </row>
    <row r="387" spans="1:5" s="1994" customFormat="1">
      <c r="A387" s="3199"/>
      <c r="C387" s="3200"/>
      <c r="E387" s="3199"/>
    </row>
    <row r="388" spans="1:5" s="1994" customFormat="1">
      <c r="A388" s="3199"/>
      <c r="C388" s="3200"/>
      <c r="E388" s="3199"/>
    </row>
    <row r="389" spans="1:5" s="1994" customFormat="1">
      <c r="A389" s="3199"/>
      <c r="C389" s="3200"/>
      <c r="E389" s="3199"/>
    </row>
    <row r="390" spans="1:5" s="1994" customFormat="1">
      <c r="A390" s="3199"/>
      <c r="C390" s="3200"/>
      <c r="E390" s="3199"/>
    </row>
    <row r="391" spans="1:5" s="1994" customFormat="1">
      <c r="A391" s="3199"/>
      <c r="C391" s="3200"/>
      <c r="E391" s="3199"/>
    </row>
    <row r="392" spans="1:5" s="1994" customFormat="1">
      <c r="A392" s="3199"/>
      <c r="C392" s="3200"/>
      <c r="E392" s="3199"/>
    </row>
    <row r="393" spans="1:5" s="1994" customFormat="1">
      <c r="A393" s="3199"/>
      <c r="C393" s="3200"/>
      <c r="E393" s="3199"/>
    </row>
    <row r="394" spans="1:5" s="1994" customFormat="1">
      <c r="A394" s="3199"/>
      <c r="C394" s="3200"/>
      <c r="E394" s="3199"/>
    </row>
    <row r="395" spans="1:5" s="1994" customFormat="1">
      <c r="A395" s="3199"/>
      <c r="C395" s="3200"/>
      <c r="E395" s="3199"/>
    </row>
    <row r="396" spans="1:5" s="1994" customFormat="1">
      <c r="A396" s="3199"/>
      <c r="C396" s="3200"/>
      <c r="E396" s="3199"/>
    </row>
    <row r="397" spans="1:5" s="1994" customFormat="1">
      <c r="A397" s="3199"/>
      <c r="C397" s="3200"/>
      <c r="E397" s="3199"/>
    </row>
    <row r="398" spans="1:5" s="1994" customFormat="1">
      <c r="A398" s="3199"/>
      <c r="C398" s="3200"/>
      <c r="E398" s="3199"/>
    </row>
    <row r="399" spans="1:5" s="1994" customFormat="1">
      <c r="A399" s="3199"/>
      <c r="C399" s="3200"/>
      <c r="E399" s="3199"/>
    </row>
    <row r="400" spans="1:5" s="1994" customFormat="1">
      <c r="A400" s="3199"/>
      <c r="C400" s="3200"/>
      <c r="E400" s="3199"/>
    </row>
    <row r="401" spans="1:5" s="1994" customFormat="1">
      <c r="A401" s="3199"/>
      <c r="C401" s="3200"/>
      <c r="E401" s="3199"/>
    </row>
    <row r="402" spans="1:5" s="1994" customFormat="1">
      <c r="A402" s="3199"/>
      <c r="C402" s="3200"/>
      <c r="E402" s="3199"/>
    </row>
    <row r="403" spans="1:5" s="1994" customFormat="1">
      <c r="A403" s="3199"/>
      <c r="C403" s="3200"/>
      <c r="E403" s="3199"/>
    </row>
    <row r="404" spans="1:5" s="1994" customFormat="1">
      <c r="A404" s="3199"/>
      <c r="C404" s="3200"/>
      <c r="E404" s="3199"/>
    </row>
    <row r="405" spans="1:5" s="1994" customFormat="1">
      <c r="A405" s="3199"/>
      <c r="C405" s="3200"/>
      <c r="E405" s="3199"/>
    </row>
    <row r="406" spans="1:5" s="1994" customFormat="1">
      <c r="A406" s="3199"/>
      <c r="C406" s="3200"/>
      <c r="E406" s="3199"/>
    </row>
    <row r="407" spans="1:5" s="1994" customFormat="1">
      <c r="A407" s="3199"/>
      <c r="C407" s="3200"/>
      <c r="E407" s="3199"/>
    </row>
    <row r="408" spans="1:5" s="1994" customFormat="1">
      <c r="A408" s="3199"/>
      <c r="C408" s="3200"/>
      <c r="E408" s="3199"/>
    </row>
    <row r="409" spans="1:5" s="1994" customFormat="1">
      <c r="A409" s="3199"/>
      <c r="C409" s="3200"/>
      <c r="E409" s="3199"/>
    </row>
    <row r="410" spans="1:5" s="1994" customFormat="1">
      <c r="A410" s="3199"/>
      <c r="C410" s="3200"/>
      <c r="E410" s="3199"/>
    </row>
    <row r="411" spans="1:5" s="1994" customFormat="1">
      <c r="A411" s="3199"/>
      <c r="C411" s="3200"/>
      <c r="E411" s="3199"/>
    </row>
    <row r="412" spans="1:5" s="1994" customFormat="1">
      <c r="A412" s="3199"/>
      <c r="C412" s="3200"/>
      <c r="E412" s="3199"/>
    </row>
    <row r="413" spans="1:5" s="1994" customFormat="1">
      <c r="A413" s="3199"/>
      <c r="C413" s="3200"/>
      <c r="E413" s="3199"/>
    </row>
    <row r="414" spans="1:5" s="1994" customFormat="1">
      <c r="A414" s="3199"/>
      <c r="C414" s="3200"/>
      <c r="E414" s="3199"/>
    </row>
    <row r="415" spans="1:5" s="1994" customFormat="1">
      <c r="A415" s="3199"/>
      <c r="C415" s="3200"/>
      <c r="E415" s="3199"/>
    </row>
    <row r="416" spans="1:5" s="1994" customFormat="1">
      <c r="A416" s="3199"/>
      <c r="C416" s="3200"/>
      <c r="E416" s="3199"/>
    </row>
    <row r="417" spans="1:5" s="1994" customFormat="1">
      <c r="A417" s="3199"/>
      <c r="C417" s="3200"/>
      <c r="E417" s="3199"/>
    </row>
    <row r="418" spans="1:5" s="1994" customFormat="1">
      <c r="A418" s="3199"/>
      <c r="C418" s="3200"/>
      <c r="E418" s="3199"/>
    </row>
    <row r="419" spans="1:5" s="1994" customFormat="1">
      <c r="A419" s="3199"/>
      <c r="C419" s="3200"/>
      <c r="E419" s="3199"/>
    </row>
    <row r="420" spans="1:5" s="1994" customFormat="1">
      <c r="A420" s="3199"/>
      <c r="C420" s="3200"/>
      <c r="E420" s="3199"/>
    </row>
    <row r="421" spans="1:5" s="1994" customFormat="1">
      <c r="A421" s="3199"/>
      <c r="C421" s="3200"/>
      <c r="E421" s="3199"/>
    </row>
    <row r="422" spans="1:5" s="1994" customFormat="1">
      <c r="A422" s="3199"/>
      <c r="C422" s="3200"/>
      <c r="E422" s="3199"/>
    </row>
    <row r="423" spans="1:5" s="1994" customFormat="1">
      <c r="A423" s="3199"/>
      <c r="C423" s="3200"/>
      <c r="E423" s="3199"/>
    </row>
    <row r="424" spans="1:5" s="1994" customFormat="1">
      <c r="A424" s="3199"/>
      <c r="C424" s="3200"/>
      <c r="E424" s="3199"/>
    </row>
    <row r="425" spans="1:5" s="1994" customFormat="1">
      <c r="A425" s="3199"/>
      <c r="C425" s="3200"/>
      <c r="E425" s="3199"/>
    </row>
    <row r="426" spans="1:5" s="1994" customFormat="1">
      <c r="A426" s="3199"/>
      <c r="C426" s="3200"/>
      <c r="E426" s="3199"/>
    </row>
    <row r="427" spans="1:5" s="1994" customFormat="1">
      <c r="A427" s="3199"/>
      <c r="C427" s="3200"/>
      <c r="E427" s="3199"/>
    </row>
    <row r="428" spans="1:5" s="1994" customFormat="1">
      <c r="A428" s="3199"/>
      <c r="C428" s="3200"/>
      <c r="E428" s="3199"/>
    </row>
    <row r="429" spans="1:5" s="1994" customFormat="1">
      <c r="A429" s="3199"/>
      <c r="C429" s="3200"/>
      <c r="E429" s="3199"/>
    </row>
    <row r="430" spans="1:5" s="1994" customFormat="1">
      <c r="A430" s="3199"/>
      <c r="C430" s="3200"/>
      <c r="E430" s="3199"/>
    </row>
    <row r="431" spans="1:5" s="1994" customFormat="1">
      <c r="A431" s="3199"/>
      <c r="C431" s="3200"/>
      <c r="E431" s="3199"/>
    </row>
    <row r="432" spans="1:5" s="1994" customFormat="1">
      <c r="A432" s="3199"/>
      <c r="C432" s="3200"/>
      <c r="E432" s="3199"/>
    </row>
    <row r="433" spans="1:5" s="1994" customFormat="1">
      <c r="A433" s="3199"/>
      <c r="C433" s="3200"/>
      <c r="E433" s="3199"/>
    </row>
    <row r="434" spans="1:5" s="1994" customFormat="1">
      <c r="A434" s="3199"/>
      <c r="C434" s="3200"/>
      <c r="E434" s="3199"/>
    </row>
    <row r="435" spans="1:5" s="1994" customFormat="1">
      <c r="A435" s="3199"/>
      <c r="C435" s="3200"/>
      <c r="E435" s="3199"/>
    </row>
    <row r="436" spans="1:5" s="1994" customFormat="1">
      <c r="A436" s="3199"/>
      <c r="C436" s="3200"/>
      <c r="E436" s="3199"/>
    </row>
    <row r="437" spans="1:5" s="1994" customFormat="1">
      <c r="A437" s="3199"/>
      <c r="C437" s="3200"/>
      <c r="E437" s="3199"/>
    </row>
    <row r="438" spans="1:5" s="1994" customFormat="1">
      <c r="A438" s="3199"/>
      <c r="C438" s="3200"/>
      <c r="E438" s="3199"/>
    </row>
    <row r="439" spans="1:5" s="1994" customFormat="1">
      <c r="A439" s="3199"/>
      <c r="C439" s="3200"/>
      <c r="E439" s="3199"/>
    </row>
    <row r="440" spans="1:5" s="1994" customFormat="1">
      <c r="A440" s="3199"/>
      <c r="C440" s="3200"/>
      <c r="E440" s="3199"/>
    </row>
    <row r="441" spans="1:5" s="1994" customFormat="1">
      <c r="A441" s="3199"/>
      <c r="C441" s="3200"/>
      <c r="E441" s="3199"/>
    </row>
    <row r="442" spans="1:5" s="1994" customFormat="1">
      <c r="A442" s="3199"/>
      <c r="C442" s="3200"/>
      <c r="E442" s="3199"/>
    </row>
    <row r="443" spans="1:5" s="1994" customFormat="1">
      <c r="A443" s="3199"/>
      <c r="C443" s="3200"/>
      <c r="E443" s="3199"/>
    </row>
    <row r="444" spans="1:5" s="1994" customFormat="1">
      <c r="A444" s="3199"/>
      <c r="C444" s="3200"/>
      <c r="E444" s="3199"/>
    </row>
    <row r="445" spans="1:5" s="1994" customFormat="1">
      <c r="A445" s="3199"/>
      <c r="C445" s="3200"/>
      <c r="E445" s="3199"/>
    </row>
    <row r="446" spans="1:5" s="1994" customFormat="1">
      <c r="A446" s="3199"/>
      <c r="C446" s="3200"/>
      <c r="E446" s="3199"/>
    </row>
    <row r="447" spans="1:5" s="1994" customFormat="1">
      <c r="A447" s="3199"/>
      <c r="C447" s="3200"/>
      <c r="E447" s="3199"/>
    </row>
    <row r="448" spans="1:5" s="1994" customFormat="1">
      <c r="A448" s="3199"/>
      <c r="C448" s="3200"/>
      <c r="E448" s="3199"/>
    </row>
    <row r="449" spans="1:5" s="1994" customFormat="1">
      <c r="A449" s="3199"/>
      <c r="C449" s="3200"/>
      <c r="E449" s="3199"/>
    </row>
    <row r="450" spans="1:5" s="1994" customFormat="1">
      <c r="A450" s="3199"/>
      <c r="C450" s="3200"/>
      <c r="E450" s="3199"/>
    </row>
    <row r="451" spans="1:5" s="1994" customFormat="1">
      <c r="A451" s="3199"/>
      <c r="C451" s="3200"/>
      <c r="E451" s="3199"/>
    </row>
    <row r="452" spans="1:5" s="1994" customFormat="1">
      <c r="A452" s="3199"/>
      <c r="C452" s="3200"/>
      <c r="E452" s="3199"/>
    </row>
    <row r="453" spans="1:5" s="1994" customFormat="1">
      <c r="A453" s="3199"/>
      <c r="C453" s="3200"/>
      <c r="E453" s="3199"/>
    </row>
    <row r="454" spans="1:5" s="1994" customFormat="1">
      <c r="A454" s="3199"/>
      <c r="C454" s="3200"/>
      <c r="E454" s="3199"/>
    </row>
    <row r="455" spans="1:5" s="1994" customFormat="1">
      <c r="A455" s="3199"/>
      <c r="C455" s="3200"/>
      <c r="E455" s="3199"/>
    </row>
    <row r="456" spans="1:5" s="1994" customFormat="1">
      <c r="A456" s="3199"/>
      <c r="C456" s="3200"/>
      <c r="E456" s="3199"/>
    </row>
    <row r="457" spans="1:5" s="1994" customFormat="1">
      <c r="A457" s="3199"/>
      <c r="C457" s="3200"/>
      <c r="E457" s="3199"/>
    </row>
    <row r="458" spans="1:5" s="1994" customFormat="1">
      <c r="A458" s="3199"/>
      <c r="C458" s="3200"/>
      <c r="E458" s="3199"/>
    </row>
    <row r="459" spans="1:5" s="1994" customFormat="1">
      <c r="A459" s="3199"/>
      <c r="C459" s="3200"/>
      <c r="E459" s="3199"/>
    </row>
    <row r="460" spans="1:5" s="1994" customFormat="1">
      <c r="A460" s="3199"/>
      <c r="C460" s="3200"/>
      <c r="E460" s="3199"/>
    </row>
    <row r="461" spans="1:5" s="1994" customFormat="1">
      <c r="A461" s="3199"/>
      <c r="C461" s="3200"/>
      <c r="E461" s="3199"/>
    </row>
    <row r="462" spans="1:5" s="1994" customFormat="1">
      <c r="A462" s="3199"/>
      <c r="C462" s="3200"/>
      <c r="E462" s="3199"/>
    </row>
    <row r="463" spans="1:5" s="1994" customFormat="1">
      <c r="A463" s="3199"/>
      <c r="C463" s="3200"/>
      <c r="E463" s="3199"/>
    </row>
    <row r="464" spans="1:5" s="1994" customFormat="1">
      <c r="A464" s="3199"/>
      <c r="C464" s="3200"/>
      <c r="E464" s="3199"/>
    </row>
    <row r="465" spans="1:5" s="1994" customFormat="1">
      <c r="A465" s="3199"/>
      <c r="C465" s="3200"/>
      <c r="E465" s="3199"/>
    </row>
    <row r="466" spans="1:5" s="1994" customFormat="1">
      <c r="A466" s="3199"/>
      <c r="C466" s="3200"/>
      <c r="E466" s="3199"/>
    </row>
    <row r="467" spans="1:5" s="1994" customFormat="1">
      <c r="A467" s="3199"/>
      <c r="C467" s="3200"/>
      <c r="E467" s="3199"/>
    </row>
    <row r="468" spans="1:5" s="1994" customFormat="1">
      <c r="A468" s="3199"/>
      <c r="C468" s="3200"/>
      <c r="E468" s="3199"/>
    </row>
    <row r="469" spans="1:5" s="1994" customFormat="1">
      <c r="A469" s="3199"/>
      <c r="C469" s="3200"/>
      <c r="E469" s="3199"/>
    </row>
    <row r="470" spans="1:5" s="1994" customFormat="1">
      <c r="A470" s="3199"/>
      <c r="C470" s="3200"/>
      <c r="E470" s="3199"/>
    </row>
    <row r="471" spans="1:5" s="1994" customFormat="1">
      <c r="A471" s="3199"/>
      <c r="C471" s="3200"/>
      <c r="E471" s="3199"/>
    </row>
    <row r="472" spans="1:5" s="1994" customFormat="1">
      <c r="A472" s="3199"/>
      <c r="C472" s="3200"/>
      <c r="E472" s="3199"/>
    </row>
    <row r="473" spans="1:5" s="1994" customFormat="1">
      <c r="A473" s="3199"/>
      <c r="C473" s="3200"/>
      <c r="E473" s="3199"/>
    </row>
    <row r="474" spans="1:5" s="1994" customFormat="1">
      <c r="A474" s="3199"/>
      <c r="C474" s="3200"/>
      <c r="E474" s="3199"/>
    </row>
    <row r="475" spans="1:5" s="1994" customFormat="1">
      <c r="A475" s="3199"/>
      <c r="C475" s="3200"/>
      <c r="E475" s="3199"/>
    </row>
    <row r="476" spans="1:5" s="1994" customFormat="1">
      <c r="A476" s="3199"/>
      <c r="C476" s="3200"/>
      <c r="E476" s="3199"/>
    </row>
    <row r="477" spans="1:5" s="1994" customFormat="1">
      <c r="A477" s="3199"/>
      <c r="C477" s="3200"/>
      <c r="E477" s="3199"/>
    </row>
    <row r="478" spans="1:5" s="1994" customFormat="1">
      <c r="A478" s="3199"/>
      <c r="C478" s="3200"/>
      <c r="E478" s="3199"/>
    </row>
    <row r="479" spans="1:5" s="1994" customFormat="1">
      <c r="A479" s="3199"/>
      <c r="C479" s="3200"/>
      <c r="E479" s="3199"/>
    </row>
    <row r="480" spans="1:5" s="1994" customFormat="1">
      <c r="A480" s="3199"/>
      <c r="C480" s="3200"/>
      <c r="E480" s="3199"/>
    </row>
    <row r="481" spans="1:5" s="1994" customFormat="1">
      <c r="A481" s="3199"/>
      <c r="C481" s="3200"/>
      <c r="E481" s="3199"/>
    </row>
    <row r="482" spans="1:5" s="1994" customFormat="1">
      <c r="A482" s="3199"/>
      <c r="C482" s="3200"/>
      <c r="E482" s="3199"/>
    </row>
    <row r="483" spans="1:5" s="1994" customFormat="1">
      <c r="A483" s="3199"/>
      <c r="C483" s="3200"/>
      <c r="E483" s="3199"/>
    </row>
    <row r="484" spans="1:5" s="1994" customFormat="1">
      <c r="A484" s="3199"/>
      <c r="C484" s="3200"/>
      <c r="E484" s="3199"/>
    </row>
    <row r="485" spans="1:5" s="1994" customFormat="1">
      <c r="A485" s="3199"/>
      <c r="C485" s="3200"/>
      <c r="E485" s="3199"/>
    </row>
    <row r="486" spans="1:5" s="1994" customFormat="1">
      <c r="A486" s="3199"/>
      <c r="C486" s="3200"/>
      <c r="E486" s="3199"/>
    </row>
    <row r="487" spans="1:5" s="1994" customFormat="1">
      <c r="A487" s="3199"/>
      <c r="C487" s="3200"/>
      <c r="E487" s="3199"/>
    </row>
    <row r="488" spans="1:5" s="1994" customFormat="1">
      <c r="A488" s="3199"/>
      <c r="C488" s="3200"/>
      <c r="E488" s="3199"/>
    </row>
    <row r="489" spans="1:5" s="1994" customFormat="1">
      <c r="A489" s="3199"/>
      <c r="C489" s="3200"/>
      <c r="E489" s="3199"/>
    </row>
    <row r="490" spans="1:5" s="1994" customFormat="1">
      <c r="A490" s="3199"/>
      <c r="C490" s="3200"/>
      <c r="E490" s="319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2" t="s">
        <v>459</v>
      </c>
      <c r="B1" s="2523"/>
      <c r="C1" s="1983"/>
      <c r="D1" s="1983"/>
      <c r="E1" s="1983"/>
      <c r="F1" s="1983"/>
      <c r="G1" s="1983"/>
      <c r="H1" s="1983"/>
      <c r="I1" s="1983"/>
      <c r="J1" s="1983"/>
      <c r="K1" s="413">
        <f>MATCH(B1,'数据-取费表'!A6:A16,0)+5</f>
        <v>10</v>
      </c>
      <c r="L1" s="287"/>
      <c r="M1" s="287"/>
      <c r="N1" s="287"/>
      <c r="O1" s="287"/>
      <c r="P1" s="287"/>
      <c r="Q1" s="287"/>
      <c r="R1" s="287"/>
      <c r="S1" s="287"/>
      <c r="T1" s="287"/>
      <c r="U1" s="287"/>
      <c r="V1" s="287"/>
      <c r="W1" s="287"/>
      <c r="X1" s="287"/>
      <c r="Y1" s="287"/>
      <c r="Z1" s="287"/>
    </row>
    <row r="2" spans="1:41" s="1921" customFormat="1" ht="18" customHeight="1">
      <c r="A2" s="414" t="s">
        <v>460</v>
      </c>
      <c r="B2" s="415">
        <f ca="1">C32</f>
        <v>0</v>
      </c>
      <c r="C2" s="1983"/>
      <c r="D2" s="1983"/>
      <c r="E2" s="1983"/>
      <c r="F2" s="1983"/>
      <c r="G2" s="1983"/>
      <c r="H2" s="1983"/>
      <c r="I2" s="1983"/>
      <c r="J2" s="1983"/>
      <c r="K2" s="1983"/>
      <c r="L2" s="287"/>
      <c r="M2" s="287"/>
      <c r="N2" s="287"/>
      <c r="O2" s="287"/>
      <c r="P2" s="287"/>
      <c r="Q2" s="287"/>
      <c r="R2" s="287"/>
      <c r="S2" s="287"/>
      <c r="T2" s="287"/>
      <c r="U2" s="287"/>
      <c r="V2" s="287"/>
      <c r="W2" s="287"/>
      <c r="X2" s="287"/>
      <c r="Y2" s="287"/>
      <c r="Z2" s="287"/>
    </row>
    <row r="3" spans="1:41" s="1921" customFormat="1" ht="18" customHeight="1">
      <c r="A3" s="1327" t="s">
        <v>1674</v>
      </c>
      <c r="B3" s="416">
        <f ca="1">ROUND(B2*10000/IF(B1="",'数据-汇总表'!E3,INDIRECT("'数据-取费表'!K"&amp;$K$1)),0)</f>
        <v>0</v>
      </c>
      <c r="C3" s="1983"/>
      <c r="D3" s="1983"/>
      <c r="E3" s="1983"/>
      <c r="F3" s="1983"/>
      <c r="G3" s="1983"/>
      <c r="H3" s="1983"/>
      <c r="I3" s="1983"/>
      <c r="J3" s="1983"/>
      <c r="K3" s="1983"/>
      <c r="L3" s="287"/>
      <c r="M3" s="287"/>
      <c r="N3" s="287"/>
      <c r="O3" s="287"/>
      <c r="P3" s="287"/>
      <c r="Q3" s="287"/>
      <c r="R3" s="287"/>
      <c r="S3" s="287"/>
      <c r="T3" s="287"/>
      <c r="U3" s="287"/>
      <c r="V3" s="287"/>
      <c r="W3" s="287"/>
      <c r="X3" s="287"/>
      <c r="Y3" s="287"/>
      <c r="Z3" s="287"/>
    </row>
    <row r="4" spans="1:41" s="1921" customFormat="1" ht="18" customHeight="1">
      <c r="A4" s="417" t="s">
        <v>461</v>
      </c>
      <c r="B4" s="418">
        <f ca="1">ROUND(B2*10000/IF(B1="",'数据-汇总表'!D3,INDIRECT("'数据-取费表'!R"&amp;$K$1)),0)</f>
        <v>0</v>
      </c>
      <c r="C4" s="1941"/>
      <c r="D4" s="1983"/>
      <c r="E4" s="1983"/>
      <c r="F4" s="1983"/>
      <c r="G4" s="1983"/>
      <c r="H4" s="1983"/>
      <c r="I4" s="1983"/>
      <c r="J4" s="1983"/>
      <c r="K4" s="1983"/>
      <c r="L4" s="287"/>
      <c r="M4" s="287"/>
      <c r="N4" s="287"/>
      <c r="O4" s="287"/>
      <c r="P4" s="287"/>
      <c r="Q4" s="287"/>
      <c r="R4" s="287"/>
      <c r="S4" s="287"/>
      <c r="T4" s="287"/>
      <c r="U4" s="287"/>
      <c r="V4" s="287"/>
      <c r="W4" s="287"/>
      <c r="X4" s="287"/>
      <c r="Y4" s="287"/>
      <c r="Z4" s="287"/>
    </row>
    <row r="5" spans="1:41" s="1921" customFormat="1" ht="18" customHeight="1" thickBot="1">
      <c r="A5" s="420"/>
      <c r="B5" s="421">
        <f ca="1">ROUND(B2/(IF(B1="",'数据-汇总表'!D3,INDIRECT("'数据-取费表'!R"&amp;$K$1))/666.67),0)</f>
        <v>0</v>
      </c>
      <c r="C5" s="422" t="s">
        <v>462</v>
      </c>
      <c r="D5" s="1983"/>
      <c r="E5" s="1983"/>
      <c r="F5" s="1983"/>
      <c r="G5" s="1983"/>
      <c r="H5" s="1983"/>
      <c r="I5" s="1983"/>
      <c r="J5" s="1983"/>
      <c r="K5" s="1983"/>
      <c r="L5" s="287"/>
      <c r="M5" s="287"/>
      <c r="N5" s="287"/>
      <c r="O5" s="287"/>
      <c r="P5" s="287"/>
      <c r="Q5" s="287"/>
      <c r="R5" s="287"/>
      <c r="S5" s="287"/>
      <c r="T5" s="287"/>
      <c r="U5" s="287"/>
      <c r="V5" s="287"/>
      <c r="W5" s="287"/>
      <c r="X5" s="287"/>
      <c r="Y5" s="287"/>
      <c r="Z5" s="287"/>
    </row>
    <row r="6" spans="1:41" s="1990" customFormat="1" ht="16.5" customHeight="1">
      <c r="A6" s="423" t="s">
        <v>2629</v>
      </c>
      <c r="B6" s="424"/>
      <c r="C6" s="1548">
        <f>SUM(C10:K10)</f>
        <v>0</v>
      </c>
      <c r="D6" s="1988"/>
      <c r="E6" s="1988"/>
      <c r="F6" s="1988"/>
      <c r="G6" s="1988"/>
      <c r="H6" s="1988"/>
      <c r="I6" s="1988"/>
      <c r="J6" s="1988"/>
      <c r="K6" s="1989"/>
      <c r="L6" s="3191"/>
      <c r="M6" s="3191"/>
      <c r="N6" s="3191"/>
      <c r="O6" s="3191"/>
      <c r="P6" s="3191"/>
      <c r="Q6" s="3191"/>
      <c r="R6" s="3191"/>
      <c r="S6" s="3191"/>
      <c r="T6" s="3191"/>
      <c r="U6" s="3191"/>
      <c r="V6" s="3191"/>
      <c r="W6" s="3191"/>
      <c r="X6" s="3191"/>
      <c r="Y6" s="3191"/>
      <c r="Z6" s="3191"/>
    </row>
    <row r="7" spans="1:41" s="1992" customFormat="1" ht="15">
      <c r="A7" s="425" t="s">
        <v>463</v>
      </c>
      <c r="B7" s="426" t="s">
        <v>464</v>
      </c>
      <c r="C7" s="427"/>
      <c r="D7" s="427"/>
      <c r="E7" s="427"/>
      <c r="F7" s="427"/>
      <c r="G7" s="427"/>
      <c r="H7" s="427"/>
      <c r="I7" s="427"/>
      <c r="J7" s="427"/>
      <c r="K7" s="428"/>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29" t="s">
        <v>465</v>
      </c>
      <c r="C8" s="430"/>
      <c r="D8" s="430"/>
      <c r="E8" s="430"/>
      <c r="F8" s="430"/>
      <c r="G8" s="430"/>
      <c r="H8" s="430"/>
      <c r="I8" s="430"/>
      <c r="J8" s="430"/>
      <c r="K8" s="431"/>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29" t="s">
        <v>466</v>
      </c>
      <c r="C9" s="432">
        <f>SUMIF('数据-汇总表'!$C19:$C33,'剩余法-现房'!C7,'数据-汇总表'!$E19:$E33)</f>
        <v>0</v>
      </c>
      <c r="D9" s="432">
        <f>SUMIF('数据-汇总表'!$C19:$C33,'剩余法-现房'!D7,'数据-汇总表'!$E19:$E33)</f>
        <v>0</v>
      </c>
      <c r="E9" s="432">
        <f>SUMIF('数据-汇总表'!$C19:$C33,'剩余法-现房'!E7,'数据-汇总表'!$E19:$E33)</f>
        <v>0</v>
      </c>
      <c r="F9" s="432">
        <f>SUMIF('数据-汇总表'!$C19:$C33,'剩余法-现房'!F7,'数据-汇总表'!$E19:$E33)</f>
        <v>0</v>
      </c>
      <c r="G9" s="432">
        <f>SUMIF('数据-汇总表'!$C19:$C33,'剩余法-现房'!G7,'数据-汇总表'!$E19:$E33)</f>
        <v>0</v>
      </c>
      <c r="H9" s="432">
        <f>SUMIF('数据-汇总表'!$C19:$C33,'剩余法-现房'!H7,'数据-汇总表'!$E19:$E33)</f>
        <v>0</v>
      </c>
      <c r="I9" s="432">
        <f>SUMIF('数据-汇总表'!$C19:$C33,'剩余法-现房'!I7,'数据-汇总表'!$E19:$E33)</f>
        <v>0</v>
      </c>
      <c r="J9" s="432">
        <f>SUMIF('数据-汇总表'!$C19:$C33,'剩余法-现房'!J7,'数据-汇总表'!$E19:$E33)</f>
        <v>0</v>
      </c>
      <c r="K9" s="433">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467</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1"/>
      <c r="M11" s="3191"/>
      <c r="N11" s="3191"/>
      <c r="O11" s="3191"/>
      <c r="P11" s="3191"/>
      <c r="Q11" s="3191"/>
      <c r="R11" s="3191"/>
      <c r="S11" s="3191"/>
      <c r="T11" s="3191"/>
      <c r="U11" s="3191"/>
      <c r="V11" s="3191"/>
      <c r="W11" s="3191"/>
      <c r="X11" s="3191"/>
      <c r="Y11" s="3191"/>
      <c r="Z11" s="3191"/>
    </row>
    <row r="12" spans="1:41" s="1964" customFormat="1" ht="13.5" customHeight="1">
      <c r="A12" s="425" t="s">
        <v>463</v>
      </c>
      <c r="B12" s="435" t="s">
        <v>464</v>
      </c>
      <c r="C12" s="436" t="s">
        <v>468</v>
      </c>
      <c r="D12" s="437" t="s">
        <v>469</v>
      </c>
      <c r="E12" s="437" t="s">
        <v>470</v>
      </c>
      <c r="F12" s="437" t="s">
        <v>471</v>
      </c>
      <c r="G12" s="435"/>
      <c r="H12" s="438"/>
      <c r="I12" s="438"/>
      <c r="J12" s="438"/>
      <c r="K12" s="439"/>
      <c r="L12" s="3192"/>
      <c r="M12" s="3192"/>
      <c r="N12" s="3192"/>
      <c r="O12" s="3192"/>
      <c r="P12" s="3192"/>
      <c r="Q12" s="3192"/>
      <c r="R12" s="3192"/>
      <c r="S12" s="3192"/>
      <c r="T12" s="3192"/>
      <c r="U12" s="3192"/>
      <c r="V12" s="3192"/>
      <c r="W12" s="3192"/>
      <c r="X12" s="3192"/>
      <c r="Y12" s="3192"/>
      <c r="Z12" s="3192"/>
    </row>
    <row r="13" spans="1:41" s="1995" customFormat="1" ht="13.5" customHeight="1">
      <c r="A13" s="1558" t="s">
        <v>1838</v>
      </c>
      <c r="B13" s="440" t="s">
        <v>472</v>
      </c>
      <c r="C13" s="441">
        <f ca="1">IF(B1="",'数据-取费表'!M16,INDIRECT("'数据-取费表'!M"&amp;$K$1)+INDIRECT("'数据-取费表'!t"&amp;$K$1))</f>
        <v>27577</v>
      </c>
      <c r="D13" s="442"/>
      <c r="E13" s="360"/>
      <c r="F13" s="443"/>
      <c r="G13" s="435"/>
      <c r="H13" s="438"/>
      <c r="I13" s="438"/>
      <c r="J13" s="438"/>
      <c r="K13" s="439"/>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0" t="s">
        <v>473</v>
      </c>
      <c r="C14" s="53">
        <f ca="1">ROUND(C13*F14,0)</f>
        <v>827</v>
      </c>
      <c r="D14" s="442"/>
      <c r="E14" s="360"/>
      <c r="F14" s="444">
        <f>'数据-取费表'!B33</f>
        <v>0.03</v>
      </c>
      <c r="G14" s="435" t="s">
        <v>495</v>
      </c>
      <c r="H14" s="438"/>
      <c r="I14" s="438"/>
      <c r="J14" s="438"/>
      <c r="K14" s="439"/>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0" t="s">
        <v>475</v>
      </c>
      <c r="C15" s="53">
        <f ca="1">ROUND(IF(B1="",SUMIF('数据-取费表'!C:C,"住宅",'数据-取费表'!M:M)*F15,IF(INDIRECT("'数据-取费表'!c"&amp;$K$1)="住宅",INDIRECT("'数据-取费表'!M"&amp;$K$1)*F15,0)),0)</f>
        <v>402</v>
      </c>
      <c r="D15" s="442"/>
      <c r="E15" s="360"/>
      <c r="F15" s="444">
        <f>'数据-取费表'!B34</f>
        <v>0.02</v>
      </c>
      <c r="G15" s="435" t="s">
        <v>495</v>
      </c>
      <c r="H15" s="438"/>
      <c r="I15" s="438"/>
      <c r="J15" s="438"/>
      <c r="K15" s="439"/>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0" t="s">
        <v>477</v>
      </c>
      <c r="C16" s="53">
        <f ca="1">ROUND(D16*E16/10000,0)</f>
        <v>1417</v>
      </c>
      <c r="D16" s="442">
        <f ca="1">IF(B1="",'数据-汇总表'!E3,INDIRECT("'数据-取费表'!K"&amp;$K$1)+INDIRECT("'数据-取费表'!S"&amp;$K$1))</f>
        <v>70826.34</v>
      </c>
      <c r="E16" s="53">
        <f>'数据-取费表'!B35</f>
        <v>200</v>
      </c>
      <c r="F16" s="444"/>
      <c r="G16" s="435"/>
      <c r="H16" s="438"/>
      <c r="I16" s="438"/>
      <c r="J16" s="438"/>
      <c r="K16" s="439"/>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0" t="s">
        <v>478</v>
      </c>
      <c r="C17" s="445">
        <f ca="1">ROUND(C13*F17,0)</f>
        <v>414</v>
      </c>
      <c r="D17" s="446"/>
      <c r="E17" s="445"/>
      <c r="F17" s="447">
        <f>'数据-取费表'!B36</f>
        <v>1.4999999999999999E-2</v>
      </c>
      <c r="G17" s="435" t="s">
        <v>495</v>
      </c>
      <c r="H17" s="448"/>
      <c r="I17" s="448"/>
      <c r="J17" s="448"/>
      <c r="K17" s="449"/>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0" t="s">
        <v>480</v>
      </c>
      <c r="C18" s="451">
        <f ca="1">SUM(C13:C17)</f>
        <v>30637</v>
      </c>
      <c r="D18" s="452"/>
      <c r="E18" s="453"/>
      <c r="F18" s="453"/>
      <c r="G18" s="1278" t="s">
        <v>2412</v>
      </c>
      <c r="H18" s="438"/>
      <c r="I18" s="438"/>
      <c r="J18" s="438"/>
      <c r="K18" s="439"/>
      <c r="L18" s="3194"/>
      <c r="M18" s="3194"/>
      <c r="N18" s="3194"/>
      <c r="O18" s="3194"/>
      <c r="P18" s="3194"/>
      <c r="Q18" s="3194"/>
      <c r="R18" s="3194"/>
      <c r="S18" s="3194"/>
      <c r="T18" s="3194"/>
      <c r="U18" s="3194"/>
      <c r="V18" s="3194"/>
      <c r="W18" s="3194"/>
      <c r="X18" s="3194"/>
      <c r="Y18" s="3194"/>
      <c r="Z18" s="3194"/>
    </row>
    <row r="19" spans="1:26" s="1998" customFormat="1" ht="13.5" customHeight="1">
      <c r="A19" s="1559" t="s">
        <v>1844</v>
      </c>
      <c r="B19" s="450" t="s">
        <v>486</v>
      </c>
      <c r="C19" s="451">
        <f ca="1">ROUND(C18*F19,0)</f>
        <v>460</v>
      </c>
      <c r="D19" s="453"/>
      <c r="E19" s="453"/>
      <c r="F19" s="457">
        <f>'数据-取费表'!B37</f>
        <v>1.4999999999999999E-2</v>
      </c>
      <c r="G19" s="435" t="s">
        <v>496</v>
      </c>
      <c r="H19" s="438"/>
      <c r="I19" s="438"/>
      <c r="J19" s="438"/>
      <c r="K19" s="439"/>
      <c r="L19" s="3196"/>
      <c r="M19" s="3196"/>
      <c r="N19" s="3196"/>
      <c r="O19" s="3194"/>
      <c r="P19" s="3194"/>
      <c r="Q19" s="3194"/>
      <c r="R19" s="3194"/>
      <c r="S19" s="3194"/>
      <c r="T19" s="3194"/>
      <c r="U19" s="3194"/>
      <c r="V19" s="3194"/>
      <c r="W19" s="3194"/>
      <c r="X19" s="3194"/>
      <c r="Y19" s="3194"/>
      <c r="Z19" s="3194"/>
    </row>
    <row r="20" spans="1:26" s="1998" customFormat="1" ht="13.5" customHeight="1">
      <c r="A20" s="1559" t="s">
        <v>1845</v>
      </c>
      <c r="B20" s="450" t="s">
        <v>497</v>
      </c>
      <c r="C20" s="2739">
        <f>F20</f>
        <v>1.4999999999999999E-2</v>
      </c>
      <c r="D20" s="460" t="s">
        <v>498</v>
      </c>
      <c r="E20" s="460"/>
      <c r="F20" s="477">
        <f>'数据-取费表'!B38</f>
        <v>1.4999999999999999E-2</v>
      </c>
      <c r="G20" s="1278" t="s">
        <v>499</v>
      </c>
      <c r="H20" s="438"/>
      <c r="I20" s="438"/>
      <c r="J20" s="438"/>
      <c r="K20" s="439"/>
      <c r="L20" s="3196"/>
      <c r="M20" s="3196"/>
      <c r="N20" s="3196"/>
      <c r="O20" s="3194"/>
      <c r="P20" s="3194"/>
      <c r="Q20" s="3194"/>
      <c r="R20" s="3194"/>
      <c r="S20" s="3194"/>
      <c r="T20" s="3194"/>
      <c r="U20" s="3194"/>
      <c r="V20" s="3194"/>
      <c r="W20" s="3194"/>
      <c r="X20" s="3194"/>
      <c r="Y20" s="3194"/>
      <c r="Z20" s="3194"/>
    </row>
    <row r="21" spans="1:26" s="2000" customFormat="1" ht="13.5" customHeight="1">
      <c r="A21" s="1559" t="s">
        <v>1848</v>
      </c>
      <c r="B21" s="452" t="s">
        <v>487</v>
      </c>
      <c r="C21" s="461">
        <f ca="1">C22</f>
        <v>1477</v>
      </c>
      <c r="D21" s="458">
        <f ca="1">C23</f>
        <v>6.9999999999999999E-4</v>
      </c>
      <c r="E21" s="460" t="s">
        <v>500</v>
      </c>
      <c r="F21" s="462">
        <f ca="1">'数据-取费表'!B40</f>
        <v>4.7500000000000001E-2</v>
      </c>
      <c r="G21" s="1278" t="str">
        <f>IF('数据-取费表'!B22&lt;=1,"单利计息。","复利计息。")&amp;"建造成本、管理费用及销售费用产生的利息。"</f>
        <v>复利计息。建造成本、管理费用及销售费用产生的利息。</v>
      </c>
      <c r="H21" s="438"/>
      <c r="I21" s="438"/>
      <c r="J21" s="438"/>
      <c r="K21" s="439"/>
      <c r="L21" s="3202" t="s">
        <v>2433</v>
      </c>
      <c r="M21" s="3203"/>
      <c r="N21" s="3203"/>
      <c r="O21" s="3203"/>
      <c r="P21" s="3203"/>
      <c r="Q21" s="3196"/>
      <c r="R21" s="3196"/>
      <c r="S21" s="3196"/>
      <c r="T21" s="3196"/>
      <c r="U21" s="3196"/>
      <c r="V21" s="3196"/>
      <c r="W21" s="3196"/>
      <c r="X21" s="3196"/>
      <c r="Y21" s="3196"/>
      <c r="Z21" s="3196"/>
    </row>
    <row r="22" spans="1:26" s="1999" customFormat="1" ht="13.5" customHeight="1">
      <c r="A22" s="1558" t="s">
        <v>1838</v>
      </c>
      <c r="B22" s="1279" t="s">
        <v>2415</v>
      </c>
      <c r="C22" s="478">
        <f ca="1">ROUND(IF('数据-取费表'!B22&lt;=1,(C18+C19)*F21*'数据-取费表'!B20/2,(C18+C19)*(POWER((1+F21),'数据-取费表'!B20/2)-1)),0)</f>
        <v>1477</v>
      </c>
      <c r="D22" s="463"/>
      <c r="E22" s="464"/>
      <c r="F22" s="465"/>
      <c r="G22" s="2417" t="str">
        <f>IF('数据-取费表'!B22&lt;=1,"((1)+(2))×年利率×建设期÷2","((1)+(2))×((1+年利率)^(建设期÷2)-1)")</f>
        <v>((1)+(2))×((1+年利率)^(建设期÷2)-1)</v>
      </c>
      <c r="H22" s="448"/>
      <c r="I22" s="448"/>
      <c r="J22" s="448"/>
      <c r="K22" s="449"/>
      <c r="L22" s="3195"/>
      <c r="M22" s="3195"/>
      <c r="N22" s="3195"/>
      <c r="O22" s="3195"/>
      <c r="P22" s="3195"/>
      <c r="Q22" s="3195"/>
      <c r="R22" s="3195"/>
      <c r="S22" s="3195"/>
      <c r="T22" s="3195"/>
      <c r="U22" s="3195"/>
      <c r="V22" s="3195"/>
      <c r="W22" s="3195"/>
      <c r="X22" s="3195"/>
      <c r="Y22" s="3195"/>
      <c r="Z22" s="3195"/>
    </row>
    <row r="23" spans="1:26" s="1999" customFormat="1" ht="13.5" customHeight="1">
      <c r="A23" s="1558" t="s">
        <v>1839</v>
      </c>
      <c r="B23" s="1279" t="s">
        <v>501</v>
      </c>
      <c r="C23" s="479">
        <f ca="1">ROUND(IF('数据-取费表'!B22&lt;=1,F20*F21*'数据-取费表'!B20/2,F20*(POWER((1+F21),'数据-取费表'!B20/2)-1)),4)</f>
        <v>6.9999999999999999E-4</v>
      </c>
      <c r="D23" s="463"/>
      <c r="E23" s="464"/>
      <c r="F23" s="465"/>
      <c r="G23" s="2417" t="str">
        <f>IF('数据-取费表'!B22&lt;=1,"销售费用率×年利率×建设期÷2","销售费用率×((1+年利率)^(建设期÷2)-1)")</f>
        <v>销售费用率×((1+年利率)^(建设期÷2)-1)</v>
      </c>
      <c r="H23" s="448"/>
      <c r="I23" s="448"/>
      <c r="J23" s="448"/>
      <c r="K23" s="449"/>
      <c r="L23" s="3195"/>
      <c r="M23" s="3195"/>
      <c r="N23" s="3195"/>
      <c r="O23" s="3195"/>
      <c r="P23" s="3195"/>
      <c r="Q23" s="3195"/>
      <c r="R23" s="3195"/>
      <c r="S23" s="3195"/>
      <c r="T23" s="3195"/>
      <c r="U23" s="3195"/>
      <c r="V23" s="3195"/>
      <c r="W23" s="3195"/>
      <c r="X23" s="3195"/>
      <c r="Y23" s="3195"/>
      <c r="Z23" s="3195"/>
    </row>
    <row r="24" spans="1:26" s="1999" customFormat="1" ht="13.5" customHeight="1">
      <c r="A24" s="1559" t="s">
        <v>1849</v>
      </c>
      <c r="B24" s="2741" t="s">
        <v>2808</v>
      </c>
      <c r="C24" s="469">
        <f ca="1">C25</f>
        <v>4043</v>
      </c>
      <c r="D24" s="480">
        <f ca="1">C26</f>
        <v>2E-3</v>
      </c>
      <c r="E24" s="460" t="s">
        <v>500</v>
      </c>
      <c r="F24" s="470">
        <f ca="1">IF(B1="",'数据-取费表'!Q16,INDIRECT("'数据-取费表'!q"&amp;$K$1))</f>
        <v>0.13</v>
      </c>
      <c r="G24" s="435"/>
      <c r="H24" s="438"/>
      <c r="I24" s="438"/>
      <c r="J24" s="438"/>
      <c r="K24" s="439"/>
      <c r="L24" s="3195"/>
      <c r="M24" s="3195"/>
      <c r="N24" s="3195"/>
      <c r="O24" s="3195"/>
      <c r="P24" s="3195"/>
      <c r="Q24" s="3195"/>
      <c r="R24" s="3195"/>
      <c r="S24" s="3195"/>
      <c r="T24" s="3195"/>
      <c r="U24" s="3195"/>
      <c r="V24" s="3195"/>
      <c r="W24" s="3195"/>
      <c r="X24" s="3195"/>
      <c r="Y24" s="3195"/>
      <c r="Z24" s="3195"/>
    </row>
    <row r="25" spans="1:26" s="1999" customFormat="1" ht="13.5" customHeight="1">
      <c r="A25" s="1558" t="s">
        <v>1838</v>
      </c>
      <c r="B25" s="1279" t="s">
        <v>2416</v>
      </c>
      <c r="C25" s="481">
        <f ca="1">ROUND((C18+C19)*F24,0)</f>
        <v>4043</v>
      </c>
      <c r="D25" s="463"/>
      <c r="E25" s="464"/>
      <c r="F25" s="471"/>
      <c r="G25" s="1277" t="s">
        <v>2413</v>
      </c>
      <c r="H25" s="448"/>
      <c r="I25" s="448"/>
      <c r="J25" s="448"/>
      <c r="K25" s="449"/>
      <c r="L25" s="3195"/>
      <c r="M25" s="3195"/>
      <c r="N25" s="3195"/>
      <c r="O25" s="3195"/>
      <c r="P25" s="3195"/>
      <c r="Q25" s="3195"/>
      <c r="R25" s="3195"/>
      <c r="S25" s="3195"/>
      <c r="T25" s="3195"/>
      <c r="U25" s="3195"/>
      <c r="V25" s="3195"/>
      <c r="W25" s="3195"/>
      <c r="X25" s="3195"/>
      <c r="Y25" s="3195"/>
      <c r="Z25" s="3195"/>
    </row>
    <row r="26" spans="1:26" s="1999" customFormat="1" ht="13.5" customHeight="1">
      <c r="A26" s="1558" t="s">
        <v>1839</v>
      </c>
      <c r="B26" s="1279" t="s">
        <v>502</v>
      </c>
      <c r="C26" s="482">
        <f ca="1">ROUND(F20*F24,4)</f>
        <v>2E-3</v>
      </c>
      <c r="D26" s="463"/>
      <c r="E26" s="472"/>
      <c r="F26" s="471"/>
      <c r="G26" s="1277" t="s">
        <v>503</v>
      </c>
      <c r="H26" s="448"/>
      <c r="I26" s="448"/>
      <c r="J26" s="448"/>
      <c r="K26" s="449"/>
      <c r="L26" s="3195"/>
      <c r="M26" s="3195"/>
      <c r="N26" s="3195"/>
      <c r="O26" s="3195"/>
      <c r="P26" s="3195"/>
      <c r="Q26" s="3195"/>
      <c r="R26" s="3195"/>
      <c r="S26" s="3195"/>
      <c r="T26" s="3195"/>
      <c r="U26" s="3195"/>
      <c r="V26" s="3195"/>
      <c r="W26" s="3195"/>
      <c r="X26" s="3195"/>
      <c r="Y26" s="3195"/>
      <c r="Z26" s="3195"/>
    </row>
    <row r="27" spans="1:26" s="1999" customFormat="1" ht="13.5" customHeight="1">
      <c r="A27" s="1562" t="s">
        <v>1857</v>
      </c>
      <c r="B27" s="450" t="s">
        <v>504</v>
      </c>
      <c r="C27" s="2740">
        <f>ROUND(F27/(1+'数据-取费表'!C42),4)</f>
        <v>5.2400000000000002E-2</v>
      </c>
      <c r="D27" s="453" t="s">
        <v>2806</v>
      </c>
      <c r="E27" s="453"/>
      <c r="F27" s="457">
        <f>'数据-取费表'!B41</f>
        <v>5.5000000000000007E-2</v>
      </c>
      <c r="G27" s="1871" t="s">
        <v>2275</v>
      </c>
      <c r="H27" s="438"/>
      <c r="I27" s="438"/>
      <c r="J27" s="438"/>
      <c r="K27" s="439"/>
      <c r="L27" s="3195"/>
      <c r="M27" s="3195"/>
      <c r="N27" s="3195"/>
      <c r="O27" s="3195"/>
      <c r="P27" s="3195"/>
      <c r="Q27" s="3195"/>
      <c r="R27" s="3195"/>
      <c r="S27" s="3195"/>
      <c r="T27" s="3195"/>
      <c r="U27" s="3195"/>
      <c r="V27" s="3195"/>
      <c r="W27" s="3195"/>
      <c r="X27" s="3195"/>
      <c r="Y27" s="3195"/>
      <c r="Z27" s="3195"/>
    </row>
    <row r="28" spans="1:26" s="2000" customFormat="1" ht="13.5" customHeight="1">
      <c r="A28" s="1562" t="s">
        <v>1858</v>
      </c>
      <c r="B28" s="467" t="s">
        <v>505</v>
      </c>
      <c r="C28" s="461">
        <f ca="1">ROUND((C18+C19+C21+C24)/(1-C20-D21-D24-C27),0)</f>
        <v>39377</v>
      </c>
      <c r="D28" s="468"/>
      <c r="E28" s="460"/>
      <c r="F28" s="462"/>
      <c r="G28" s="1278" t="s">
        <v>2414</v>
      </c>
      <c r="H28" s="438"/>
      <c r="I28" s="438"/>
      <c r="J28" s="438"/>
      <c r="K28" s="439"/>
      <c r="L28" s="3196"/>
      <c r="M28" s="3196"/>
      <c r="N28" s="3196"/>
      <c r="O28" s="3196"/>
      <c r="P28" s="3196"/>
      <c r="Q28" s="3196"/>
      <c r="R28" s="3196"/>
      <c r="S28" s="3196"/>
      <c r="T28" s="3196"/>
      <c r="U28" s="3196"/>
      <c r="V28" s="3196"/>
      <c r="W28" s="3196"/>
      <c r="X28" s="3196"/>
      <c r="Y28" s="3196"/>
      <c r="Z28" s="3196"/>
    </row>
    <row r="29" spans="1:26" s="2000" customFormat="1" ht="13.5" customHeight="1">
      <c r="A29" s="1562" t="s">
        <v>1859</v>
      </c>
      <c r="B29" s="467" t="s">
        <v>506</v>
      </c>
      <c r="C29" s="483">
        <f ca="1">IF(B1="",'数据-取费表'!N16,INDIRECT("'数据-取费表'!N"&amp;$K$1))</f>
        <v>0</v>
      </c>
      <c r="D29" s="484"/>
      <c r="E29" s="485"/>
      <c r="F29" s="486"/>
      <c r="G29" s="435"/>
      <c r="H29" s="438"/>
      <c r="I29" s="438"/>
      <c r="J29" s="438"/>
      <c r="K29" s="439"/>
      <c r="L29" s="3196"/>
      <c r="M29" s="3196"/>
      <c r="N29" s="3196"/>
      <c r="O29" s="3196"/>
      <c r="P29" s="3196"/>
      <c r="Q29" s="3196"/>
      <c r="R29" s="3196"/>
      <c r="S29" s="3196"/>
      <c r="T29" s="3196"/>
      <c r="U29" s="3196"/>
      <c r="V29" s="3196"/>
      <c r="W29" s="3196"/>
      <c r="X29" s="3196"/>
      <c r="Y29" s="3196"/>
      <c r="Z29" s="3196"/>
    </row>
    <row r="30" spans="1:26" s="2000" customFormat="1" ht="13.5" customHeight="1">
      <c r="A30" s="434">
        <v>2</v>
      </c>
      <c r="B30" s="467" t="s">
        <v>507</v>
      </c>
      <c r="C30" s="488">
        <f ca="1">ROUND(C28*C29,0)</f>
        <v>0</v>
      </c>
      <c r="D30" s="484"/>
      <c r="E30" s="489"/>
      <c r="F30" s="490"/>
      <c r="G30" s="1280" t="s">
        <v>508</v>
      </c>
      <c r="H30" s="487"/>
      <c r="I30" s="487"/>
      <c r="J30" s="438"/>
      <c r="K30" s="439"/>
      <c r="L30" s="3196"/>
      <c r="M30" s="3196"/>
      <c r="N30" s="3196"/>
      <c r="O30" s="3196"/>
      <c r="P30" s="3196"/>
      <c r="Q30" s="3196"/>
      <c r="R30" s="3196"/>
      <c r="S30" s="3196"/>
      <c r="T30" s="3196"/>
      <c r="U30" s="3196"/>
      <c r="V30" s="3196"/>
      <c r="W30" s="3196"/>
      <c r="X30" s="3196"/>
      <c r="Y30" s="3196"/>
      <c r="Z30" s="3196"/>
    </row>
    <row r="31" spans="1:26" s="2005" customFormat="1" ht="13.5" customHeight="1">
      <c r="A31" s="2332" t="s">
        <v>1855</v>
      </c>
      <c r="B31" s="1281"/>
      <c r="C31" s="491">
        <f>ROUND(C6*F31/(1+'数据-取费表'!C42),0)</f>
        <v>0</v>
      </c>
      <c r="D31" s="1282"/>
      <c r="E31" s="1282"/>
      <c r="F31" s="492">
        <f>'数据-取费表'!B41</f>
        <v>5.5000000000000007E-2</v>
      </c>
      <c r="G31" s="1283"/>
      <c r="H31" s="1283"/>
      <c r="I31" s="1283"/>
      <c r="J31" s="1284"/>
      <c r="K31" s="1285"/>
      <c r="L31" s="3201"/>
      <c r="M31" s="3201"/>
      <c r="N31" s="3201"/>
      <c r="O31" s="3201"/>
      <c r="P31" s="3201"/>
      <c r="Q31" s="3201"/>
      <c r="R31" s="3201"/>
      <c r="S31" s="3201"/>
      <c r="T31" s="3201"/>
      <c r="U31" s="3201"/>
      <c r="V31" s="3201"/>
      <c r="W31" s="3201"/>
      <c r="X31" s="3201"/>
      <c r="Y31" s="3201"/>
      <c r="Z31" s="3201"/>
    </row>
    <row r="32" spans="1:26" s="1964" customFormat="1" ht="13.5" customHeight="1" thickBot="1">
      <c r="A32" s="473" t="s">
        <v>1856</v>
      </c>
      <c r="B32" s="474"/>
      <c r="C32" s="475">
        <f ca="1">IF('数据-取费表'!B20&lt;=1,(C6-C30-C31)/(1+F21*'数据-取费表'!B20+F24)/(1+'数据-取费表'!B48+'数据-取费表'!B49),(C6-C30-C31)/(1+(POWER((1+F21),'数据-取费表'!B20)-1)+F24)/(1+'数据-取费表'!B48+'数据-取费表'!B49))</f>
        <v>0</v>
      </c>
      <c r="D32" s="474"/>
      <c r="E32" s="474"/>
      <c r="F32" s="474"/>
      <c r="G32" s="2333" t="s">
        <v>2929</v>
      </c>
      <c r="H32" s="474"/>
      <c r="I32" s="474"/>
      <c r="J32" s="474"/>
      <c r="K32" s="476"/>
      <c r="L32" s="3192"/>
      <c r="M32" s="3192"/>
      <c r="N32" s="3192"/>
      <c r="O32" s="3192"/>
      <c r="P32" s="3192"/>
      <c r="Q32" s="3192"/>
      <c r="R32" s="3192"/>
      <c r="S32" s="3192"/>
      <c r="T32" s="3192"/>
      <c r="U32" s="3192"/>
      <c r="V32" s="3192"/>
      <c r="W32" s="3192"/>
      <c r="X32" s="3192"/>
      <c r="Y32" s="3192"/>
      <c r="Z32" s="3192"/>
    </row>
    <row r="33" spans="1:5" s="1994" customFormat="1">
      <c r="A33" s="3199"/>
      <c r="C33" s="3200"/>
      <c r="E33" s="3199"/>
    </row>
    <row r="34" spans="1:5" s="1994" customFormat="1" ht="12.75" customHeight="1">
      <c r="A34" s="3199"/>
      <c r="C34" s="3200"/>
      <c r="E34" s="3199"/>
    </row>
    <row r="35" spans="1:5" s="1994" customFormat="1">
      <c r="A35" s="3199"/>
      <c r="C35" s="3200"/>
      <c r="E35" s="3199"/>
    </row>
    <row r="36" spans="1:5" s="1994" customFormat="1">
      <c r="A36" s="3199"/>
      <c r="C36" s="3200"/>
      <c r="E36" s="3199"/>
    </row>
    <row r="37" spans="1:5" s="1994" customFormat="1">
      <c r="A37" s="3199"/>
      <c r="C37" s="3200"/>
      <c r="E37" s="3199"/>
    </row>
    <row r="38" spans="1:5" s="1994" customFormat="1">
      <c r="A38" s="3199"/>
      <c r="C38" s="3200"/>
      <c r="E38" s="3199"/>
    </row>
    <row r="39" spans="1:5" s="1994" customFormat="1">
      <c r="A39" s="3199"/>
      <c r="C39" s="3200"/>
      <c r="E39" s="3199"/>
    </row>
    <row r="40" spans="1:5" s="1994" customFormat="1">
      <c r="A40" s="3199"/>
      <c r="C40" s="3200"/>
      <c r="E40" s="3199"/>
    </row>
    <row r="41" spans="1:5" s="1994" customFormat="1">
      <c r="A41" s="3199"/>
      <c r="C41" s="3200"/>
      <c r="E41" s="3199"/>
    </row>
    <row r="42" spans="1:5" s="1994" customFormat="1">
      <c r="A42" s="3199"/>
      <c r="C42" s="3200"/>
      <c r="E42" s="3199"/>
    </row>
    <row r="43" spans="1:5" s="1994" customFormat="1">
      <c r="A43" s="3199"/>
      <c r="C43" s="3200"/>
      <c r="E43" s="3199"/>
    </row>
    <row r="44" spans="1:5" s="1994" customFormat="1">
      <c r="A44" s="3199"/>
      <c r="C44" s="3200"/>
      <c r="E44" s="3199"/>
    </row>
    <row r="45" spans="1:5" s="1994" customFormat="1">
      <c r="A45" s="3199"/>
      <c r="C45" s="3200"/>
      <c r="E45" s="3199"/>
    </row>
    <row r="46" spans="1:5" s="1994" customFormat="1">
      <c r="A46" s="3199"/>
      <c r="C46" s="3200"/>
      <c r="E46" s="3199"/>
    </row>
    <row r="47" spans="1:5" s="1994" customFormat="1">
      <c r="A47" s="3199"/>
      <c r="C47" s="3200"/>
      <c r="E47" s="3199"/>
    </row>
    <row r="48" spans="1:5"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509</v>
      </c>
      <c r="B1" s="494"/>
      <c r="C1" s="495" t="s">
        <v>590</v>
      </c>
      <c r="D1" s="496" t="s">
        <v>511</v>
      </c>
      <c r="E1" s="726"/>
      <c r="F1" s="727"/>
      <c r="G1" s="726"/>
      <c r="H1" s="726"/>
      <c r="I1" s="726"/>
      <c r="J1" s="726"/>
      <c r="K1" s="72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460</v>
      </c>
      <c r="B2" s="499" t="e">
        <f>F63</f>
        <v>#DIV/0!</v>
      </c>
      <c r="C2" s="3216"/>
      <c r="D2" s="3216"/>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c r="A3" s="1328" t="s">
        <v>1675</v>
      </c>
      <c r="B3" s="501" t="e">
        <f>ROUND(B2*10000/'数据-汇总表'!E3,0)</f>
        <v>#DIV/0!</v>
      </c>
      <c r="C3" s="3215"/>
      <c r="D3" s="3215"/>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2" t="s">
        <v>513</v>
      </c>
      <c r="B4" s="418" t="e">
        <f>IF(B43="单位面积地价",C45,ROUND(B2*10000/'数据-汇总表'!D3,0))</f>
        <v>#DIV/0!</v>
      </c>
      <c r="C4" s="3215"/>
      <c r="D4" s="3215"/>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0"/>
      <c r="B5" s="421" t="e">
        <f>ROUND(B2/('数据-汇总表'!D3/666.67),0)</f>
        <v>#DIV/0!</v>
      </c>
      <c r="C5" s="422" t="s">
        <v>462</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3207"/>
      <c r="AC5" s="1941"/>
    </row>
    <row r="6" spans="1:29" ht="15">
      <c r="A6" s="503" t="s">
        <v>514</v>
      </c>
      <c r="B6" s="504"/>
      <c r="C6" s="3532" t="s">
        <v>515</v>
      </c>
      <c r="D6" s="3533"/>
      <c r="E6" s="3567" t="s">
        <v>516</v>
      </c>
      <c r="F6" s="3568"/>
      <c r="G6" s="3532" t="s">
        <v>517</v>
      </c>
      <c r="H6" s="3533"/>
      <c r="I6" s="3532" t="s">
        <v>518</v>
      </c>
      <c r="J6" s="3533"/>
      <c r="K6" s="505" t="s">
        <v>519</v>
      </c>
      <c r="L6" s="2012"/>
      <c r="M6" s="2013"/>
      <c r="N6" s="2013"/>
      <c r="O6" s="2013"/>
      <c r="P6" s="3534" t="s">
        <v>520</v>
      </c>
      <c r="Q6" s="3535"/>
      <c r="R6" s="3540" t="s">
        <v>516</v>
      </c>
      <c r="S6" s="3541"/>
      <c r="T6" s="3540" t="s">
        <v>517</v>
      </c>
      <c r="U6" s="3541"/>
      <c r="V6" s="3527" t="s">
        <v>518</v>
      </c>
      <c r="W6" s="3527"/>
      <c r="X6" s="1498"/>
      <c r="Y6" s="3540" t="s">
        <v>520</v>
      </c>
      <c r="Z6" s="3541"/>
      <c r="AA6" s="3529" t="s">
        <v>516</v>
      </c>
      <c r="AB6" s="3530" t="s">
        <v>517</v>
      </c>
      <c r="AC6" s="3529" t="s">
        <v>518</v>
      </c>
    </row>
    <row r="7" spans="1:29" ht="15">
      <c r="A7" s="506"/>
      <c r="B7" s="507"/>
      <c r="C7" s="3548" t="s">
        <v>2889</v>
      </c>
      <c r="D7" s="3549"/>
      <c r="E7" s="3569" t="s">
        <v>2890</v>
      </c>
      <c r="F7" s="3570"/>
      <c r="G7" s="3548" t="s">
        <v>2891</v>
      </c>
      <c r="H7" s="3549"/>
      <c r="I7" s="3548" t="s">
        <v>2892</v>
      </c>
      <c r="J7" s="3549"/>
      <c r="K7" s="505"/>
      <c r="L7" s="2012"/>
      <c r="M7" s="2013"/>
      <c r="N7" s="2013"/>
      <c r="O7" s="2013"/>
      <c r="P7" s="3536"/>
      <c r="Q7" s="3537"/>
      <c r="R7" s="3542"/>
      <c r="S7" s="3543"/>
      <c r="T7" s="3542"/>
      <c r="U7" s="3543"/>
      <c r="V7" s="3527"/>
      <c r="W7" s="3527"/>
      <c r="X7" s="1498"/>
      <c r="Y7" s="3542"/>
      <c r="Z7" s="3543"/>
      <c r="AA7" s="3530"/>
      <c r="AB7" s="3530"/>
      <c r="AC7" s="3530"/>
    </row>
    <row r="8" spans="1:29" ht="15.75" thickBot="1">
      <c r="A8" s="508"/>
      <c r="B8" s="509"/>
      <c r="C8" s="3546" t="s">
        <v>2893</v>
      </c>
      <c r="D8" s="3547"/>
      <c r="E8" s="3565" t="s">
        <v>2893</v>
      </c>
      <c r="F8" s="3566"/>
      <c r="G8" s="3546" t="s">
        <v>2893</v>
      </c>
      <c r="H8" s="3547"/>
      <c r="I8" s="3546" t="s">
        <v>2893</v>
      </c>
      <c r="J8" s="3547"/>
      <c r="K8" s="505" t="s">
        <v>521</v>
      </c>
      <c r="L8" s="2012"/>
      <c r="M8" s="2013"/>
      <c r="N8" s="2013"/>
      <c r="O8" s="2013"/>
      <c r="P8" s="3538"/>
      <c r="Q8" s="3539"/>
      <c r="R8" s="3542"/>
      <c r="S8" s="3543"/>
      <c r="T8" s="3544"/>
      <c r="U8" s="3545"/>
      <c r="V8" s="3527"/>
      <c r="W8" s="3527"/>
      <c r="X8" s="1498"/>
      <c r="Y8" s="3544"/>
      <c r="Z8" s="3545"/>
      <c r="AA8" s="3531"/>
      <c r="AB8" s="3531"/>
      <c r="AC8" s="3531"/>
    </row>
    <row r="9" spans="1:29" s="1200" customFormat="1" ht="15.75" thickBot="1">
      <c r="A9" s="2626"/>
      <c r="B9" s="2633" t="s">
        <v>522</v>
      </c>
      <c r="C9" s="510">
        <f>'数据-取费表'!B2</f>
        <v>44266</v>
      </c>
      <c r="D9" s="511">
        <v>100</v>
      </c>
      <c r="E9" s="512"/>
      <c r="F9" s="513">
        <f>SUMIF(67:67,YEAR(E9)&amp;"-"&amp;INT((MONTH(E9)+2)/3),68:68)</f>
        <v>0</v>
      </c>
      <c r="G9" s="514"/>
      <c r="H9" s="511">
        <f>SUMIF(67:67,YEAR(G9)&amp;"-"&amp;INT((MONTH(G9)+2)/3),68:68)</f>
        <v>0</v>
      </c>
      <c r="I9" s="514"/>
      <c r="J9" s="511">
        <f>SUMIF(67:67,YEAR(I9)&amp;"-"&amp;INT((MONTH(I9)+2)/3),68:68)</f>
        <v>0</v>
      </c>
      <c r="K9" s="515"/>
      <c r="L9" s="2014"/>
      <c r="M9" s="2015"/>
      <c r="N9" s="2015"/>
      <c r="O9" s="2015"/>
      <c r="P9" s="3558" t="s">
        <v>523</v>
      </c>
      <c r="Q9" s="3560"/>
      <c r="R9" s="1499" t="s">
        <v>8</v>
      </c>
      <c r="S9" s="1500">
        <f t="shared" ref="S9:S17" si="0">F9</f>
        <v>0</v>
      </c>
      <c r="T9" s="1499" t="s">
        <v>8</v>
      </c>
      <c r="U9" s="1500">
        <f t="shared" ref="U9:U17" si="1">H9</f>
        <v>0</v>
      </c>
      <c r="V9" s="1499" t="s">
        <v>8</v>
      </c>
      <c r="W9" s="1500">
        <f t="shared" ref="W9:W17" si="2">J9</f>
        <v>0</v>
      </c>
      <c r="X9" s="1501"/>
      <c r="Y9" s="3558" t="s">
        <v>523</v>
      </c>
      <c r="Z9" s="3559"/>
      <c r="AA9" s="1502" t="e">
        <f>D9/F9</f>
        <v>#DIV/0!</v>
      </c>
      <c r="AB9" s="1502" t="e">
        <f>D9/H9</f>
        <v>#DIV/0!</v>
      </c>
      <c r="AC9" s="1502" t="e">
        <f>D9/J9</f>
        <v>#DIV/0!</v>
      </c>
    </row>
    <row r="10" spans="1:29" s="1200" customFormat="1" ht="15.75" thickBot="1">
      <c r="A10" s="2627"/>
      <c r="B10" s="2634" t="s">
        <v>524</v>
      </c>
      <c r="C10" s="516" t="s">
        <v>525</v>
      </c>
      <c r="D10" s="511">
        <v>100</v>
      </c>
      <c r="E10" s="516"/>
      <c r="F10" s="513">
        <f>SUMIF(70:70,E10,71:71)-SUMIF(70:70,C10,71:71)+100</f>
        <v>0</v>
      </c>
      <c r="G10" s="516"/>
      <c r="H10" s="511">
        <f>SUMIF(70:70,G10,71:71)-SUMIF(70:70,C10,71:71)+100</f>
        <v>0</v>
      </c>
      <c r="I10" s="516"/>
      <c r="J10" s="511">
        <f>SUMIF(70:70,I10,71:71)-SUMIF(70:70,C10,71:71)+100</f>
        <v>0</v>
      </c>
      <c r="K10" s="515"/>
      <c r="L10" s="2014"/>
      <c r="M10" s="2015"/>
      <c r="N10" s="2015"/>
      <c r="O10" s="2015"/>
      <c r="P10" s="3558" t="s">
        <v>526</v>
      </c>
      <c r="Q10" s="3559"/>
      <c r="R10" s="1499" t="s">
        <v>8</v>
      </c>
      <c r="S10" s="1500">
        <f t="shared" si="0"/>
        <v>0</v>
      </c>
      <c r="T10" s="1499" t="s">
        <v>8</v>
      </c>
      <c r="U10" s="1500">
        <f t="shared" si="1"/>
        <v>0</v>
      </c>
      <c r="V10" s="1499" t="s">
        <v>8</v>
      </c>
      <c r="W10" s="1500">
        <f t="shared" si="2"/>
        <v>0</v>
      </c>
      <c r="X10" s="1501"/>
      <c r="Y10" s="3558" t="s">
        <v>526</v>
      </c>
      <c r="Z10" s="3559"/>
      <c r="AA10" s="1502" t="e">
        <f t="shared" ref="AA10:AA42" si="3">D10/F10</f>
        <v>#DIV/0!</v>
      </c>
      <c r="AB10" s="1502" t="e">
        <f t="shared" ref="AB10:AB42" si="4">D10/H10</f>
        <v>#DIV/0!</v>
      </c>
      <c r="AC10" s="1502" t="e">
        <f t="shared" ref="AC10:AC42" si="5">D10/J10</f>
        <v>#DIV/0!</v>
      </c>
    </row>
    <row r="11" spans="1:29" s="1200" customFormat="1" ht="15">
      <c r="A11" s="2628"/>
      <c r="B11" s="2635" t="s">
        <v>2733</v>
      </c>
      <c r="C11" s="517"/>
      <c r="D11" s="249">
        <v>100</v>
      </c>
      <c r="E11" s="517"/>
      <c r="F11" s="249">
        <f>SUMIF(72:72,E11,73:73)-SUMIF(72:72,C11,73:73)+100</f>
        <v>100</v>
      </c>
      <c r="G11" s="517"/>
      <c r="H11" s="249">
        <f>SUMIF(72:72,G11,73:73)-SUMIF(72:72,C11,73:73)+100</f>
        <v>100</v>
      </c>
      <c r="I11" s="517"/>
      <c r="J11" s="249">
        <f>SUMIF(72:72,I11,73:73)-SUMIF(72:72,C11,73:73)+100</f>
        <v>100</v>
      </c>
      <c r="K11" s="515"/>
      <c r="L11" s="2014"/>
      <c r="M11" s="2015"/>
      <c r="N11" s="2015"/>
      <c r="O11" s="2016"/>
      <c r="P11" s="3526" t="s">
        <v>528</v>
      </c>
      <c r="Q11" s="1131" t="str">
        <f t="shared" ref="Q11:Q17" si="6">B11</f>
        <v>用途</v>
      </c>
      <c r="R11" s="1499" t="s">
        <v>8</v>
      </c>
      <c r="S11" s="1500">
        <f t="shared" si="0"/>
        <v>100</v>
      </c>
      <c r="T11" s="1499" t="s">
        <v>8</v>
      </c>
      <c r="U11" s="1500">
        <f t="shared" si="1"/>
        <v>100</v>
      </c>
      <c r="V11" s="1499" t="s">
        <v>8</v>
      </c>
      <c r="W11" s="1500">
        <f t="shared" si="2"/>
        <v>100</v>
      </c>
      <c r="X11" s="1501"/>
      <c r="Y11" s="3451" t="s">
        <v>529</v>
      </c>
      <c r="Z11" s="1130" t="str">
        <f t="shared" ref="Z11:Z17" si="7">Q11</f>
        <v>用途</v>
      </c>
      <c r="AA11" s="1502">
        <f t="shared" si="3"/>
        <v>1</v>
      </c>
      <c r="AB11" s="1502">
        <f t="shared" si="4"/>
        <v>1</v>
      </c>
      <c r="AC11" s="1502">
        <f t="shared" si="5"/>
        <v>1</v>
      </c>
    </row>
    <row r="12" spans="1:29" s="1289" customFormat="1" ht="27">
      <c r="A12" s="2629"/>
      <c r="B12" s="2634" t="s">
        <v>2734</v>
      </c>
      <c r="C12" s="519"/>
      <c r="D12" s="250">
        <v>100</v>
      </c>
      <c r="E12" s="519"/>
      <c r="F12" s="250">
        <f>ROUND(100/'数据-取费表'!G16,0)</f>
        <v>101</v>
      </c>
      <c r="G12" s="519"/>
      <c r="H12" s="250">
        <f>ROUND(100/'数据-取费表'!G16,0)</f>
        <v>101</v>
      </c>
      <c r="I12" s="519"/>
      <c r="J12" s="250">
        <f>ROUND(100/'数据-取费表'!G16,0)</f>
        <v>101</v>
      </c>
      <c r="K12" s="522"/>
      <c r="L12" s="2017"/>
      <c r="M12" s="2056"/>
      <c r="N12" s="2056"/>
      <c r="O12" s="2018"/>
      <c r="P12" s="3526"/>
      <c r="Q12" s="1131" t="str">
        <f t="shared" si="6"/>
        <v>土地使用年限（年）</v>
      </c>
      <c r="R12" s="1499" t="s">
        <v>8</v>
      </c>
      <c r="S12" s="1500">
        <f t="shared" si="0"/>
        <v>101</v>
      </c>
      <c r="T12" s="1499" t="s">
        <v>8</v>
      </c>
      <c r="U12" s="1500">
        <f t="shared" si="1"/>
        <v>101</v>
      </c>
      <c r="V12" s="1499" t="s">
        <v>8</v>
      </c>
      <c r="W12" s="1500">
        <f t="shared" si="2"/>
        <v>101</v>
      </c>
      <c r="X12" s="1501"/>
      <c r="Y12" s="3451"/>
      <c r="Z12" s="1130" t="str">
        <f t="shared" si="7"/>
        <v>土地使用年限（年）</v>
      </c>
      <c r="AA12" s="1502">
        <f t="shared" si="3"/>
        <v>0.99009900990099009</v>
      </c>
      <c r="AB12" s="1502">
        <f t="shared" si="4"/>
        <v>0.99009900990099009</v>
      </c>
      <c r="AC12" s="1502">
        <f t="shared" si="5"/>
        <v>0.99009900990099009</v>
      </c>
    </row>
    <row r="13" spans="1:29" ht="15">
      <c r="A13" s="2630"/>
      <c r="B13" s="2634" t="s">
        <v>2735</v>
      </c>
      <c r="C13" s="524"/>
      <c r="D13" s="250">
        <v>100</v>
      </c>
      <c r="E13" s="524"/>
      <c r="F13" s="250" t="e">
        <f>LOOKUP(E13,77:77,78:78)-LOOKUP(C13,77:77,78:78)+100</f>
        <v>#N/A</v>
      </c>
      <c r="G13" s="525"/>
      <c r="H13" s="250" t="e">
        <f>LOOKUP(G13,77:77,78:78)-LOOKUP(C13,77:77,78:78)+100</f>
        <v>#N/A</v>
      </c>
      <c r="I13" s="524"/>
      <c r="J13" s="250" t="e">
        <f>LOOKUP(I13,77:77,78:78)-LOOKUP(C13,77:77,78:78)+100</f>
        <v>#N/A</v>
      </c>
      <c r="K13" s="526"/>
      <c r="L13" s="2019"/>
      <c r="M13" s="2013"/>
      <c r="N13" s="2013"/>
      <c r="O13" s="2020"/>
      <c r="P13" s="3526"/>
      <c r="Q13" s="1131" t="str">
        <f t="shared" si="6"/>
        <v>容积率</v>
      </c>
      <c r="R13" s="1499" t="s">
        <v>8</v>
      </c>
      <c r="S13" s="1500" t="e">
        <f t="shared" si="0"/>
        <v>#N/A</v>
      </c>
      <c r="T13" s="1499" t="s">
        <v>8</v>
      </c>
      <c r="U13" s="1500" t="e">
        <f t="shared" si="1"/>
        <v>#N/A</v>
      </c>
      <c r="V13" s="1499" t="s">
        <v>8</v>
      </c>
      <c r="W13" s="1500" t="e">
        <f t="shared" si="2"/>
        <v>#N/A</v>
      </c>
      <c r="X13" s="1501"/>
      <c r="Y13" s="3451"/>
      <c r="Z13" s="1130" t="str">
        <f t="shared" si="7"/>
        <v>容积率</v>
      </c>
      <c r="AA13" s="1502" t="e">
        <f t="shared" si="3"/>
        <v>#N/A</v>
      </c>
      <c r="AB13" s="1502" t="e">
        <f t="shared" si="4"/>
        <v>#N/A</v>
      </c>
      <c r="AC13" s="1502" t="e">
        <f t="shared" si="5"/>
        <v>#N/A</v>
      </c>
    </row>
    <row r="14" spans="1:29" s="1200" customFormat="1" ht="15">
      <c r="A14" s="2631"/>
      <c r="B14" s="2637">
        <v>111</v>
      </c>
      <c r="C14" s="519"/>
      <c r="D14" s="529">
        <v>100</v>
      </c>
      <c r="E14" s="532"/>
      <c r="F14" s="250">
        <f>SUMIF(79:79,E14,80:80)-SUMIF(79:79,C14,80:80)+100</f>
        <v>100</v>
      </c>
      <c r="G14" s="533"/>
      <c r="H14" s="250">
        <f>SUMIF(79:79,G14,80:80)-SUMIF(79:79,C14,80:80)+100</f>
        <v>100</v>
      </c>
      <c r="I14" s="532"/>
      <c r="J14" s="250">
        <f>SUMIF(79:79,I14,80:80)-SUMIF(79:79,C14,80:80)+100</f>
        <v>100</v>
      </c>
      <c r="K14" s="522"/>
      <c r="L14" s="2014"/>
      <c r="M14" s="2015"/>
      <c r="N14" s="2015"/>
      <c r="O14" s="2016"/>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D14/F14</f>
        <v>1</v>
      </c>
      <c r="AB14" s="1502">
        <f>D14/H14</f>
        <v>1</v>
      </c>
      <c r="AC14" s="1502">
        <f>D14/J14</f>
        <v>1</v>
      </c>
    </row>
    <row r="15" spans="1:29" ht="15">
      <c r="A15" s="2631"/>
      <c r="B15" s="2637">
        <v>111</v>
      </c>
      <c r="C15" s="530"/>
      <c r="D15" s="531">
        <v>100</v>
      </c>
      <c r="E15" s="532"/>
      <c r="F15" s="250">
        <f>SUMIF(81:81,E15,82:82)-SUMIF(81:81,C15,82:82)+100</f>
        <v>100</v>
      </c>
      <c r="G15" s="533"/>
      <c r="H15" s="531">
        <f>SUMIF(81:81,G15,82:82)-SUMIF(81:81,C15,82:82)+100</f>
        <v>100</v>
      </c>
      <c r="I15" s="532"/>
      <c r="J15" s="531">
        <f>SUMIF(81:81,I15,82:82)-SUMIF(81:81,C15,82:82)+100</f>
        <v>100</v>
      </c>
      <c r="K15" s="522"/>
      <c r="L15" s="2021"/>
      <c r="M15" s="2013"/>
      <c r="N15" s="2013"/>
      <c r="O15" s="2020"/>
      <c r="P15" s="3526"/>
      <c r="Q15" s="1131">
        <f t="shared" si="6"/>
        <v>111</v>
      </c>
      <c r="R15" s="1499" t="s">
        <v>8</v>
      </c>
      <c r="S15" s="1500">
        <f t="shared" si="0"/>
        <v>100</v>
      </c>
      <c r="T15" s="1499" t="s">
        <v>8</v>
      </c>
      <c r="U15" s="1500">
        <f t="shared" si="1"/>
        <v>100</v>
      </c>
      <c r="V15" s="1499" t="s">
        <v>8</v>
      </c>
      <c r="W15" s="1500">
        <f t="shared" si="2"/>
        <v>100</v>
      </c>
      <c r="X15" s="1501"/>
      <c r="Y15" s="3451"/>
      <c r="Z15" s="1130">
        <f t="shared" si="7"/>
        <v>111</v>
      </c>
      <c r="AA15" s="1502">
        <f t="shared" si="3"/>
        <v>1</v>
      </c>
      <c r="AB15" s="1502">
        <f t="shared" si="4"/>
        <v>1</v>
      </c>
      <c r="AC15" s="1502">
        <f t="shared" si="5"/>
        <v>1</v>
      </c>
    </row>
    <row r="16" spans="1:29" ht="15.75" thickBot="1">
      <c r="A16" s="2632"/>
      <c r="B16" s="2638">
        <v>111</v>
      </c>
      <c r="C16" s="536"/>
      <c r="D16" s="537">
        <v>100</v>
      </c>
      <c r="E16" s="532"/>
      <c r="F16" s="537">
        <f>SUMIF(83:83,E16,84:84)-SUMIF(83:83,C16,84:84)+100</f>
        <v>100</v>
      </c>
      <c r="G16" s="533"/>
      <c r="H16" s="537">
        <f>SUMIF(83:83,G16,84:84)-SUMIF(83:83,C16,84:84)+100</f>
        <v>100</v>
      </c>
      <c r="I16" s="532"/>
      <c r="J16" s="537">
        <f>SUMIF(83:83,I16,84:84)-SUMIF(83:83,C16,84:84)+100</f>
        <v>100</v>
      </c>
      <c r="K16" s="522"/>
      <c r="L16" s="2021"/>
      <c r="M16" s="2013"/>
      <c r="N16" s="2013"/>
      <c r="O16" s="2020"/>
      <c r="P16" s="3526"/>
      <c r="Q16" s="1131">
        <f t="shared" si="6"/>
        <v>111</v>
      </c>
      <c r="R16" s="1499" t="s">
        <v>8</v>
      </c>
      <c r="S16" s="1500">
        <f t="shared" si="0"/>
        <v>100</v>
      </c>
      <c r="T16" s="1499" t="s">
        <v>8</v>
      </c>
      <c r="U16" s="1500">
        <f t="shared" si="1"/>
        <v>100</v>
      </c>
      <c r="V16" s="1499" t="s">
        <v>8</v>
      </c>
      <c r="W16" s="1500">
        <f t="shared" si="2"/>
        <v>100</v>
      </c>
      <c r="X16" s="1501"/>
      <c r="Y16" s="3451"/>
      <c r="Z16" s="1130">
        <f t="shared" si="7"/>
        <v>111</v>
      </c>
      <c r="AA16" s="1502">
        <f t="shared" si="3"/>
        <v>1</v>
      </c>
      <c r="AB16" s="1502">
        <f t="shared" si="4"/>
        <v>1</v>
      </c>
      <c r="AC16" s="1502">
        <f t="shared" si="5"/>
        <v>1</v>
      </c>
    </row>
    <row r="17" spans="1:29" ht="57">
      <c r="A17" s="2624" t="s">
        <v>2731</v>
      </c>
      <c r="B17" s="164" t="s">
        <v>591</v>
      </c>
      <c r="C17" s="907" t="str">
        <f>估价对象房地状况!G15</f>
        <v>估价对象位于XX开发区，园区建设成熟度XX，产业集聚程度XX</v>
      </c>
      <c r="D17" s="540">
        <v>100</v>
      </c>
      <c r="E17" s="541"/>
      <c r="F17" s="540">
        <f>SUMIF(85:85,E18,86:86)-SUMIF(85:85,C18,86:86)+100</f>
        <v>100</v>
      </c>
      <c r="G17" s="541"/>
      <c r="H17" s="540">
        <f>SUMIF(85:85,G18,86:86)-SUMIF(85:85,C18,86:86)+100</f>
        <v>100</v>
      </c>
      <c r="I17" s="543"/>
      <c r="J17" s="540">
        <f>SUMIF(85:85,I18,86:86)-SUMIF(85:85,C18,86:86)+100</f>
        <v>100</v>
      </c>
      <c r="K17" s="526"/>
      <c r="L17" s="2021"/>
      <c r="M17" s="2013"/>
      <c r="N17" s="2013"/>
      <c r="O17" s="2020"/>
      <c r="P17" s="3561" t="s">
        <v>533</v>
      </c>
      <c r="Q17" s="1503" t="str">
        <f t="shared" si="6"/>
        <v>产业集聚程度</v>
      </c>
      <c r="R17" s="1504" t="s">
        <v>8</v>
      </c>
      <c r="S17" s="1505">
        <f t="shared" si="0"/>
        <v>100</v>
      </c>
      <c r="T17" s="1504" t="s">
        <v>8</v>
      </c>
      <c r="U17" s="1505">
        <f t="shared" si="1"/>
        <v>100</v>
      </c>
      <c r="V17" s="1504" t="s">
        <v>8</v>
      </c>
      <c r="W17" s="1505">
        <f t="shared" si="2"/>
        <v>100</v>
      </c>
      <c r="X17" s="1498"/>
      <c r="Y17" s="3561" t="s">
        <v>533</v>
      </c>
      <c r="Z17" s="1506" t="str">
        <f t="shared" si="7"/>
        <v>产业集聚程度</v>
      </c>
      <c r="AA17" s="1507">
        <f t="shared" si="3"/>
        <v>1</v>
      </c>
      <c r="AB17" s="1507">
        <f t="shared" si="4"/>
        <v>1</v>
      </c>
      <c r="AC17" s="1507">
        <f t="shared" si="5"/>
        <v>1</v>
      </c>
    </row>
    <row r="18" spans="1:29" ht="15">
      <c r="A18" s="523"/>
      <c r="B18" s="855"/>
      <c r="C18" s="567"/>
      <c r="D18" s="546"/>
      <c r="E18" s="545"/>
      <c r="F18" s="546"/>
      <c r="G18" s="545"/>
      <c r="H18" s="550"/>
      <c r="I18" s="545"/>
      <c r="J18" s="546"/>
      <c r="K18" s="522"/>
      <c r="L18" s="2021"/>
      <c r="M18" s="2013"/>
      <c r="N18" s="2013"/>
      <c r="O18" s="2020"/>
      <c r="P18" s="3562"/>
      <c r="Q18" s="1503"/>
      <c r="R18" s="1504"/>
      <c r="S18" s="1505"/>
      <c r="T18" s="1504"/>
      <c r="U18" s="1505"/>
      <c r="V18" s="1504"/>
      <c r="W18" s="1505"/>
      <c r="X18" s="1498"/>
      <c r="Y18" s="3562"/>
      <c r="Z18" s="1506"/>
      <c r="AA18" s="1507">
        <v>1</v>
      </c>
      <c r="AB18" s="1507">
        <v>1</v>
      </c>
      <c r="AC18" s="1507">
        <v>1</v>
      </c>
    </row>
    <row r="19" spans="1:29" ht="85.5">
      <c r="A19" s="523"/>
      <c r="B19" s="857" t="s">
        <v>536</v>
      </c>
      <c r="C19" s="858" t="str">
        <f>估价对象房地状况!G16</f>
        <v>估价对象周边道路状况、公共交通通达情况、停车便捷程度，综合评价交通便捷度较好</v>
      </c>
      <c r="D19" s="550">
        <v>100</v>
      </c>
      <c r="E19" s="553"/>
      <c r="F19" s="556">
        <f>SUMIF(87:87,E20,88:88)-SUMIF(87:87,C20,88:88)+100</f>
        <v>100</v>
      </c>
      <c r="G19" s="553"/>
      <c r="H19" s="556">
        <f>SUMIF(87:87,G20,88:88)-SUMIF(87:87,C20,88:88)+100</f>
        <v>100</v>
      </c>
      <c r="I19" s="555"/>
      <c r="J19" s="550">
        <f>SUMIF(87:87,I20,88:88)-SUMIF(87:87,C20,88:88)+100</f>
        <v>100</v>
      </c>
      <c r="K19" s="526"/>
      <c r="L19" s="2021"/>
      <c r="M19" s="2013"/>
      <c r="N19" s="2013"/>
      <c r="O19" s="2020"/>
      <c r="P19" s="3562"/>
      <c r="Q19" s="1503" t="str">
        <f>B19</f>
        <v>交通便捷度</v>
      </c>
      <c r="R19" s="1504" t="s">
        <v>8</v>
      </c>
      <c r="S19" s="1505">
        <f>F19</f>
        <v>100</v>
      </c>
      <c r="T19" s="1504" t="s">
        <v>8</v>
      </c>
      <c r="U19" s="1505">
        <f>H19</f>
        <v>100</v>
      </c>
      <c r="V19" s="1504" t="s">
        <v>8</v>
      </c>
      <c r="W19" s="1505">
        <f>J19</f>
        <v>100</v>
      </c>
      <c r="X19" s="1498"/>
      <c r="Y19" s="3562"/>
      <c r="Z19" s="1506" t="str">
        <f>Q19</f>
        <v>交通便捷度</v>
      </c>
      <c r="AA19" s="1507">
        <f t="shared" si="3"/>
        <v>1</v>
      </c>
      <c r="AB19" s="1507">
        <f t="shared" si="4"/>
        <v>1</v>
      </c>
      <c r="AC19" s="1507">
        <f t="shared" si="5"/>
        <v>1</v>
      </c>
    </row>
    <row r="20" spans="1:29" ht="15">
      <c r="A20" s="523"/>
      <c r="B20" s="908"/>
      <c r="C20" s="567"/>
      <c r="D20" s="546"/>
      <c r="E20" s="547"/>
      <c r="F20" s="546"/>
      <c r="G20" s="547"/>
      <c r="H20" s="546"/>
      <c r="I20" s="549"/>
      <c r="J20" s="546"/>
      <c r="K20" s="522"/>
      <c r="L20" s="2021"/>
      <c r="M20" s="2013"/>
      <c r="N20" s="2013"/>
      <c r="O20" s="2020"/>
      <c r="P20" s="3562"/>
      <c r="Q20" s="1503"/>
      <c r="R20" s="1504"/>
      <c r="S20" s="1505"/>
      <c r="T20" s="1504"/>
      <c r="U20" s="1505"/>
      <c r="V20" s="1504"/>
      <c r="W20" s="1505"/>
      <c r="X20" s="1498"/>
      <c r="Y20" s="3562"/>
      <c r="Z20" s="1506"/>
      <c r="AA20" s="1507">
        <v>1</v>
      </c>
      <c r="AB20" s="1507">
        <v>1</v>
      </c>
      <c r="AC20" s="1507">
        <v>1</v>
      </c>
    </row>
    <row r="21" spans="1:29" ht="27">
      <c r="A21" s="506"/>
      <c r="B21" s="857" t="s">
        <v>537</v>
      </c>
      <c r="C21" s="858">
        <f>估价对象房地状况!G17</f>
        <v>0</v>
      </c>
      <c r="D21" s="550">
        <v>100</v>
      </c>
      <c r="E21" s="553"/>
      <c r="F21" s="554">
        <f>SUMIF(89:89,E22,90:90)-SUMIF(89:89,C22,90:90)+100</f>
        <v>100</v>
      </c>
      <c r="G21" s="555"/>
      <c r="H21" s="554">
        <f>SUMIF(89:89,G22,90:90)-SUMIF(89:89,C22,90:90)+100</f>
        <v>100</v>
      </c>
      <c r="I21" s="555"/>
      <c r="J21" s="554">
        <f>SUMIF(89:89,I22,90:90)-SUMIF(89:89,C22,90:90)+100</f>
        <v>100</v>
      </c>
      <c r="K21" s="992"/>
      <c r="L21" s="2021"/>
      <c r="M21" s="2013"/>
      <c r="N21" s="2013"/>
      <c r="O21" s="2020"/>
      <c r="P21" s="3562"/>
      <c r="Q21" s="1503" t="str">
        <f t="shared" ref="Q21:Q35" si="8">B21</f>
        <v>区域土地利用方向</v>
      </c>
      <c r="R21" s="1504" t="s">
        <v>8</v>
      </c>
      <c r="S21" s="1505">
        <f>F21</f>
        <v>100</v>
      </c>
      <c r="T21" s="1504" t="s">
        <v>8</v>
      </c>
      <c r="U21" s="1505">
        <f>H21</f>
        <v>100</v>
      </c>
      <c r="V21" s="1504" t="s">
        <v>8</v>
      </c>
      <c r="W21" s="1505">
        <f>J21</f>
        <v>100</v>
      </c>
      <c r="X21" s="1498"/>
      <c r="Y21" s="3562"/>
      <c r="Z21" s="1506" t="str">
        <f>Q21</f>
        <v>区域土地利用方向</v>
      </c>
      <c r="AA21" s="1507">
        <f t="shared" si="3"/>
        <v>1</v>
      </c>
      <c r="AB21" s="1507">
        <f t="shared" si="4"/>
        <v>1</v>
      </c>
      <c r="AC21" s="1507">
        <f t="shared" si="5"/>
        <v>1</v>
      </c>
    </row>
    <row r="22" spans="1:29" ht="15">
      <c r="A22" s="506"/>
      <c r="B22" s="586"/>
      <c r="C22" s="567"/>
      <c r="D22" s="546"/>
      <c r="E22" s="547"/>
      <c r="F22" s="548"/>
      <c r="G22" s="549"/>
      <c r="H22" s="548"/>
      <c r="I22" s="549"/>
      <c r="J22" s="548"/>
      <c r="K22" s="1298"/>
      <c r="L22" s="2021"/>
      <c r="M22" s="2013"/>
      <c r="N22" s="2013"/>
      <c r="O22" s="2020"/>
      <c r="P22" s="3562"/>
      <c r="Q22" s="1503"/>
      <c r="R22" s="1504"/>
      <c r="S22" s="1505"/>
      <c r="T22" s="1504"/>
      <c r="U22" s="1505"/>
      <c r="V22" s="1504"/>
      <c r="W22" s="1505"/>
      <c r="X22" s="1498"/>
      <c r="Y22" s="3562"/>
      <c r="Z22" s="1506"/>
      <c r="AA22" s="1507"/>
      <c r="AB22" s="1507"/>
      <c r="AC22" s="1507"/>
    </row>
    <row r="23" spans="1:29" ht="71.25">
      <c r="A23" s="506"/>
      <c r="B23" s="908" t="s">
        <v>592</v>
      </c>
      <c r="C23" s="858" t="str">
        <f>估价对象房地状况!G18</f>
        <v>该园区内是否有污染型企业，绿化情况，卫生条件，整体环境状况判断</v>
      </c>
      <c r="D23" s="550">
        <v>100</v>
      </c>
      <c r="E23" s="553"/>
      <c r="F23" s="550">
        <f>SUMIF(91:91,E24,92:92)-SUMIF(91:91,C24,92:92)+100</f>
        <v>100</v>
      </c>
      <c r="G23" s="553"/>
      <c r="H23" s="550">
        <f>SUMIF(91:91,G24,92:92)-SUMIF(91:91,C24,92:92)+100</f>
        <v>100</v>
      </c>
      <c r="I23" s="555"/>
      <c r="J23" s="550">
        <f>SUMIF(91:91,I24,92:92)-SUMIF(91:91,C24,92:92)+100</f>
        <v>100</v>
      </c>
      <c r="K23" s="526"/>
      <c r="L23" s="2021"/>
      <c r="M23" s="2013"/>
      <c r="N23" s="2013"/>
      <c r="O23" s="2020"/>
      <c r="P23" s="3562"/>
      <c r="Q23" s="1503" t="str">
        <f t="shared" si="8"/>
        <v>环境状况</v>
      </c>
      <c r="R23" s="1504" t="s">
        <v>8</v>
      </c>
      <c r="S23" s="1505">
        <f>F23</f>
        <v>100</v>
      </c>
      <c r="T23" s="1504" t="s">
        <v>8</v>
      </c>
      <c r="U23" s="1505">
        <f>H23</f>
        <v>100</v>
      </c>
      <c r="V23" s="1504" t="s">
        <v>8</v>
      </c>
      <c r="W23" s="1505">
        <f>J23</f>
        <v>100</v>
      </c>
      <c r="X23" s="1498"/>
      <c r="Y23" s="3562"/>
      <c r="Z23" s="1506" t="str">
        <f>Q23</f>
        <v>环境状况</v>
      </c>
      <c r="AA23" s="1507">
        <f t="shared" si="3"/>
        <v>1</v>
      </c>
      <c r="AB23" s="1507">
        <f t="shared" si="4"/>
        <v>1</v>
      </c>
      <c r="AC23" s="1507">
        <f t="shared" si="5"/>
        <v>1</v>
      </c>
    </row>
    <row r="24" spans="1:29" ht="15">
      <c r="A24" s="506"/>
      <c r="B24" s="586"/>
      <c r="C24" s="567"/>
      <c r="D24" s="546"/>
      <c r="E24" s="545"/>
      <c r="F24" s="546"/>
      <c r="G24" s="545"/>
      <c r="H24" s="546"/>
      <c r="I24" s="567"/>
      <c r="J24" s="546"/>
      <c r="K24" s="522"/>
      <c r="L24" s="2021"/>
      <c r="M24" s="2013"/>
      <c r="N24" s="2013"/>
      <c r="O24" s="2020"/>
      <c r="P24" s="3562"/>
      <c r="Q24" s="1503"/>
      <c r="R24" s="1504"/>
      <c r="S24" s="1505"/>
      <c r="T24" s="1504"/>
      <c r="U24" s="1505"/>
      <c r="V24" s="1504"/>
      <c r="W24" s="1505"/>
      <c r="X24" s="1498"/>
      <c r="Y24" s="3562"/>
      <c r="Z24" s="1506"/>
      <c r="AA24" s="1507">
        <v>1</v>
      </c>
      <c r="AB24" s="1507">
        <v>1</v>
      </c>
      <c r="AC24" s="1507">
        <v>1</v>
      </c>
    </row>
    <row r="25" spans="1:29" s="1200" customFormat="1" ht="42.75">
      <c r="A25" s="568"/>
      <c r="B25" s="2434" t="s">
        <v>2526</v>
      </c>
      <c r="C25" s="858" t="str">
        <f>估价对象房地状况!G19</f>
        <v>估价对象所在区域公共配套设施齐备情况</v>
      </c>
      <c r="D25" s="550">
        <v>100</v>
      </c>
      <c r="E25" s="553"/>
      <c r="F25" s="550">
        <f>SUMIF(93:93,E26,94:94)-SUMIF(93:93,C26,94:94)+100</f>
        <v>100</v>
      </c>
      <c r="G25" s="553"/>
      <c r="H25" s="550">
        <f>SUMIF(93:93,G26,94:94)-SUMIF(93:93,C26,94:94)+100</f>
        <v>100</v>
      </c>
      <c r="I25" s="555"/>
      <c r="J25" s="550">
        <f>SUMIF(93:93,I26,94:94)-SUMIF(93:93,C26,94:94)+100</f>
        <v>100</v>
      </c>
      <c r="K25" s="526"/>
      <c r="L25" s="2014"/>
      <c r="M25" s="2015"/>
      <c r="N25" s="2015"/>
      <c r="O25" s="2016"/>
      <c r="P25" s="3562"/>
      <c r="Q25" s="1131" t="str">
        <f t="shared" si="8"/>
        <v>公共配套设施</v>
      </c>
      <c r="R25" s="1499" t="s">
        <v>8</v>
      </c>
      <c r="S25" s="1500">
        <f>F25</f>
        <v>100</v>
      </c>
      <c r="T25" s="1499" t="s">
        <v>8</v>
      </c>
      <c r="U25" s="1500">
        <f>H25</f>
        <v>100</v>
      </c>
      <c r="V25" s="1499" t="s">
        <v>8</v>
      </c>
      <c r="W25" s="1500">
        <f>J25</f>
        <v>100</v>
      </c>
      <c r="X25" s="1501"/>
      <c r="Y25" s="3562"/>
      <c r="Z25" s="1130" t="str">
        <f>Q25</f>
        <v>公共配套设施</v>
      </c>
      <c r="AA25" s="1507">
        <f>D25/F25</f>
        <v>1</v>
      </c>
      <c r="AB25" s="1507">
        <f>D25/H25</f>
        <v>1</v>
      </c>
      <c r="AC25" s="1507">
        <f>D25/J25</f>
        <v>1</v>
      </c>
    </row>
    <row r="26" spans="1:29" s="1200" customFormat="1" ht="15">
      <c r="A26" s="568"/>
      <c r="B26" s="586"/>
      <c r="C26" s="2433"/>
      <c r="D26" s="546"/>
      <c r="E26" s="545"/>
      <c r="F26" s="546"/>
      <c r="G26" s="545"/>
      <c r="H26" s="546"/>
      <c r="I26" s="567"/>
      <c r="J26" s="546"/>
      <c r="K26" s="522"/>
      <c r="L26" s="2014"/>
      <c r="M26" s="2015"/>
      <c r="N26" s="2015"/>
      <c r="O26" s="2016"/>
      <c r="P26" s="3562"/>
      <c r="Q26" s="1131"/>
      <c r="R26" s="1499"/>
      <c r="S26" s="1500"/>
      <c r="T26" s="1499"/>
      <c r="U26" s="1500"/>
      <c r="V26" s="1499"/>
      <c r="W26" s="1500"/>
      <c r="X26" s="1501"/>
      <c r="Y26" s="3562"/>
      <c r="Z26" s="1130"/>
      <c r="AA26" s="1502">
        <v>1</v>
      </c>
      <c r="AB26" s="1502">
        <v>1</v>
      </c>
      <c r="AC26" s="1502">
        <v>1</v>
      </c>
    </row>
    <row r="27" spans="1:29" s="1200" customFormat="1" ht="28.5">
      <c r="A27" s="568"/>
      <c r="B27" s="2434" t="s">
        <v>2527</v>
      </c>
      <c r="C27" s="858" t="str">
        <f>估价对象房地状况!G20</f>
        <v>估价对象所在区域基础设施水平</v>
      </c>
      <c r="D27" s="550">
        <v>100</v>
      </c>
      <c r="E27" s="553"/>
      <c r="F27" s="550">
        <f>SUMIF(95:95,E28,96:96)-SUMIF(95:95,C28,96:96)+100</f>
        <v>100</v>
      </c>
      <c r="G27" s="553"/>
      <c r="H27" s="550">
        <f>SUMIF(95:95,G28,96:96)-SUMIF(95:95,C28,96:96)+100</f>
        <v>100</v>
      </c>
      <c r="I27" s="555"/>
      <c r="J27" s="550">
        <f>SUMIF(95:95,I28,96:96)-SUMIF(95:95,C28,96:96)+100</f>
        <v>100</v>
      </c>
      <c r="K27" s="526"/>
      <c r="L27" s="2014"/>
      <c r="M27" s="2015"/>
      <c r="N27" s="2015"/>
      <c r="O27" s="2016"/>
      <c r="P27" s="3562"/>
      <c r="Q27" s="2425" t="str">
        <f t="shared" ref="Q27" si="9">B27</f>
        <v>基础设施水平</v>
      </c>
      <c r="R27" s="1499" t="s">
        <v>8</v>
      </c>
      <c r="S27" s="1500">
        <f>F27</f>
        <v>100</v>
      </c>
      <c r="T27" s="1499" t="s">
        <v>8</v>
      </c>
      <c r="U27" s="1500">
        <f>H27</f>
        <v>100</v>
      </c>
      <c r="V27" s="1499" t="s">
        <v>8</v>
      </c>
      <c r="W27" s="1500">
        <f>J27</f>
        <v>100</v>
      </c>
      <c r="X27" s="1501"/>
      <c r="Y27" s="3562"/>
      <c r="Z27" s="2424" t="str">
        <f>Q27</f>
        <v>基础设施水平</v>
      </c>
      <c r="AA27" s="1507">
        <f>D27/F27</f>
        <v>1</v>
      </c>
      <c r="AB27" s="1507">
        <f>D27/H27</f>
        <v>1</v>
      </c>
      <c r="AC27" s="1507">
        <f>D27/J27</f>
        <v>1</v>
      </c>
    </row>
    <row r="28" spans="1:29" s="1200" customFormat="1" ht="15">
      <c r="A28" s="568"/>
      <c r="B28" s="586"/>
      <c r="C28" s="2433"/>
      <c r="D28" s="546"/>
      <c r="E28" s="570"/>
      <c r="F28" s="546"/>
      <c r="G28" s="570"/>
      <c r="H28" s="546"/>
      <c r="I28" s="570"/>
      <c r="J28" s="546"/>
      <c r="K28" s="522"/>
      <c r="L28" s="2014"/>
      <c r="M28" s="2015"/>
      <c r="N28" s="2015"/>
      <c r="O28" s="2016"/>
      <c r="P28" s="3562"/>
      <c r="Q28" s="2425"/>
      <c r="R28" s="1499"/>
      <c r="S28" s="1500"/>
      <c r="T28" s="1499"/>
      <c r="U28" s="1500"/>
      <c r="V28" s="1499"/>
      <c r="W28" s="1500"/>
      <c r="X28" s="1501"/>
      <c r="Y28" s="3562"/>
      <c r="Z28" s="2424"/>
      <c r="AA28" s="1502">
        <v>1</v>
      </c>
      <c r="AB28" s="1502">
        <v>1</v>
      </c>
      <c r="AC28" s="1502">
        <v>1</v>
      </c>
    </row>
    <row r="29" spans="1:29" ht="15">
      <c r="A29" s="523"/>
      <c r="B29" s="586" t="s">
        <v>540</v>
      </c>
      <c r="C29" s="574"/>
      <c r="D29" s="531">
        <v>100</v>
      </c>
      <c r="E29" s="571"/>
      <c r="F29" s="531">
        <f>SUMIF(97:97,E29,98:98)-SUMIF(97:97,C29,98:98)+100</f>
        <v>100</v>
      </c>
      <c r="G29" s="571"/>
      <c r="H29" s="531">
        <f>SUMIF(97:97,G29,98:98)-SUMIF(97:97,C29,98:98)+100</f>
        <v>100</v>
      </c>
      <c r="I29" s="571"/>
      <c r="J29" s="531">
        <f>SUMIF(97:97,I29,98:98)-SUMIF(97:97,C29,98:98)+100</f>
        <v>100</v>
      </c>
      <c r="K29" s="526"/>
      <c r="L29" s="2021"/>
      <c r="M29" s="2013"/>
      <c r="N29" s="2013"/>
      <c r="O29" s="2020"/>
      <c r="P29" s="3562"/>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62"/>
      <c r="Z29" s="1506" t="str">
        <f t="shared" ref="Z29:Z42" si="13">Q29</f>
        <v>临街状况</v>
      </c>
      <c r="AA29" s="1507">
        <f t="shared" si="3"/>
        <v>1</v>
      </c>
      <c r="AB29" s="1507">
        <f t="shared" si="4"/>
        <v>1</v>
      </c>
      <c r="AC29" s="1507">
        <f t="shared" si="5"/>
        <v>1</v>
      </c>
    </row>
    <row r="30" spans="1:29" ht="27">
      <c r="A30" s="523"/>
      <c r="B30" s="908" t="s">
        <v>541</v>
      </c>
      <c r="C30" s="2436">
        <f>估价对象房地状况!G22</f>
        <v>0</v>
      </c>
      <c r="D30" s="550">
        <v>100</v>
      </c>
      <c r="E30" s="553"/>
      <c r="F30" s="550">
        <f>SUMIF(99:99,E31,100:100)-SUMIF(99:99,C31,100:100)+100</f>
        <v>100</v>
      </c>
      <c r="G30" s="553"/>
      <c r="H30" s="550">
        <f>SUMIF(99:99,G31,100:100)-SUMIF(99:99,C31,100:100)+100</f>
        <v>100</v>
      </c>
      <c r="I30" s="555"/>
      <c r="J30" s="550">
        <f>SUMIF(99:99,I31,100:100)-SUMIF(99:99,C31,100:100)+100</f>
        <v>100</v>
      </c>
      <c r="K30" s="526"/>
      <c r="L30" s="2021"/>
      <c r="M30" s="2013"/>
      <c r="N30" s="2013"/>
      <c r="O30" s="2020"/>
      <c r="P30" s="3562"/>
      <c r="Q30" s="1503" t="str">
        <f t="shared" si="8"/>
        <v>毗邻道路的类型与等级</v>
      </c>
      <c r="R30" s="1504" t="s">
        <v>8</v>
      </c>
      <c r="S30" s="1505">
        <f t="shared" si="10"/>
        <v>100</v>
      </c>
      <c r="T30" s="1504" t="s">
        <v>8</v>
      </c>
      <c r="U30" s="1505">
        <f t="shared" si="11"/>
        <v>100</v>
      </c>
      <c r="V30" s="1504" t="s">
        <v>8</v>
      </c>
      <c r="W30" s="1505">
        <f t="shared" si="12"/>
        <v>100</v>
      </c>
      <c r="X30" s="1498"/>
      <c r="Y30" s="3562"/>
      <c r="Z30" s="1506" t="str">
        <f t="shared" si="13"/>
        <v>毗邻道路的类型与等级</v>
      </c>
      <c r="AA30" s="1507">
        <f t="shared" si="3"/>
        <v>1</v>
      </c>
      <c r="AB30" s="1507">
        <f t="shared" si="4"/>
        <v>1</v>
      </c>
      <c r="AC30" s="1507">
        <f t="shared" si="5"/>
        <v>1</v>
      </c>
    </row>
    <row r="31" spans="1:29" ht="15">
      <c r="A31" s="523"/>
      <c r="B31" s="586"/>
      <c r="C31" s="567"/>
      <c r="D31" s="546"/>
      <c r="E31" s="567"/>
      <c r="F31" s="546"/>
      <c r="G31" s="567"/>
      <c r="H31" s="546"/>
      <c r="I31" s="567"/>
      <c r="J31" s="546"/>
      <c r="K31" s="572"/>
      <c r="L31" s="2021"/>
      <c r="M31" s="2013"/>
      <c r="N31" s="2013"/>
      <c r="O31" s="2020"/>
      <c r="P31" s="3562"/>
      <c r="Q31" s="1503"/>
      <c r="R31" s="1504"/>
      <c r="S31" s="1505"/>
      <c r="T31" s="1504"/>
      <c r="U31" s="1505"/>
      <c r="V31" s="1504"/>
      <c r="W31" s="1505"/>
      <c r="X31" s="1498"/>
      <c r="Y31" s="3562"/>
      <c r="Z31" s="1506"/>
      <c r="AA31" s="1507">
        <v>1</v>
      </c>
      <c r="AB31" s="1507">
        <v>1</v>
      </c>
      <c r="AC31" s="1507">
        <v>1</v>
      </c>
    </row>
    <row r="32" spans="1:29" ht="15">
      <c r="A32" s="523"/>
      <c r="B32" s="518" t="s">
        <v>542</v>
      </c>
      <c r="C32" s="2437">
        <f>估价对象房地状况!G23</f>
        <v>0</v>
      </c>
      <c r="D32" s="531">
        <v>100</v>
      </c>
      <c r="E32" s="571"/>
      <c r="F32" s="531">
        <f>SUMIF(101:101,E32,102:102)-SUMIF(101:101,C32,102:102)+100</f>
        <v>100</v>
      </c>
      <c r="G32" s="571"/>
      <c r="H32" s="531">
        <f>SUMIF(101:101,G32,102:102)-SUMIF(101:101,C32,102:102)+100</f>
        <v>100</v>
      </c>
      <c r="I32" s="571"/>
      <c r="J32" s="531">
        <f>SUMIF(101:101,I32,102:102)-SUMIF(101:101,C32,102:102)+100</f>
        <v>100</v>
      </c>
      <c r="K32" s="575"/>
      <c r="L32" s="2021"/>
      <c r="M32" s="2013"/>
      <c r="N32" s="2013"/>
      <c r="O32" s="2020"/>
      <c r="P32" s="3562"/>
      <c r="Q32" s="1503" t="str">
        <f t="shared" si="8"/>
        <v>土地级别</v>
      </c>
      <c r="R32" s="1504" t="s">
        <v>8</v>
      </c>
      <c r="S32" s="1505">
        <f t="shared" si="10"/>
        <v>100</v>
      </c>
      <c r="T32" s="1504" t="s">
        <v>8</v>
      </c>
      <c r="U32" s="1505">
        <f t="shared" si="11"/>
        <v>100</v>
      </c>
      <c r="V32" s="1504" t="s">
        <v>8</v>
      </c>
      <c r="W32" s="1505">
        <f t="shared" si="12"/>
        <v>100</v>
      </c>
      <c r="X32" s="1498"/>
      <c r="Y32" s="3562"/>
      <c r="Z32" s="1506" t="str">
        <f t="shared" si="13"/>
        <v>土地级别</v>
      </c>
      <c r="AA32" s="1507">
        <f t="shared" si="3"/>
        <v>1</v>
      </c>
      <c r="AB32" s="1507">
        <f t="shared" si="4"/>
        <v>1</v>
      </c>
      <c r="AC32" s="1507">
        <f t="shared" si="5"/>
        <v>1</v>
      </c>
    </row>
    <row r="33" spans="1:29" ht="15">
      <c r="A33" s="506"/>
      <c r="B33" s="863">
        <v>111</v>
      </c>
      <c r="C33" s="533"/>
      <c r="D33" s="531">
        <v>100</v>
      </c>
      <c r="E33" s="577"/>
      <c r="F33" s="531">
        <f>SUMIF(103:103,E33,104:104)-SUMIF(103:103,C33,104:104)+100</f>
        <v>100</v>
      </c>
      <c r="G33" s="577"/>
      <c r="H33" s="531">
        <f>SUMIF(103:103,G33,104:104)-SUMIF(103:103,C33,104:104)+100</f>
        <v>100</v>
      </c>
      <c r="I33" s="532"/>
      <c r="J33" s="531">
        <f>SUMIF(103:103,I33,104:104)-SUMIF(103:103,C33,104:104)+100</f>
        <v>100</v>
      </c>
      <c r="K33" s="572"/>
      <c r="L33" s="2021"/>
      <c r="M33" s="2013"/>
      <c r="N33" s="2013"/>
      <c r="O33" s="2020"/>
      <c r="P33" s="3562"/>
      <c r="Q33" s="1503">
        <f t="shared" si="8"/>
        <v>111</v>
      </c>
      <c r="R33" s="1504" t="s">
        <v>8</v>
      </c>
      <c r="S33" s="1505">
        <f t="shared" si="10"/>
        <v>100</v>
      </c>
      <c r="T33" s="1504" t="s">
        <v>8</v>
      </c>
      <c r="U33" s="1505">
        <f t="shared" si="11"/>
        <v>100</v>
      </c>
      <c r="V33" s="1504" t="s">
        <v>8</v>
      </c>
      <c r="W33" s="1505">
        <f t="shared" si="12"/>
        <v>100</v>
      </c>
      <c r="X33" s="1498"/>
      <c r="Y33" s="3562"/>
      <c r="Z33" s="1506">
        <f t="shared" si="13"/>
        <v>111</v>
      </c>
      <c r="AA33" s="1507">
        <f t="shared" si="3"/>
        <v>1</v>
      </c>
      <c r="AB33" s="1507">
        <f t="shared" si="4"/>
        <v>1</v>
      </c>
      <c r="AC33" s="1507">
        <f t="shared" si="5"/>
        <v>1</v>
      </c>
    </row>
    <row r="34" spans="1:29" ht="15">
      <c r="A34" s="578"/>
      <c r="B34" s="593">
        <v>111</v>
      </c>
      <c r="C34" s="533"/>
      <c r="D34" s="531">
        <v>100</v>
      </c>
      <c r="E34" s="577"/>
      <c r="F34" s="531">
        <f>SUMIF(105:105,E35,106:106)-SUMIF(105:105,C35,106:106)+100</f>
        <v>100</v>
      </c>
      <c r="G34" s="577"/>
      <c r="H34" s="531">
        <f>SUMIF(105:105,G34,106:106)-SUMIF(105:105,C34,106:106)+100</f>
        <v>100</v>
      </c>
      <c r="I34" s="533"/>
      <c r="J34" s="531">
        <f>SUMIF(105:105,I34,106:106)-SUMIF(105:105,C34,106:106)+100</f>
        <v>100</v>
      </c>
      <c r="K34" s="572"/>
      <c r="L34" s="2021"/>
      <c r="M34" s="2013"/>
      <c r="N34" s="2013"/>
      <c r="O34" s="2020"/>
      <c r="P34" s="3563" t="s">
        <v>543</v>
      </c>
      <c r="Q34" s="1503">
        <f t="shared" si="8"/>
        <v>111</v>
      </c>
      <c r="R34" s="1504" t="s">
        <v>8</v>
      </c>
      <c r="S34" s="1505">
        <f t="shared" si="10"/>
        <v>100</v>
      </c>
      <c r="T34" s="1504" t="s">
        <v>8</v>
      </c>
      <c r="U34" s="1505">
        <f t="shared" si="11"/>
        <v>100</v>
      </c>
      <c r="V34" s="1504" t="s">
        <v>8</v>
      </c>
      <c r="W34" s="1505">
        <f t="shared" si="12"/>
        <v>100</v>
      </c>
      <c r="X34" s="1498"/>
      <c r="Y34" s="3564" t="s">
        <v>543</v>
      </c>
      <c r="Z34" s="1506">
        <f t="shared" si="13"/>
        <v>111</v>
      </c>
      <c r="AA34" s="1507">
        <f t="shared" si="3"/>
        <v>1</v>
      </c>
      <c r="AB34" s="1507">
        <f t="shared" si="4"/>
        <v>1</v>
      </c>
      <c r="AC34" s="1507">
        <f t="shared" si="5"/>
        <v>1</v>
      </c>
    </row>
    <row r="35" spans="1:29" s="1290" customFormat="1" ht="15.75" thickBot="1">
      <c r="A35" s="580"/>
      <c r="B35" s="2435">
        <v>111</v>
      </c>
      <c r="C35" s="584"/>
      <c r="D35" s="251">
        <v>100</v>
      </c>
      <c r="E35" s="730"/>
      <c r="F35" s="537">
        <f>SUMIF(107:107,E35,108:108)-SUMIF(107:107,C35,108:108)+100</f>
        <v>100</v>
      </c>
      <c r="G35" s="730"/>
      <c r="H35" s="537">
        <f>SUMIF(107:107,G35,108:108)-SUMIF(107:107,C35,108:108)+100</f>
        <v>100</v>
      </c>
      <c r="I35" s="584"/>
      <c r="J35" s="537">
        <f>SUMIF(107:107,I35,108:108)-SUMIF(107:107,C35,108:108)+100</f>
        <v>100</v>
      </c>
      <c r="K35" s="572"/>
      <c r="L35" s="2019"/>
      <c r="M35" s="2049"/>
      <c r="N35" s="2049"/>
      <c r="O35" s="2022"/>
      <c r="P35" s="3564"/>
      <c r="Q35" s="1503">
        <f t="shared" si="8"/>
        <v>111</v>
      </c>
      <c r="R35" s="1508" t="s">
        <v>8</v>
      </c>
      <c r="S35" s="1509">
        <f t="shared" si="10"/>
        <v>100</v>
      </c>
      <c r="T35" s="1508" t="s">
        <v>8</v>
      </c>
      <c r="U35" s="1509">
        <f t="shared" si="11"/>
        <v>100</v>
      </c>
      <c r="V35" s="1508" t="s">
        <v>8</v>
      </c>
      <c r="W35" s="1509">
        <f t="shared" si="12"/>
        <v>100</v>
      </c>
      <c r="X35" s="1510"/>
      <c r="Y35" s="3564"/>
      <c r="Z35" s="1511">
        <f t="shared" si="13"/>
        <v>111</v>
      </c>
      <c r="AA35" s="1507">
        <f t="shared" si="3"/>
        <v>1</v>
      </c>
      <c r="AB35" s="1507">
        <f t="shared" si="4"/>
        <v>1</v>
      </c>
      <c r="AC35" s="1507">
        <f t="shared" si="5"/>
        <v>1</v>
      </c>
    </row>
    <row r="36" spans="1:29" ht="15">
      <c r="A36" s="2621" t="s">
        <v>2732</v>
      </c>
      <c r="B36" s="586" t="s">
        <v>545</v>
      </c>
      <c r="C36" s="587"/>
      <c r="D36" s="588">
        <v>100</v>
      </c>
      <c r="E36" s="587"/>
      <c r="F36" s="588" t="e">
        <f>LOOKUP(E36,110:110,111:111)-LOOKUP(C36,110:110,111:111)+100</f>
        <v>#N/A</v>
      </c>
      <c r="G36" s="587"/>
      <c r="H36" s="588" t="e">
        <f>LOOKUP(G36,110:110,111:111)-LOOKUP(C36,110:110,111:111)+100</f>
        <v>#N/A</v>
      </c>
      <c r="I36" s="589"/>
      <c r="J36" s="588" t="e">
        <f>LOOKUP(I36,110:110,111:111)-LOOKUP(C36,110:110,111:111)+100</f>
        <v>#N/A</v>
      </c>
      <c r="K36" s="572"/>
      <c r="L36" s="2021"/>
      <c r="M36" s="2013"/>
      <c r="N36" s="2013"/>
      <c r="O36" s="2020"/>
      <c r="P36" s="3564"/>
      <c r="Q36" s="1503" t="str">
        <f>B36</f>
        <v>宗地面积</v>
      </c>
      <c r="R36" s="1504" t="s">
        <v>8</v>
      </c>
      <c r="S36" s="1505" t="e">
        <f t="shared" si="10"/>
        <v>#N/A</v>
      </c>
      <c r="T36" s="1504" t="s">
        <v>8</v>
      </c>
      <c r="U36" s="1505" t="e">
        <f t="shared" si="11"/>
        <v>#N/A</v>
      </c>
      <c r="V36" s="1504" t="s">
        <v>8</v>
      </c>
      <c r="W36" s="1505" t="e">
        <f t="shared" si="12"/>
        <v>#N/A</v>
      </c>
      <c r="X36" s="1498"/>
      <c r="Y36" s="3564"/>
      <c r="Z36" s="1506" t="str">
        <f t="shared" si="13"/>
        <v>宗地面积</v>
      </c>
      <c r="AA36" s="1507" t="e">
        <f t="shared" si="3"/>
        <v>#N/A</v>
      </c>
      <c r="AB36" s="1507" t="e">
        <f t="shared" si="4"/>
        <v>#N/A</v>
      </c>
      <c r="AC36" s="1507" t="e">
        <f t="shared" si="5"/>
        <v>#N/A</v>
      </c>
    </row>
    <row r="37" spans="1:29" ht="15">
      <c r="A37" s="585"/>
      <c r="B37" s="518" t="s">
        <v>546</v>
      </c>
      <c r="C37" s="590"/>
      <c r="D37" s="531">
        <v>100</v>
      </c>
      <c r="E37" s="590"/>
      <c r="F37" s="531">
        <f>SUMIF(112:112,E37,113:113)-SUMIF(112:112,C37,113:113)+100</f>
        <v>100</v>
      </c>
      <c r="G37" s="590"/>
      <c r="H37" s="531">
        <f>SUMIF(112:112,G37,113:113)-SUMIF(112:112,C37,113:113)+100</f>
        <v>100</v>
      </c>
      <c r="I37" s="590"/>
      <c r="J37" s="531">
        <f>SUMIF(112:112,I37,113:113)-SUMIF(112:112,C37,113:113)+100</f>
        <v>100</v>
      </c>
      <c r="K37" s="575"/>
      <c r="L37" s="2021"/>
      <c r="M37" s="2013"/>
      <c r="N37" s="2013"/>
      <c r="O37" s="2020"/>
      <c r="P37" s="3564"/>
      <c r="Q37" s="1503" t="str">
        <f t="shared" ref="Q37:Q42" si="14">B37</f>
        <v>宗地形状</v>
      </c>
      <c r="R37" s="1504" t="s">
        <v>8</v>
      </c>
      <c r="S37" s="1505">
        <f t="shared" si="10"/>
        <v>100</v>
      </c>
      <c r="T37" s="1504" t="s">
        <v>8</v>
      </c>
      <c r="U37" s="1505">
        <f t="shared" si="11"/>
        <v>100</v>
      </c>
      <c r="V37" s="1504" t="s">
        <v>8</v>
      </c>
      <c r="W37" s="1505">
        <f t="shared" si="12"/>
        <v>100</v>
      </c>
      <c r="X37" s="1498"/>
      <c r="Y37" s="3564"/>
      <c r="Z37" s="1506" t="str">
        <f t="shared" si="13"/>
        <v>宗地形状</v>
      </c>
      <c r="AA37" s="1507">
        <f t="shared" si="3"/>
        <v>1</v>
      </c>
      <c r="AB37" s="1507">
        <f t="shared" si="4"/>
        <v>1</v>
      </c>
      <c r="AC37" s="1507">
        <f t="shared" si="5"/>
        <v>1</v>
      </c>
    </row>
    <row r="38" spans="1:29" s="1200" customFormat="1" ht="15">
      <c r="A38" s="591"/>
      <c r="B38" s="1806" t="s">
        <v>2405</v>
      </c>
      <c r="C38" s="592"/>
      <c r="D38" s="250">
        <v>100</v>
      </c>
      <c r="E38" s="592"/>
      <c r="F38" s="531">
        <f>SUMIF(114:114,E38,115:115)-SUMIF(114:114,C38,115:115)+100</f>
        <v>100</v>
      </c>
      <c r="G38" s="592"/>
      <c r="H38" s="531">
        <f>SUMIF(114:114,G38,115:115)-SUMIF(114:114,C38,115:115)+100</f>
        <v>100</v>
      </c>
      <c r="I38" s="592"/>
      <c r="J38" s="531">
        <f>SUMIF(114:114,I38,115:115)-SUMIF(114:114,C38,115:115)+100</f>
        <v>100</v>
      </c>
      <c r="K38" s="575"/>
      <c r="L38" s="2014"/>
      <c r="M38" s="2015"/>
      <c r="N38" s="2015"/>
      <c r="O38" s="2016"/>
      <c r="P38" s="3564"/>
      <c r="Q38" s="1503" t="str">
        <f t="shared" si="14"/>
        <v>宗地开发程度</v>
      </c>
      <c r="R38" s="1499" t="s">
        <v>8</v>
      </c>
      <c r="S38" s="1500">
        <f t="shared" si="10"/>
        <v>100</v>
      </c>
      <c r="T38" s="1499" t="s">
        <v>8</v>
      </c>
      <c r="U38" s="1500">
        <f t="shared" si="11"/>
        <v>100</v>
      </c>
      <c r="V38" s="1499" t="s">
        <v>8</v>
      </c>
      <c r="W38" s="1500">
        <f t="shared" si="12"/>
        <v>100</v>
      </c>
      <c r="X38" s="1501"/>
      <c r="Y38" s="3564"/>
      <c r="Z38" s="1130" t="str">
        <f t="shared" si="13"/>
        <v>宗地开发程度</v>
      </c>
      <c r="AA38" s="1502">
        <f t="shared" si="3"/>
        <v>1</v>
      </c>
      <c r="AB38" s="1502">
        <f t="shared" si="4"/>
        <v>1</v>
      </c>
      <c r="AC38" s="1502">
        <f t="shared" si="5"/>
        <v>1</v>
      </c>
    </row>
    <row r="39" spans="1:29" ht="15">
      <c r="A39" s="585"/>
      <c r="B39" s="518" t="s">
        <v>548</v>
      </c>
      <c r="C39" s="590"/>
      <c r="D39" s="531">
        <v>100</v>
      </c>
      <c r="E39" s="590"/>
      <c r="F39" s="531">
        <f>SUMIF(116:116,E39,117:117)-SUMIF(116:116,C39,117:117)+100</f>
        <v>100</v>
      </c>
      <c r="G39" s="590"/>
      <c r="H39" s="531">
        <f>SUMIF(116:116,G39,117:117)-SUMIF(116:116,C39,117:117)+100</f>
        <v>100</v>
      </c>
      <c r="I39" s="590"/>
      <c r="J39" s="531">
        <f>SUMIF(116:116,I39,117:117)-SUMIF(116:116,C39,117:117)+100</f>
        <v>100</v>
      </c>
      <c r="K39" s="575"/>
      <c r="L39" s="2021"/>
      <c r="M39" s="2013"/>
      <c r="N39" s="2013"/>
      <c r="O39" s="2020"/>
      <c r="P39" s="3564" t="s">
        <v>594</v>
      </c>
      <c r="Q39" s="1503" t="str">
        <f t="shared" si="14"/>
        <v>工程地质条件</v>
      </c>
      <c r="R39" s="1504" t="s">
        <v>8</v>
      </c>
      <c r="S39" s="1505">
        <f t="shared" si="10"/>
        <v>100</v>
      </c>
      <c r="T39" s="1504" t="s">
        <v>8</v>
      </c>
      <c r="U39" s="1505">
        <f t="shared" si="11"/>
        <v>100</v>
      </c>
      <c r="V39" s="1504" t="s">
        <v>8</v>
      </c>
      <c r="W39" s="1505">
        <f t="shared" si="12"/>
        <v>100</v>
      </c>
      <c r="X39" s="1498"/>
      <c r="Y39" s="3564" t="s">
        <v>594</v>
      </c>
      <c r="Z39" s="1506" t="str">
        <f t="shared" si="13"/>
        <v>工程地质条件</v>
      </c>
      <c r="AA39" s="1507">
        <f t="shared" si="3"/>
        <v>1</v>
      </c>
      <c r="AB39" s="1507">
        <f t="shared" si="4"/>
        <v>1</v>
      </c>
      <c r="AC39" s="1507">
        <f t="shared" si="5"/>
        <v>1</v>
      </c>
    </row>
    <row r="40" spans="1:29" ht="15">
      <c r="A40" s="585"/>
      <c r="B40" s="593">
        <v>111</v>
      </c>
      <c r="C40" s="533"/>
      <c r="D40" s="531">
        <v>100</v>
      </c>
      <c r="E40" s="533"/>
      <c r="F40" s="531">
        <f>SUMIF(118:118,E40,119:119)-SUMIF(118:118,C40,119:119)+100</f>
        <v>100</v>
      </c>
      <c r="G40" s="533"/>
      <c r="H40" s="531">
        <f>SUMIF(118:118,G40,119:119)-SUMIF(118:118,C40,119:119)+100</f>
        <v>100</v>
      </c>
      <c r="I40" s="532"/>
      <c r="J40" s="531">
        <f>SUMIF(118:118,I40,119:119)-SUMIF(118:118,C40,119:119)+100</f>
        <v>100</v>
      </c>
      <c r="K40" s="572"/>
      <c r="L40" s="2021"/>
      <c r="M40" s="2013"/>
      <c r="N40" s="2013"/>
      <c r="O40" s="2020"/>
      <c r="P40" s="3564"/>
      <c r="Q40" s="1503">
        <f t="shared" si="14"/>
        <v>111</v>
      </c>
      <c r="R40" s="1504" t="s">
        <v>8</v>
      </c>
      <c r="S40" s="1505">
        <f t="shared" si="10"/>
        <v>100</v>
      </c>
      <c r="T40" s="1504" t="s">
        <v>8</v>
      </c>
      <c r="U40" s="1505">
        <f t="shared" si="11"/>
        <v>100</v>
      </c>
      <c r="V40" s="1504" t="s">
        <v>8</v>
      </c>
      <c r="W40" s="1505">
        <f t="shared" si="12"/>
        <v>100</v>
      </c>
      <c r="X40" s="1498"/>
      <c r="Y40" s="3564"/>
      <c r="Z40" s="1506">
        <f t="shared" si="13"/>
        <v>111</v>
      </c>
      <c r="AA40" s="1507">
        <f t="shared" si="3"/>
        <v>1</v>
      </c>
      <c r="AB40" s="1507">
        <f t="shared" si="4"/>
        <v>1</v>
      </c>
      <c r="AC40" s="1507">
        <f t="shared" si="5"/>
        <v>1</v>
      </c>
    </row>
    <row r="41" spans="1:29" ht="15">
      <c r="A41" s="585"/>
      <c r="B41" s="593">
        <v>111</v>
      </c>
      <c r="C41" s="533"/>
      <c r="D41" s="531">
        <v>100</v>
      </c>
      <c r="E41" s="533"/>
      <c r="F41" s="531">
        <f>SUMIF(120:120,E41,121:121)-SUMIF(120:120,C41,121:121)+100</f>
        <v>100</v>
      </c>
      <c r="G41" s="533"/>
      <c r="H41" s="531">
        <f>SUMIF(120:120,G41,121:121)-SUMIF(120:120,C41,121:121)+100</f>
        <v>100</v>
      </c>
      <c r="I41" s="532"/>
      <c r="J41" s="531">
        <f>SUMIF(120:120,I41,121:121)-SUMIF(120:120,C41,121:121)+100</f>
        <v>100</v>
      </c>
      <c r="K41" s="572"/>
      <c r="L41" s="2021"/>
      <c r="M41" s="2013"/>
      <c r="N41" s="2013"/>
      <c r="O41" s="2020"/>
      <c r="P41" s="3564"/>
      <c r="Q41" s="1503">
        <f t="shared" si="14"/>
        <v>111</v>
      </c>
      <c r="R41" s="1504" t="s">
        <v>8</v>
      </c>
      <c r="S41" s="1505">
        <f t="shared" si="10"/>
        <v>100</v>
      </c>
      <c r="T41" s="1504" t="s">
        <v>8</v>
      </c>
      <c r="U41" s="1505">
        <f t="shared" si="11"/>
        <v>100</v>
      </c>
      <c r="V41" s="1504" t="s">
        <v>8</v>
      </c>
      <c r="W41" s="1505">
        <f t="shared" si="12"/>
        <v>100</v>
      </c>
      <c r="X41" s="1498"/>
      <c r="Y41" s="3564"/>
      <c r="Z41" s="1506">
        <f t="shared" si="13"/>
        <v>111</v>
      </c>
      <c r="AA41" s="1507">
        <f t="shared" si="3"/>
        <v>1</v>
      </c>
      <c r="AB41" s="1507">
        <f t="shared" si="4"/>
        <v>1</v>
      </c>
      <c r="AC41" s="1507">
        <f t="shared" si="5"/>
        <v>1</v>
      </c>
    </row>
    <row r="42" spans="1:29" s="1290" customFormat="1" ht="15.75" thickBot="1">
      <c r="A42" s="594"/>
      <c r="B42" s="593">
        <v>111</v>
      </c>
      <c r="C42" s="595"/>
      <c r="D42" s="251">
        <v>100</v>
      </c>
      <c r="E42" s="533"/>
      <c r="F42" s="537">
        <f>SUMIF(122:122,E42,123:123)-SUMIF(122:122,C42,123:123)+100</f>
        <v>100</v>
      </c>
      <c r="G42" s="533"/>
      <c r="H42" s="537">
        <f>SUMIF(122:122,G42,123:123)-SUMIF(122:122,C42,123:123)+100</f>
        <v>100</v>
      </c>
      <c r="I42" s="532"/>
      <c r="J42" s="537">
        <f>SUMIF(122:122,I42,123:123)-SUMIF(122:122,C42,123:123)+100</f>
        <v>100</v>
      </c>
      <c r="K42" s="597"/>
      <c r="L42" s="2019"/>
      <c r="M42" s="2049"/>
      <c r="N42" s="2049"/>
      <c r="O42" s="2022"/>
      <c r="P42" s="3564"/>
      <c r="Q42" s="1503">
        <f t="shared" si="14"/>
        <v>111</v>
      </c>
      <c r="R42" s="1508" t="s">
        <v>8</v>
      </c>
      <c r="S42" s="1509">
        <f t="shared" si="10"/>
        <v>100</v>
      </c>
      <c r="T42" s="1508" t="s">
        <v>8</v>
      </c>
      <c r="U42" s="1509">
        <f t="shared" si="11"/>
        <v>100</v>
      </c>
      <c r="V42" s="1508" t="s">
        <v>8</v>
      </c>
      <c r="W42" s="1509">
        <f t="shared" si="12"/>
        <v>100</v>
      </c>
      <c r="X42" s="1510"/>
      <c r="Y42" s="3564"/>
      <c r="Z42" s="1511">
        <f t="shared" si="13"/>
        <v>111</v>
      </c>
      <c r="AA42" s="1507">
        <f t="shared" si="3"/>
        <v>1</v>
      </c>
      <c r="AB42" s="1507">
        <f t="shared" si="4"/>
        <v>1</v>
      </c>
      <c r="AC42" s="1507">
        <f t="shared" si="5"/>
        <v>1</v>
      </c>
    </row>
    <row r="43" spans="1:29" ht="15">
      <c r="A43" s="598" t="s">
        <v>549</v>
      </c>
      <c r="B43" s="599" t="s">
        <v>2894</v>
      </c>
      <c r="C43" s="600" t="s">
        <v>1</v>
      </c>
      <c r="D43" s="601"/>
      <c r="E43" s="602"/>
      <c r="F43" s="603"/>
      <c r="G43" s="604"/>
      <c r="H43" s="605"/>
      <c r="I43" s="602"/>
      <c r="J43" s="605"/>
      <c r="K43" s="1291"/>
      <c r="L43" s="2023"/>
      <c r="M43" s="2013"/>
      <c r="N43" s="2013"/>
      <c r="O43" s="2024"/>
      <c r="P43" s="3526" t="str">
        <f>A43</f>
        <v>成交单价</v>
      </c>
      <c r="Q43" s="3526"/>
      <c r="R43" s="3527">
        <f>E43</f>
        <v>0</v>
      </c>
      <c r="S43" s="3527"/>
      <c r="T43" s="3527">
        <f>G43</f>
        <v>0</v>
      </c>
      <c r="U43" s="3527"/>
      <c r="V43" s="3527">
        <f>I43</f>
        <v>0</v>
      </c>
      <c r="W43" s="3527"/>
      <c r="X43" s="1493"/>
      <c r="Y43" s="1512"/>
      <c r="Z43" s="1493"/>
      <c r="AA43" s="1493"/>
      <c r="AB43" s="1493"/>
      <c r="AC43" s="1493"/>
    </row>
    <row r="44" spans="1:29" ht="15.75" thickBot="1">
      <c r="A44" s="606" t="s">
        <v>2670</v>
      </c>
      <c r="B44" s="607"/>
      <c r="C44" s="608" t="e">
        <f>R45</f>
        <v>#DIV/0!</v>
      </c>
      <c r="D44" s="3010" t="s">
        <v>2963</v>
      </c>
      <c r="E44" s="608" t="e">
        <f>R44</f>
        <v>#DIV/0!</v>
      </c>
      <c r="F44" s="3011"/>
      <c r="G44" s="609" t="e">
        <f>T44</f>
        <v>#DIV/0!</v>
      </c>
      <c r="H44" s="3011"/>
      <c r="I44" s="608" t="e">
        <f>V44</f>
        <v>#DIV/0!</v>
      </c>
      <c r="J44" s="3011"/>
      <c r="K44" s="3012">
        <f>F44+H44+J44</f>
        <v>0</v>
      </c>
      <c r="L44" s="2023"/>
      <c r="M44" s="2013"/>
      <c r="N44" s="2013"/>
      <c r="O44" s="2024"/>
      <c r="P44" s="3526" t="str">
        <f>A44</f>
        <v>比较价格（元/平方米）</v>
      </c>
      <c r="Q44" s="3526"/>
      <c r="R44" s="3528" t="e">
        <f>ROUND(PRODUCT(R43,AA9:AA42),0)</f>
        <v>#DIV/0!</v>
      </c>
      <c r="S44" s="3528"/>
      <c r="T44" s="3528" t="e">
        <f>ROUND(PRODUCT(T43,AB9:AB42),0)</f>
        <v>#DIV/0!</v>
      </c>
      <c r="U44" s="3528"/>
      <c r="V44" s="3528" t="e">
        <f>ROUND(PRODUCT(V43,AC9:AC42),0)</f>
        <v>#DIV/0!</v>
      </c>
      <c r="W44" s="3528"/>
      <c r="X44" s="1493"/>
      <c r="Y44" s="1493"/>
      <c r="Z44" s="1493"/>
      <c r="AA44" s="1493"/>
      <c r="AB44" s="1493"/>
      <c r="AC44" s="1493"/>
    </row>
    <row r="45" spans="1:29" ht="15.75" thickBot="1">
      <c r="A45" s="610" t="s">
        <v>2895</v>
      </c>
      <c r="B45" s="611"/>
      <c r="C45" s="612" t="e">
        <f>R45</f>
        <v>#DIV/0!</v>
      </c>
      <c r="D45" s="612"/>
      <c r="E45" s="612"/>
      <c r="F45" s="612"/>
      <c r="G45" s="612"/>
      <c r="H45" s="612"/>
      <c r="I45" s="612"/>
      <c r="J45" s="612"/>
      <c r="K45" s="1292"/>
      <c r="L45" s="2023"/>
      <c r="M45" s="2013"/>
      <c r="N45" s="2013"/>
      <c r="O45" s="2024"/>
      <c r="P45" s="3523" t="str">
        <f>A45</f>
        <v>估价对象XX用房的比较价格（楼面单价，元/平方米）</v>
      </c>
      <c r="Q45" s="3524"/>
      <c r="R45" s="3576" t="e">
        <f>ROUND(IF(D44="简单平均",AVERAGE(R44:W44),R44*F44+T44*H44+V44*J44),0)</f>
        <v>#DIV/0!</v>
      </c>
      <c r="S45" s="3576"/>
      <c r="T45" s="3576"/>
      <c r="U45" s="3576"/>
      <c r="V45" s="3576"/>
      <c r="W45" s="3576"/>
      <c r="X45" s="1493"/>
      <c r="Y45" s="1493"/>
      <c r="Z45" s="1493"/>
      <c r="AA45" s="1493"/>
      <c r="AB45" s="1493"/>
      <c r="AC45" s="1493"/>
    </row>
    <row r="46" spans="1:29">
      <c r="A46" s="3208"/>
      <c r="B46" s="3208"/>
      <c r="C46" s="3208"/>
      <c r="D46" s="3208"/>
      <c r="E46" s="3208"/>
      <c r="F46" s="3208"/>
      <c r="G46" s="3210"/>
      <c r="H46" s="3208"/>
      <c r="I46" s="3208"/>
      <c r="J46" s="3208"/>
      <c r="K46" s="3211"/>
      <c r="L46" s="2028"/>
      <c r="M46" s="2013"/>
      <c r="N46" s="2013"/>
      <c r="O46" s="2024"/>
      <c r="P46" s="2024"/>
      <c r="Q46" s="2024"/>
      <c r="R46" s="2024"/>
      <c r="S46" s="2024"/>
      <c r="T46" s="2024"/>
      <c r="U46" s="2024"/>
      <c r="V46" s="2024"/>
      <c r="W46" s="2024"/>
      <c r="X46" s="2024"/>
      <c r="Y46" s="2024"/>
      <c r="Z46" s="2024"/>
      <c r="AA46" s="2024"/>
      <c r="AB46" s="2024"/>
      <c r="AC46" s="2024"/>
    </row>
    <row r="47" spans="1:29">
      <c r="A47" s="3208"/>
      <c r="B47" s="3208"/>
      <c r="C47" s="3208"/>
      <c r="D47" s="3208"/>
      <c r="E47" s="3208"/>
      <c r="F47" s="3208"/>
      <c r="G47" s="3208"/>
      <c r="H47" s="3208"/>
      <c r="I47" s="3208"/>
      <c r="J47" s="3208"/>
      <c r="K47" s="3211"/>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08"/>
      <c r="B48" s="3208"/>
      <c r="C48" s="613" t="s">
        <v>550</v>
      </c>
      <c r="D48" s="614"/>
      <c r="E48" s="615" t="e">
        <f>IF(E43&lt;E44,E44/E43-1,E43/E44-1)</f>
        <v>#DIV/0!</v>
      </c>
      <c r="F48" s="616" t="e">
        <f>IF(OR(E48&gt;=0.3,E48&lt;=-0.3),"超过30%","")</f>
        <v>#DIV/0!</v>
      </c>
      <c r="G48" s="615" t="e">
        <f>IF(G43&lt;G44,G44/G43-1,G43/G44-1)</f>
        <v>#DIV/0!</v>
      </c>
      <c r="H48" s="616" t="e">
        <f>IF(OR(G48&gt;=0.3,G48&lt;=-0.3),"超过30%","")</f>
        <v>#DIV/0!</v>
      </c>
      <c r="I48" s="615" t="e">
        <f>IF(I43&lt;I44,I44/I43-1,I43/I44-1)</f>
        <v>#DIV/0!</v>
      </c>
      <c r="J48" s="616" t="e">
        <f>IF(OR(I48&gt;=0.3,I48&lt;=-0.3),"超过30%","")</f>
        <v>#DIV/0!</v>
      </c>
      <c r="K48" s="3211"/>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08"/>
      <c r="B49" s="3208"/>
      <c r="C49" s="613" t="s">
        <v>551</v>
      </c>
      <c r="D49" s="617"/>
      <c r="E49" s="615" t="e">
        <f>IF(E44&lt;G44,G44/E44-1,E44/G44-1)</f>
        <v>#DIV/0!</v>
      </c>
      <c r="F49" s="616" t="e">
        <f>IF(OR(E49&gt;=0.2,E49&lt;=-0.2),"超过20%","")</f>
        <v>#DIV/0!</v>
      </c>
      <c r="G49" s="615" t="e">
        <f>IF(G44&lt;I44,I44/G44-1,G44/I44-1)</f>
        <v>#DIV/0!</v>
      </c>
      <c r="H49" s="616" t="e">
        <f>IF(OR(G49&gt;=0.2,G49&lt;=-0.2),"超过20%","")</f>
        <v>#DIV/0!</v>
      </c>
      <c r="I49" s="615" t="e">
        <f>IF(I44&lt;E44,E44/I44-1,I44/E44-1)</f>
        <v>#DIV/0!</v>
      </c>
      <c r="J49" s="616" t="e">
        <f>IF(OR(I49&gt;=0.2,I49&lt;=-0.2),"超过20%","")</f>
        <v>#DIV/0!</v>
      </c>
      <c r="K49" s="3211"/>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09"/>
      <c r="B50" s="3209"/>
      <c r="C50" s="613" t="s">
        <v>552</v>
      </c>
      <c r="D50" s="617"/>
      <c r="E50" s="615" t="e">
        <f>IF(E43&lt;G43,G43/E43-1,E43/G43-1)</f>
        <v>#DIV/0!</v>
      </c>
      <c r="F50" s="616" t="e">
        <f>IF(OR(E50&gt;=0.3,E50&lt;=-0.3),"超过30%","")</f>
        <v>#DIV/0!</v>
      </c>
      <c r="G50" s="615" t="e">
        <f>IF(G43&lt;I43,I43/G43-1,G43/I43-1)</f>
        <v>#DIV/0!</v>
      </c>
      <c r="H50" s="616" t="e">
        <f>IF(OR(G50&gt;=0.3,G50&lt;=-0.3),"超过30%","")</f>
        <v>#DIV/0!</v>
      </c>
      <c r="I50" s="615" t="e">
        <f>IF(I43&lt;E43,E43/I43-1,I43/E43-1)</f>
        <v>#DIV/0!</v>
      </c>
      <c r="J50" s="616" t="e">
        <f>IF(OR(I50&gt;=0.3,I50&lt;=-0.3),"超过30%","")</f>
        <v>#DIV/0!</v>
      </c>
      <c r="K50" s="3212"/>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09"/>
      <c r="B51" s="3220"/>
      <c r="C51" s="2029"/>
      <c r="D51" s="2025"/>
      <c r="E51" s="2025"/>
      <c r="F51" s="2025"/>
      <c r="G51" s="2025"/>
      <c r="H51" s="2025"/>
      <c r="I51" s="2025"/>
      <c r="J51" s="2025"/>
      <c r="K51" s="3212"/>
      <c r="L51" s="2031"/>
      <c r="M51" s="2025"/>
      <c r="N51" s="2025"/>
      <c r="O51" s="2025"/>
      <c r="P51" s="2025"/>
      <c r="Q51" s="2025"/>
      <c r="R51" s="2025"/>
      <c r="S51" s="2025"/>
      <c r="T51" s="2025"/>
      <c r="U51" s="2025"/>
      <c r="V51" s="2025"/>
      <c r="W51" s="2025"/>
      <c r="X51" s="2025"/>
      <c r="Y51" s="2025"/>
      <c r="Z51" s="2025"/>
      <c r="AA51" s="2025"/>
      <c r="AB51" s="2025"/>
      <c r="AC51" s="2025"/>
    </row>
    <row r="52" spans="1:29" ht="27">
      <c r="A52" s="618" t="s">
        <v>553</v>
      </c>
      <c r="B52" s="619" t="s">
        <v>554</v>
      </c>
      <c r="C52" s="1494" t="s">
        <v>1714</v>
      </c>
      <c r="D52" s="2104" t="s">
        <v>2277</v>
      </c>
      <c r="E52" s="620" t="s">
        <v>555</v>
      </c>
      <c r="F52" s="1862" t="s">
        <v>556</v>
      </c>
      <c r="G52" s="3571" t="s">
        <v>2268</v>
      </c>
      <c r="H52" s="3572"/>
      <c r="I52" s="1863" t="s">
        <v>1933</v>
      </c>
      <c r="J52" s="1490">
        <f>项目基本情况!F41</f>
        <v>0</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2" t="s">
        <v>557</v>
      </c>
      <c r="B53" s="623" t="e">
        <f>C45</f>
        <v>#DIV/0!</v>
      </c>
      <c r="C53" s="624">
        <v>1</v>
      </c>
      <c r="D53" s="2105">
        <v>1</v>
      </c>
      <c r="E53" s="624">
        <f>'数据-汇总表'!E8+'数据-汇总表'!E9</f>
        <v>37355.56</v>
      </c>
      <c r="F53" s="1861" t="e">
        <f t="shared" ref="F53:F62" si="15">ROUND(B53*E53/10000,0)</f>
        <v>#DIV/0!</v>
      </c>
      <c r="G53" s="3573"/>
      <c r="H53" s="3574"/>
      <c r="I53" s="1864">
        <v>1</v>
      </c>
      <c r="J53" s="1491">
        <v>1</v>
      </c>
      <c r="K53" s="3213"/>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6" t="s">
        <v>558</v>
      </c>
      <c r="B54" s="627" t="e">
        <f>ROUND($C$45*C54*D54,0)</f>
        <v>#DIV/0!</v>
      </c>
      <c r="C54" s="369">
        <f t="shared" ref="C54:C62" si="16">IF($C$52="北京市系数",I54,J54)</f>
        <v>0.6</v>
      </c>
      <c r="D54" s="2106">
        <v>0.25</v>
      </c>
      <c r="E54" s="628"/>
      <c r="F54" s="1861" t="e">
        <f t="shared" si="15"/>
        <v>#DIV/0!</v>
      </c>
      <c r="G54" s="3575" t="s">
        <v>2269</v>
      </c>
      <c r="H54" s="1865" t="str">
        <f>项目基本情况!B43</f>
        <v>十一级</v>
      </c>
      <c r="I54" s="1864">
        <f>SUMIF(修正!$A$45:$A$56,H54,修正!B45:B56)</f>
        <v>0.6</v>
      </c>
      <c r="J54" s="1492"/>
      <c r="K54" s="3213"/>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6" t="s">
        <v>559</v>
      </c>
      <c r="B55" s="627" t="e">
        <f t="shared" ref="B55:B62" si="17">ROUND($C$45*C55*D55,0)</f>
        <v>#DIV/0!</v>
      </c>
      <c r="C55" s="369">
        <f t="shared" si="16"/>
        <v>0.3</v>
      </c>
      <c r="D55" s="2106">
        <v>0.25</v>
      </c>
      <c r="E55" s="628"/>
      <c r="F55" s="1861" t="e">
        <f t="shared" si="15"/>
        <v>#DIV/0!</v>
      </c>
      <c r="G55" s="3575"/>
      <c r="H55" s="1866" t="str">
        <f>项目基本情况!B43</f>
        <v>十一级</v>
      </c>
      <c r="I55" s="1864">
        <f>SUMIF(修正!$A$45:$A$56,H55,修正!C45:C56)</f>
        <v>0.3</v>
      </c>
      <c r="J55" s="1492"/>
      <c r="K55" s="3213"/>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6" t="s">
        <v>560</v>
      </c>
      <c r="B56" s="627" t="e">
        <f t="shared" si="17"/>
        <v>#DIV/0!</v>
      </c>
      <c r="C56" s="369">
        <f t="shared" si="16"/>
        <v>0.2</v>
      </c>
      <c r="D56" s="2106">
        <v>0.25</v>
      </c>
      <c r="E56" s="628"/>
      <c r="F56" s="1861" t="e">
        <f t="shared" si="15"/>
        <v>#DIV/0!</v>
      </c>
      <c r="G56" s="3575"/>
      <c r="H56" s="1866" t="str">
        <f>项目基本情况!B43</f>
        <v>十一级</v>
      </c>
      <c r="I56" s="1864">
        <f>SUMIF(修正!$A$45:$A$56,H56,修正!D45:D56)</f>
        <v>0.2</v>
      </c>
      <c r="J56" s="1492"/>
      <c r="K56" s="3213"/>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6" t="s">
        <v>561</v>
      </c>
      <c r="B57" s="627" t="e">
        <f t="shared" si="17"/>
        <v>#DIV/0!</v>
      </c>
      <c r="C57" s="369">
        <f t="shared" si="16"/>
        <v>0.2</v>
      </c>
      <c r="D57" s="2106">
        <v>0.25</v>
      </c>
      <c r="E57" s="628"/>
      <c r="F57" s="1861" t="e">
        <f t="shared" si="15"/>
        <v>#DIV/0!</v>
      </c>
      <c r="G57" s="3575"/>
      <c r="H57" s="1866" t="str">
        <f>项目基本情况!B43</f>
        <v>十一级</v>
      </c>
      <c r="I57" s="1864">
        <f>SUMIF(修正!$A$45:$A$56,H57,修正!E45:E56)</f>
        <v>0.2</v>
      </c>
      <c r="J57" s="1492"/>
      <c r="K57" s="3213"/>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2312</v>
      </c>
      <c r="B58" s="627" t="e">
        <f t="shared" si="17"/>
        <v>#DIV/0!</v>
      </c>
      <c r="C58" s="369">
        <f t="shared" si="16"/>
        <v>0.2</v>
      </c>
      <c r="D58" s="2106">
        <v>0.25</v>
      </c>
      <c r="E58" s="630">
        <f>'数据-汇总表'!E11</f>
        <v>0</v>
      </c>
      <c r="F58" s="1861" t="e">
        <f t="shared" si="15"/>
        <v>#DIV/0!</v>
      </c>
      <c r="G58" s="1867" t="s">
        <v>2270</v>
      </c>
      <c r="H58" s="1866" t="str">
        <f>项目基本情况!C43</f>
        <v>十一级</v>
      </c>
      <c r="I58" s="1864">
        <f>SUMIF(修正!$A$45:$A$56,H58,修正!F45:F56)</f>
        <v>0.2</v>
      </c>
      <c r="J58" s="1492"/>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6" t="s">
        <v>562</v>
      </c>
      <c r="B59" s="627" t="e">
        <f t="shared" si="17"/>
        <v>#DIV/0!</v>
      </c>
      <c r="C59" s="369">
        <f t="shared" si="16"/>
        <v>0.2</v>
      </c>
      <c r="D59" s="2106">
        <v>0.25</v>
      </c>
      <c r="E59" s="630">
        <f>'数据-汇总表'!E12</f>
        <v>12949.24</v>
      </c>
      <c r="F59" s="1861" t="e">
        <f t="shared" si="15"/>
        <v>#DIV/0!</v>
      </c>
      <c r="G59" s="1857" t="s">
        <v>1667</v>
      </c>
      <c r="H59" s="1865" t="str">
        <f>IF(G59="商业",项目基本情况!B43,IF(G59="办公",项目基本情况!C43,IF(G59="住宅",项目基本情况!D43,项目基本情况!E43)))</f>
        <v>十一级</v>
      </c>
      <c r="I59" s="1864">
        <f>SUMIF(修正!$A$45:$A$56,H59,修正!G45:G56)</f>
        <v>0.2</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6" t="s">
        <v>563</v>
      </c>
      <c r="B60" s="627" t="e">
        <f t="shared" si="17"/>
        <v>#DIV/0!</v>
      </c>
      <c r="C60" s="369">
        <f t="shared" si="16"/>
        <v>0.15</v>
      </c>
      <c r="D60" s="2106">
        <v>0.25</v>
      </c>
      <c r="E60" s="630">
        <f>'数据-汇总表'!E13</f>
        <v>17337.650000000001</v>
      </c>
      <c r="F60" s="1861" t="e">
        <f t="shared" si="15"/>
        <v>#DIV/0!</v>
      </c>
      <c r="G60" s="1857" t="s">
        <v>913</v>
      </c>
      <c r="H60" s="1865" t="str">
        <f>IF(G60="商业",项目基本情况!B43,IF(G60="办公",项目基本情况!C43,IF(G60="住宅",项目基本情况!D43,项目基本情况!E43)))</f>
        <v>十一级</v>
      </c>
      <c r="I60" s="1864">
        <f>SUMIF(修正!$A$45:$A$56,H60,修正!H45:H56)</f>
        <v>0.15</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6" t="s">
        <v>564</v>
      </c>
      <c r="B61" s="627" t="e">
        <f t="shared" si="17"/>
        <v>#DIV/0!</v>
      </c>
      <c r="C61" s="369">
        <f t="shared" si="16"/>
        <v>0.15</v>
      </c>
      <c r="D61" s="2106">
        <v>0.25</v>
      </c>
      <c r="E61" s="630">
        <f>'数据-汇总表'!E14</f>
        <v>0</v>
      </c>
      <c r="F61" s="1861" t="e">
        <f t="shared" si="15"/>
        <v>#DIV/0!</v>
      </c>
      <c r="G61" s="1867" t="s">
        <v>2269</v>
      </c>
      <c r="H61" s="1866" t="str">
        <f>项目基本情况!B43</f>
        <v>十一级</v>
      </c>
      <c r="I61" s="1864">
        <f>SUMIF(修正!$A$45:$A$56,H61,修正!H45:H56)</f>
        <v>0.15</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6" t="s">
        <v>565</v>
      </c>
      <c r="B62" s="627" t="e">
        <f t="shared" si="17"/>
        <v>#DIV/0!</v>
      </c>
      <c r="C62" s="369">
        <f t="shared" si="16"/>
        <v>0.15</v>
      </c>
      <c r="D62" s="2106">
        <v>0.25</v>
      </c>
      <c r="E62" s="630">
        <f>'数据-汇总表'!E15</f>
        <v>0</v>
      </c>
      <c r="F62" s="1861" t="e">
        <f t="shared" si="15"/>
        <v>#DIV/0!</v>
      </c>
      <c r="G62" s="1868" t="s">
        <v>2270</v>
      </c>
      <c r="H62" s="1869" t="str">
        <f>项目基本情况!C43</f>
        <v>十一级</v>
      </c>
      <c r="I62" s="1864">
        <f>SUMIF(修正!$A$45:$A$56,H62,修正!H45:H56)</f>
        <v>0.15</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1" t="s">
        <v>566</v>
      </c>
      <c r="B63" s="632" t="s">
        <v>17</v>
      </c>
      <c r="C63" s="632" t="s">
        <v>18</v>
      </c>
      <c r="D63" s="632" t="s">
        <v>2278</v>
      </c>
      <c r="E63" s="632">
        <f>IF(B43="楼面地价",SUM(E53:E62),'数据-汇总表'!D3)</f>
        <v>38548.01</v>
      </c>
      <c r="F63" s="633" t="e">
        <f>IF(B43="楼面地价",SUM(F53:F62),ROUND(C45*E63/10000,0))</f>
        <v>#DIV/0!</v>
      </c>
      <c r="G63" s="2034"/>
      <c r="H63" s="2034"/>
      <c r="I63" s="2034"/>
      <c r="J63" s="2034"/>
      <c r="K63" s="3221"/>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2021-3-1</v>
      </c>
      <c r="D65" s="2513">
        <f>EDATE(C65,-3)</f>
        <v>44166</v>
      </c>
      <c r="E65" s="2513">
        <f t="shared" ref="E65:N65" si="18">EDATE(D65,-3)</f>
        <v>44075</v>
      </c>
      <c r="F65" s="2513">
        <f t="shared" si="18"/>
        <v>43983</v>
      </c>
      <c r="G65" s="2513">
        <f t="shared" si="18"/>
        <v>43891</v>
      </c>
      <c r="H65" s="2513">
        <f t="shared" si="18"/>
        <v>43800</v>
      </c>
      <c r="I65" s="2513">
        <f t="shared" si="18"/>
        <v>43709</v>
      </c>
      <c r="J65" s="2513">
        <f t="shared" si="18"/>
        <v>43617</v>
      </c>
      <c r="K65" s="2513">
        <f t="shared" si="18"/>
        <v>43525</v>
      </c>
      <c r="L65" s="2513">
        <f t="shared" si="18"/>
        <v>43435</v>
      </c>
      <c r="M65" s="2513">
        <f t="shared" si="18"/>
        <v>43344</v>
      </c>
      <c r="N65" s="2513">
        <f t="shared" si="18"/>
        <v>43252</v>
      </c>
      <c r="O65" s="2024"/>
      <c r="P65" s="2024"/>
      <c r="Q65" s="2024"/>
      <c r="R65" s="2024"/>
      <c r="S65" s="2024"/>
      <c r="T65" s="2024"/>
      <c r="U65" s="2024"/>
      <c r="V65" s="2024"/>
      <c r="W65" s="2024"/>
      <c r="X65" s="2024"/>
      <c r="Y65" s="2024"/>
      <c r="Z65" s="2024"/>
      <c r="AA65" s="2024"/>
      <c r="AB65" s="2024"/>
      <c r="AC65" s="2024"/>
    </row>
    <row r="66" spans="1:29" ht="21.75" thickBot="1">
      <c r="A66" s="1515" t="s">
        <v>567</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2511</v>
      </c>
      <c r="B67" s="635"/>
      <c r="C67" s="2510" t="str">
        <f>YEAR(C65)&amp;"-"&amp;ROUNDUP(MONTH(C65)/3,0)</f>
        <v>2021-1</v>
      </c>
      <c r="D67" s="2515" t="str">
        <f t="shared" ref="D67:N67" si="19">YEAR(D65)&amp;"-"&amp;ROUNDUP(MONTH(D65)/3,0)</f>
        <v>2020-4</v>
      </c>
      <c r="E67" s="2515" t="str">
        <f t="shared" si="19"/>
        <v>2020-3</v>
      </c>
      <c r="F67" s="2515" t="str">
        <f t="shared" si="19"/>
        <v>2020-2</v>
      </c>
      <c r="G67" s="2515" t="str">
        <f t="shared" si="19"/>
        <v>2020-1</v>
      </c>
      <c r="H67" s="2515" t="str">
        <f t="shared" si="19"/>
        <v>2019-4</v>
      </c>
      <c r="I67" s="2515" t="str">
        <f t="shared" si="19"/>
        <v>2019-3</v>
      </c>
      <c r="J67" s="2515" t="str">
        <f t="shared" si="19"/>
        <v>2019-2</v>
      </c>
      <c r="K67" s="2515" t="str">
        <f t="shared" si="19"/>
        <v>2019-1</v>
      </c>
      <c r="L67" s="2515" t="str">
        <f t="shared" si="19"/>
        <v>2018-4</v>
      </c>
      <c r="M67" s="2515" t="str">
        <f t="shared" si="19"/>
        <v>2018-3</v>
      </c>
      <c r="N67" s="2515" t="str">
        <f t="shared" si="19"/>
        <v>2018-2</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2626</v>
      </c>
      <c r="B68" s="470" t="str">
        <f>"北京市平均增长率"&amp;TEXT(基准地价!P24,"0.00%")</f>
        <v>北京市平均增长率0.00%</v>
      </c>
      <c r="C68" s="880">
        <v>100</v>
      </c>
      <c r="D68" s="719"/>
      <c r="E68" s="719"/>
      <c r="F68" s="719"/>
      <c r="G68" s="719"/>
      <c r="H68" s="719"/>
      <c r="I68" s="719"/>
      <c r="J68" s="719"/>
      <c r="K68" s="719"/>
      <c r="L68" s="719"/>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2" t="s">
        <v>568</v>
      </c>
      <c r="B69" s="643"/>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8" t="s">
        <v>524</v>
      </c>
      <c r="B70" s="637"/>
      <c r="C70" s="649" t="s">
        <v>569</v>
      </c>
      <c r="D70" s="650"/>
      <c r="E70" s="650"/>
      <c r="F70" s="650"/>
      <c r="G70" s="650"/>
      <c r="H70" s="650"/>
      <c r="I70" s="650"/>
      <c r="J70" s="650"/>
      <c r="K70" s="650"/>
      <c r="L70" s="651"/>
      <c r="M70" s="652"/>
      <c r="N70" s="3222"/>
      <c r="O70" s="2040"/>
      <c r="P70" s="2041"/>
      <c r="Q70" s="2036"/>
      <c r="R70" s="1902"/>
      <c r="S70" s="1902"/>
      <c r="T70" s="1902"/>
      <c r="U70" s="1902"/>
      <c r="V70" s="1902"/>
      <c r="W70" s="1902"/>
      <c r="X70" s="1902"/>
      <c r="Y70" s="1902"/>
      <c r="Z70" s="1902"/>
      <c r="AA70" s="1902"/>
      <c r="AB70" s="1902"/>
      <c r="AC70" s="1902"/>
    </row>
    <row r="71" spans="1:29" s="1200" customFormat="1" ht="15.75" thickBot="1">
      <c r="A71" s="648"/>
      <c r="B71" s="637"/>
      <c r="C71" s="638">
        <v>100</v>
      </c>
      <c r="D71" s="639"/>
      <c r="E71" s="639"/>
      <c r="F71" s="639"/>
      <c r="G71" s="639"/>
      <c r="H71" s="639"/>
      <c r="I71" s="639"/>
      <c r="J71" s="639"/>
      <c r="K71" s="639"/>
      <c r="L71" s="639"/>
      <c r="M71" s="641"/>
      <c r="N71" s="3222"/>
      <c r="O71" s="2040"/>
      <c r="P71" s="2036"/>
      <c r="Q71" s="2036"/>
      <c r="R71" s="1902"/>
      <c r="S71" s="1902"/>
      <c r="T71" s="1902"/>
      <c r="U71" s="1902"/>
      <c r="V71" s="1902"/>
      <c r="W71" s="1902"/>
      <c r="X71" s="1902"/>
      <c r="Y71" s="1902"/>
      <c r="Z71" s="1902"/>
      <c r="AA71" s="1902"/>
      <c r="AB71" s="1902"/>
      <c r="AC71" s="1902"/>
    </row>
    <row r="72" spans="1:29">
      <c r="A72" s="653" t="s">
        <v>570</v>
      </c>
      <c r="B72" s="654" t="s">
        <v>527</v>
      </c>
      <c r="C72" s="589"/>
      <c r="D72" s="589"/>
      <c r="E72" s="589"/>
      <c r="F72" s="589"/>
      <c r="G72" s="589"/>
      <c r="H72" s="589"/>
      <c r="I72" s="589"/>
      <c r="J72" s="589"/>
      <c r="K72" s="655"/>
      <c r="L72" s="656"/>
      <c r="M72" s="657"/>
      <c r="N72" s="3223"/>
      <c r="O72" s="2042"/>
      <c r="P72" s="2043"/>
      <c r="Q72" s="2036"/>
      <c r="R72" s="2024"/>
      <c r="S72" s="2024"/>
      <c r="T72" s="2024"/>
      <c r="U72" s="2024"/>
      <c r="V72" s="2024"/>
      <c r="W72" s="2024"/>
      <c r="X72" s="2024"/>
      <c r="Y72" s="2024"/>
      <c r="Z72" s="2024"/>
      <c r="AA72" s="2024"/>
      <c r="AB72" s="2024"/>
      <c r="AC72" s="2024"/>
    </row>
    <row r="73" spans="1:29" ht="15.75" thickBot="1">
      <c r="A73" s="658"/>
      <c r="B73" s="659"/>
      <c r="C73" s="660"/>
      <c r="D73" s="660"/>
      <c r="E73" s="660"/>
      <c r="F73" s="660"/>
      <c r="G73" s="660"/>
      <c r="H73" s="660"/>
      <c r="I73" s="660"/>
      <c r="J73" s="660"/>
      <c r="K73" s="660"/>
      <c r="L73" s="660"/>
      <c r="M73" s="661"/>
      <c r="N73" s="3224"/>
      <c r="O73" s="2044"/>
      <c r="P73" s="2043"/>
      <c r="Q73" s="2036"/>
      <c r="R73" s="2024"/>
      <c r="S73" s="2024"/>
      <c r="T73" s="2024"/>
      <c r="U73" s="2024"/>
      <c r="V73" s="2024"/>
      <c r="W73" s="2024"/>
      <c r="X73" s="2024"/>
      <c r="Y73" s="2024"/>
      <c r="Z73" s="2024"/>
      <c r="AA73" s="2024"/>
      <c r="AB73" s="2024"/>
      <c r="AC73" s="2024"/>
    </row>
    <row r="74" spans="1:29" ht="27.75" thickTop="1">
      <c r="A74" s="658"/>
      <c r="B74" s="662" t="s">
        <v>530</v>
      </c>
      <c r="C74" s="663"/>
      <c r="D74" s="663"/>
      <c r="E74" s="663"/>
      <c r="F74" s="663"/>
      <c r="G74" s="663"/>
      <c r="H74" s="663"/>
      <c r="I74" s="663"/>
      <c r="J74" s="663"/>
      <c r="K74" s="664"/>
      <c r="L74" s="665"/>
      <c r="M74" s="666"/>
      <c r="N74" s="3223"/>
      <c r="O74" s="2042"/>
      <c r="P74" s="2043"/>
      <c r="Q74" s="2036"/>
      <c r="R74" s="2024"/>
      <c r="S74" s="2024"/>
      <c r="T74" s="2024"/>
      <c r="U74" s="2024"/>
      <c r="V74" s="2024"/>
      <c r="W74" s="2024"/>
      <c r="X74" s="2024"/>
      <c r="Y74" s="2024"/>
      <c r="Z74" s="2024"/>
      <c r="AA74" s="2024"/>
      <c r="AB74" s="2024"/>
      <c r="AC74" s="2024"/>
    </row>
    <row r="75" spans="1:29" ht="15.75" thickBot="1">
      <c r="A75" s="658"/>
      <c r="B75" s="667"/>
      <c r="C75" s="668"/>
      <c r="D75" s="668"/>
      <c r="E75" s="668"/>
      <c r="F75" s="668"/>
      <c r="G75" s="668"/>
      <c r="H75" s="668"/>
      <c r="I75" s="668"/>
      <c r="J75" s="668"/>
      <c r="K75" s="668"/>
      <c r="L75" s="668"/>
      <c r="M75" s="669"/>
      <c r="N75" s="3224"/>
      <c r="O75" s="2044"/>
      <c r="P75" s="2043"/>
      <c r="Q75" s="2036"/>
      <c r="R75" s="2024"/>
      <c r="S75" s="2024"/>
      <c r="T75" s="2024"/>
      <c r="U75" s="2024"/>
      <c r="V75" s="2024"/>
      <c r="W75" s="2024"/>
      <c r="X75" s="2024"/>
      <c r="Y75" s="2024"/>
      <c r="Z75" s="2024"/>
      <c r="AA75" s="2024"/>
      <c r="AB75" s="2024"/>
      <c r="AC75" s="2024"/>
    </row>
    <row r="76" spans="1:29" ht="15.75" thickTop="1">
      <c r="A76" s="658"/>
      <c r="B76" s="670" t="s">
        <v>531</v>
      </c>
      <c r="C76" s="671" t="str">
        <f>C77&amp;"（含）"&amp;"-"&amp;D77</f>
        <v>（含）-</v>
      </c>
      <c r="D76" s="671" t="str">
        <f t="shared" ref="D76:L76" si="20">D77&amp;"（含）"&amp;"-"&amp;E77</f>
        <v>（含）-</v>
      </c>
      <c r="E76" s="671" t="str">
        <f t="shared" si="20"/>
        <v>（含）-</v>
      </c>
      <c r="F76" s="671" t="str">
        <f t="shared" si="20"/>
        <v>（含）-</v>
      </c>
      <c r="G76" s="671" t="str">
        <f t="shared" si="20"/>
        <v>（含）-</v>
      </c>
      <c r="H76" s="671" t="str">
        <f t="shared" si="20"/>
        <v>（含）-</v>
      </c>
      <c r="I76" s="671" t="str">
        <f t="shared" si="20"/>
        <v>（含）-</v>
      </c>
      <c r="J76" s="671" t="str">
        <f t="shared" si="20"/>
        <v>（含）-</v>
      </c>
      <c r="K76" s="671" t="str">
        <f t="shared" si="20"/>
        <v>（含）-</v>
      </c>
      <c r="L76" s="671" t="str">
        <f t="shared" si="20"/>
        <v>（含）-</v>
      </c>
      <c r="M76" s="546" t="str">
        <f>M77&amp;"（含）"&amp;"-"&amp;P77</f>
        <v>（含）-</v>
      </c>
      <c r="N76" s="3224"/>
      <c r="O76" s="2044"/>
      <c r="P76" s="2043"/>
      <c r="Q76" s="2036"/>
      <c r="R76" s="2024"/>
      <c r="S76" s="2024"/>
      <c r="T76" s="2024"/>
      <c r="U76" s="2024"/>
      <c r="V76" s="2024"/>
      <c r="W76" s="2024"/>
      <c r="X76" s="2024"/>
      <c r="Y76" s="2024"/>
      <c r="Z76" s="2024"/>
      <c r="AA76" s="2024"/>
      <c r="AB76" s="2024"/>
      <c r="AC76" s="2024"/>
    </row>
    <row r="77" spans="1:29" ht="15">
      <c r="A77" s="658"/>
      <c r="B77" s="672"/>
      <c r="C77" s="532"/>
      <c r="D77" s="532"/>
      <c r="E77" s="532"/>
      <c r="F77" s="532"/>
      <c r="G77" s="532"/>
      <c r="H77" s="532"/>
      <c r="I77" s="532"/>
      <c r="J77" s="532"/>
      <c r="K77" s="673"/>
      <c r="L77" s="674"/>
      <c r="M77" s="675"/>
      <c r="N77" s="3223"/>
      <c r="O77" s="2042"/>
      <c r="P77" s="2043"/>
      <c r="Q77" s="2036"/>
      <c r="R77" s="2024"/>
      <c r="S77" s="2024"/>
      <c r="T77" s="2024"/>
      <c r="U77" s="2024"/>
      <c r="V77" s="2024"/>
      <c r="W77" s="2024"/>
      <c r="X77" s="2024"/>
      <c r="Y77" s="2024"/>
      <c r="Z77" s="2024"/>
      <c r="AA77" s="2024"/>
      <c r="AB77" s="2024"/>
      <c r="AC77" s="2024"/>
    </row>
    <row r="78" spans="1:29" ht="15.75" thickBot="1">
      <c r="A78" s="658"/>
      <c r="B78" s="659"/>
      <c r="C78" s="668">
        <v>100</v>
      </c>
      <c r="D78" s="668">
        <f>IF($B$43="单位面积地价",C78+$K13,C78-$K13)</f>
        <v>100</v>
      </c>
      <c r="E78" s="668">
        <f t="shared" ref="E78:M78" si="21">IF($B$43="单位面积地价",D78+$K13,D78-$K13)</f>
        <v>100</v>
      </c>
      <c r="F78" s="668">
        <f t="shared" si="21"/>
        <v>100</v>
      </c>
      <c r="G78" s="668">
        <f t="shared" si="21"/>
        <v>100</v>
      </c>
      <c r="H78" s="668">
        <f t="shared" si="21"/>
        <v>100</v>
      </c>
      <c r="I78" s="668">
        <f t="shared" si="21"/>
        <v>100</v>
      </c>
      <c r="J78" s="668">
        <f t="shared" si="21"/>
        <v>100</v>
      </c>
      <c r="K78" s="668">
        <f t="shared" si="21"/>
        <v>100</v>
      </c>
      <c r="L78" s="668">
        <f t="shared" si="21"/>
        <v>100</v>
      </c>
      <c r="M78" s="668">
        <f t="shared" si="21"/>
        <v>100</v>
      </c>
      <c r="N78" s="3224"/>
      <c r="O78" s="2044"/>
      <c r="P78" s="2043"/>
      <c r="Q78" s="2036"/>
      <c r="R78" s="2024"/>
      <c r="S78" s="2024"/>
      <c r="T78" s="2024"/>
      <c r="U78" s="2024"/>
      <c r="V78" s="2024"/>
      <c r="W78" s="2024"/>
      <c r="X78" s="2024"/>
      <c r="Y78" s="2024"/>
      <c r="Z78" s="2024"/>
      <c r="AA78" s="2024"/>
      <c r="AB78" s="2024"/>
      <c r="AC78" s="2024"/>
    </row>
    <row r="79" spans="1:29" s="1290" customFormat="1" ht="15.75" thickTop="1">
      <c r="A79" s="676"/>
      <c r="B79" s="662">
        <f>B14</f>
        <v>111</v>
      </c>
      <c r="C79" s="677"/>
      <c r="D79" s="677"/>
      <c r="E79" s="677"/>
      <c r="F79" s="677"/>
      <c r="G79" s="677"/>
      <c r="H79" s="678"/>
      <c r="I79" s="678"/>
      <c r="J79" s="678"/>
      <c r="K79" s="678"/>
      <c r="L79" s="679"/>
      <c r="M79" s="680"/>
      <c r="N79" s="3225"/>
      <c r="O79" s="2045"/>
      <c r="P79" s="2046"/>
      <c r="Q79" s="2047"/>
      <c r="R79" s="2048"/>
      <c r="S79" s="2048"/>
      <c r="T79" s="2048"/>
      <c r="U79" s="2048"/>
      <c r="V79" s="2048"/>
      <c r="W79" s="2048"/>
      <c r="X79" s="2048"/>
      <c r="Y79" s="2048"/>
      <c r="Z79" s="2048"/>
      <c r="AA79" s="2048"/>
      <c r="AB79" s="2048"/>
      <c r="AC79" s="2048"/>
    </row>
    <row r="80" spans="1:29" s="1290" customFormat="1" ht="15.75" thickBot="1">
      <c r="A80" s="676"/>
      <c r="B80" s="667"/>
      <c r="C80" s="681"/>
      <c r="D80" s="660"/>
      <c r="E80" s="660"/>
      <c r="F80" s="660"/>
      <c r="G80" s="660"/>
      <c r="H80" s="660"/>
      <c r="I80" s="660"/>
      <c r="J80" s="660"/>
      <c r="K80" s="660"/>
      <c r="L80" s="660"/>
      <c r="M80" s="661"/>
      <c r="N80" s="3224"/>
      <c r="O80" s="2044"/>
      <c r="P80" s="2046"/>
      <c r="Q80" s="2047"/>
      <c r="R80" s="2048"/>
      <c r="S80" s="2048"/>
      <c r="T80" s="2048"/>
      <c r="U80" s="2048"/>
      <c r="V80" s="2048"/>
      <c r="W80" s="2048"/>
      <c r="X80" s="2048"/>
      <c r="Y80" s="2048"/>
      <c r="Z80" s="2048"/>
      <c r="AA80" s="2048"/>
      <c r="AB80" s="2048"/>
      <c r="AC80" s="2048"/>
    </row>
    <row r="81" spans="1:29" s="1290" customFormat="1" ht="15.75" thickTop="1">
      <c r="A81" s="676"/>
      <c r="B81" s="662">
        <f>B15</f>
        <v>111</v>
      </c>
      <c r="C81" s="677"/>
      <c r="D81" s="677"/>
      <c r="E81" s="677"/>
      <c r="F81" s="677"/>
      <c r="G81" s="677"/>
      <c r="H81" s="678"/>
      <c r="I81" s="678"/>
      <c r="J81" s="678"/>
      <c r="K81" s="678"/>
      <c r="L81" s="679"/>
      <c r="M81" s="680"/>
      <c r="N81" s="3225"/>
      <c r="O81" s="2045"/>
      <c r="P81" s="2049"/>
      <c r="Q81" s="2050"/>
      <c r="R81" s="2048"/>
      <c r="S81" s="2048"/>
      <c r="T81" s="2048"/>
      <c r="U81" s="2048"/>
      <c r="V81" s="2048"/>
      <c r="W81" s="2048"/>
      <c r="X81" s="2048"/>
      <c r="Y81" s="2048"/>
      <c r="Z81" s="2048"/>
      <c r="AA81" s="2048"/>
      <c r="AB81" s="2048"/>
      <c r="AC81" s="2048"/>
    </row>
    <row r="82" spans="1:29" s="1290" customFormat="1" ht="15.75" thickBot="1">
      <c r="A82" s="676"/>
      <c r="B82" s="667"/>
      <c r="C82" s="681"/>
      <c r="D82" s="681"/>
      <c r="E82" s="681"/>
      <c r="F82" s="681"/>
      <c r="G82" s="681"/>
      <c r="H82" s="682"/>
      <c r="I82" s="682"/>
      <c r="J82" s="682"/>
      <c r="K82" s="682"/>
      <c r="L82" s="682"/>
      <c r="M82" s="683"/>
      <c r="N82" s="3225"/>
      <c r="O82" s="2045"/>
      <c r="P82" s="2046"/>
      <c r="Q82" s="2047"/>
      <c r="R82" s="2048"/>
      <c r="S82" s="2048"/>
      <c r="T82" s="2048"/>
      <c r="U82" s="2048"/>
      <c r="V82" s="2048"/>
      <c r="W82" s="2048"/>
      <c r="X82" s="2048"/>
      <c r="Y82" s="2048"/>
      <c r="Z82" s="2048"/>
      <c r="AA82" s="2048"/>
      <c r="AB82" s="2048"/>
      <c r="AC82" s="2048"/>
    </row>
    <row r="83" spans="1:29" s="1290" customFormat="1" ht="15.75" thickTop="1">
      <c r="A83" s="676"/>
      <c r="B83" s="670">
        <f>B16</f>
        <v>111</v>
      </c>
      <c r="C83" s="650"/>
      <c r="D83" s="650"/>
      <c r="E83" s="650"/>
      <c r="F83" s="650"/>
      <c r="G83" s="650"/>
      <c r="H83" s="684"/>
      <c r="I83" s="684"/>
      <c r="J83" s="684"/>
      <c r="K83" s="684"/>
      <c r="L83" s="685"/>
      <c r="M83" s="686"/>
      <c r="N83" s="3225"/>
      <c r="O83" s="2045"/>
      <c r="P83" s="2051"/>
      <c r="Q83" s="2047"/>
      <c r="R83" s="2048"/>
      <c r="S83" s="2048"/>
      <c r="T83" s="2048"/>
      <c r="U83" s="2048"/>
      <c r="V83" s="2048"/>
      <c r="W83" s="2048"/>
      <c r="X83" s="2048"/>
      <c r="Y83" s="2048"/>
      <c r="Z83" s="2048"/>
      <c r="AA83" s="2048"/>
      <c r="AB83" s="2048"/>
      <c r="AC83" s="2048"/>
    </row>
    <row r="84" spans="1:29" s="1290" customFormat="1" ht="15.75" thickBot="1">
      <c r="A84" s="687"/>
      <c r="B84" s="688"/>
      <c r="C84" s="689"/>
      <c r="D84" s="689"/>
      <c r="E84" s="689"/>
      <c r="F84" s="689"/>
      <c r="G84" s="689"/>
      <c r="H84" s="690"/>
      <c r="I84" s="690"/>
      <c r="J84" s="690"/>
      <c r="K84" s="690"/>
      <c r="L84" s="690"/>
      <c r="M84" s="691"/>
      <c r="N84" s="3225"/>
      <c r="O84" s="2045"/>
      <c r="P84" s="2046"/>
      <c r="Q84" s="2047"/>
      <c r="R84" s="2048"/>
      <c r="S84" s="2048"/>
      <c r="T84" s="2048"/>
      <c r="U84" s="2048"/>
      <c r="V84" s="2048"/>
      <c r="W84" s="2048"/>
      <c r="X84" s="2048"/>
      <c r="Y84" s="2048"/>
      <c r="Z84" s="2048"/>
      <c r="AA84" s="2048"/>
      <c r="AB84" s="2048"/>
      <c r="AC84" s="2048"/>
    </row>
    <row r="85" spans="1:29">
      <c r="A85" s="653" t="s">
        <v>532</v>
      </c>
      <c r="B85" s="654" t="s">
        <v>595</v>
      </c>
      <c r="C85" s="692" t="s">
        <v>572</v>
      </c>
      <c r="D85" s="692" t="s">
        <v>573</v>
      </c>
      <c r="E85" s="692" t="s">
        <v>574</v>
      </c>
      <c r="F85" s="692" t="s">
        <v>575</v>
      </c>
      <c r="G85" s="692" t="s">
        <v>576</v>
      </c>
      <c r="H85" s="693"/>
      <c r="I85" s="693"/>
      <c r="J85" s="693"/>
      <c r="K85" s="694"/>
      <c r="L85" s="695"/>
      <c r="M85" s="696"/>
      <c r="N85" s="3223"/>
      <c r="O85" s="2042"/>
      <c r="P85" s="2052"/>
      <c r="Q85" s="2036"/>
      <c r="R85" s="2024"/>
      <c r="S85" s="2024"/>
      <c r="T85" s="2024"/>
      <c r="U85" s="2024"/>
      <c r="V85" s="2024"/>
      <c r="W85" s="2024"/>
      <c r="X85" s="2024"/>
      <c r="Y85" s="2024"/>
      <c r="Z85" s="2024"/>
      <c r="AA85" s="2024"/>
      <c r="AB85" s="2024"/>
      <c r="AC85" s="2024"/>
    </row>
    <row r="86" spans="1:29" ht="15.75" thickBot="1">
      <c r="A86" s="658"/>
      <c r="B86" s="667"/>
      <c r="C86" s="668">
        <v>100</v>
      </c>
      <c r="D86" s="668">
        <f>C86-$K17</f>
        <v>100</v>
      </c>
      <c r="E86" s="668">
        <f>D86-$K17</f>
        <v>100</v>
      </c>
      <c r="F86" s="668">
        <f>E86-$K17</f>
        <v>100</v>
      </c>
      <c r="G86" s="668">
        <f>F86-$K17</f>
        <v>100</v>
      </c>
      <c r="H86" s="668"/>
      <c r="I86" s="668"/>
      <c r="J86" s="668"/>
      <c r="K86" s="668"/>
      <c r="L86" s="668"/>
      <c r="M86" s="669"/>
      <c r="N86" s="3224"/>
      <c r="O86" s="2044"/>
      <c r="P86" s="2043"/>
      <c r="Q86" s="2036"/>
      <c r="R86" s="2024"/>
      <c r="S86" s="2024"/>
      <c r="T86" s="2024"/>
      <c r="U86" s="2024"/>
      <c r="V86" s="2024"/>
      <c r="W86" s="2024"/>
      <c r="X86" s="2024"/>
      <c r="Y86" s="2024"/>
      <c r="Z86" s="2024"/>
      <c r="AA86" s="2024"/>
      <c r="AB86" s="2024"/>
      <c r="AC86" s="2024"/>
    </row>
    <row r="87" spans="1:29" ht="15.75" thickTop="1">
      <c r="A87" s="658"/>
      <c r="B87" s="662" t="s">
        <v>579</v>
      </c>
      <c r="C87" s="697" t="s">
        <v>572</v>
      </c>
      <c r="D87" s="697" t="s">
        <v>573</v>
      </c>
      <c r="E87" s="697" t="s">
        <v>574</v>
      </c>
      <c r="F87" s="697" t="s">
        <v>575</v>
      </c>
      <c r="G87" s="697" t="s">
        <v>576</v>
      </c>
      <c r="H87" s="663"/>
      <c r="I87" s="663"/>
      <c r="J87" s="663"/>
      <c r="K87" s="664"/>
      <c r="L87" s="665"/>
      <c r="M87" s="666"/>
      <c r="N87" s="3223"/>
      <c r="O87" s="2042"/>
      <c r="P87" s="2043"/>
      <c r="Q87" s="2036"/>
      <c r="R87" s="2024"/>
      <c r="S87" s="2024"/>
      <c r="T87" s="2024"/>
      <c r="U87" s="2024"/>
      <c r="V87" s="2024"/>
      <c r="W87" s="2024"/>
      <c r="X87" s="2024"/>
      <c r="Y87" s="2024"/>
      <c r="Z87" s="2024"/>
      <c r="AA87" s="2024"/>
      <c r="AB87" s="2024"/>
      <c r="AC87" s="2024"/>
    </row>
    <row r="88" spans="1:29" ht="15.75" thickBot="1">
      <c r="A88" s="658"/>
      <c r="B88" s="667"/>
      <c r="C88" s="668">
        <v>100</v>
      </c>
      <c r="D88" s="668">
        <f>C88-$K19</f>
        <v>100</v>
      </c>
      <c r="E88" s="668">
        <f>D88-$K19</f>
        <v>100</v>
      </c>
      <c r="F88" s="668">
        <f>E88-$K19</f>
        <v>100</v>
      </c>
      <c r="G88" s="668">
        <f>F88-$K19</f>
        <v>100</v>
      </c>
      <c r="H88" s="668"/>
      <c r="I88" s="668"/>
      <c r="J88" s="668"/>
      <c r="K88" s="668"/>
      <c r="L88" s="668"/>
      <c r="M88" s="669"/>
      <c r="N88" s="3224"/>
      <c r="O88" s="2044"/>
      <c r="P88" s="2043"/>
      <c r="Q88" s="2036"/>
      <c r="R88" s="2024"/>
      <c r="S88" s="2024"/>
      <c r="T88" s="2024"/>
      <c r="U88" s="2024"/>
      <c r="V88" s="2024"/>
      <c r="W88" s="2024"/>
      <c r="X88" s="2024"/>
      <c r="Y88" s="2024"/>
      <c r="Z88" s="2024"/>
      <c r="AA88" s="2024"/>
      <c r="AB88" s="2024"/>
      <c r="AC88" s="2024"/>
    </row>
    <row r="89" spans="1:29" s="1200" customFormat="1" ht="27.75" thickTop="1">
      <c r="A89" s="698"/>
      <c r="B89" s="662" t="s">
        <v>580</v>
      </c>
      <c r="C89" s="697" t="s">
        <v>572</v>
      </c>
      <c r="D89" s="697" t="s">
        <v>573</v>
      </c>
      <c r="E89" s="697" t="s">
        <v>574</v>
      </c>
      <c r="F89" s="697" t="s">
        <v>575</v>
      </c>
      <c r="G89" s="697" t="s">
        <v>576</v>
      </c>
      <c r="H89" s="697"/>
      <c r="I89" s="697"/>
      <c r="J89" s="697"/>
      <c r="K89" s="697"/>
      <c r="L89" s="699"/>
      <c r="M89" s="700"/>
      <c r="N89" s="3222"/>
      <c r="O89" s="2040"/>
      <c r="P89" s="2043"/>
      <c r="Q89" s="2036"/>
      <c r="R89" s="1902"/>
      <c r="S89" s="1902"/>
      <c r="T89" s="1902"/>
      <c r="U89" s="1902"/>
      <c r="V89" s="1902"/>
      <c r="W89" s="1902"/>
      <c r="X89" s="1902"/>
      <c r="Y89" s="1902"/>
      <c r="Z89" s="1902"/>
      <c r="AA89" s="1902"/>
      <c r="AB89" s="1902"/>
      <c r="AC89" s="1902"/>
    </row>
    <row r="90" spans="1:29" s="1200" customFormat="1" ht="15.75" thickBot="1">
      <c r="A90" s="698"/>
      <c r="B90" s="667"/>
      <c r="C90" s="701">
        <v>100</v>
      </c>
      <c r="D90" s="668">
        <f>C90-$K21</f>
        <v>100</v>
      </c>
      <c r="E90" s="668">
        <f>D90-$K21</f>
        <v>100</v>
      </c>
      <c r="F90" s="668">
        <f>E90-$K21</f>
        <v>100</v>
      </c>
      <c r="G90" s="668">
        <f>F90-$K21</f>
        <v>100</v>
      </c>
      <c r="H90" s="668"/>
      <c r="I90" s="668"/>
      <c r="J90" s="668"/>
      <c r="K90" s="668"/>
      <c r="L90" s="668"/>
      <c r="M90" s="669"/>
      <c r="N90" s="3224"/>
      <c r="O90" s="2044"/>
      <c r="P90" s="2043"/>
      <c r="Q90" s="2036"/>
      <c r="R90" s="1902"/>
      <c r="S90" s="1902"/>
      <c r="T90" s="1902"/>
      <c r="U90" s="1902"/>
      <c r="V90" s="1902"/>
      <c r="W90" s="1902"/>
      <c r="X90" s="1902"/>
      <c r="Y90" s="1902"/>
      <c r="Z90" s="1902"/>
      <c r="AA90" s="1902"/>
      <c r="AB90" s="1902"/>
      <c r="AC90" s="1902"/>
    </row>
    <row r="91" spans="1:29" s="1200" customFormat="1" ht="27.75" thickTop="1">
      <c r="A91" s="698"/>
      <c r="B91" s="662" t="s">
        <v>581</v>
      </c>
      <c r="C91" s="692" t="s">
        <v>572</v>
      </c>
      <c r="D91" s="692" t="s">
        <v>573</v>
      </c>
      <c r="E91" s="692" t="s">
        <v>574</v>
      </c>
      <c r="F91" s="692" t="s">
        <v>575</v>
      </c>
      <c r="G91" s="692" t="s">
        <v>576</v>
      </c>
      <c r="H91" s="697"/>
      <c r="I91" s="697"/>
      <c r="J91" s="697"/>
      <c r="K91" s="697"/>
      <c r="L91" s="697"/>
      <c r="M91" s="700"/>
      <c r="N91" s="3222"/>
      <c r="O91" s="2040"/>
      <c r="P91" s="2043"/>
      <c r="Q91" s="2036"/>
      <c r="R91" s="1902"/>
      <c r="S91" s="1902"/>
      <c r="T91" s="1902"/>
      <c r="U91" s="1902"/>
      <c r="V91" s="1902"/>
      <c r="W91" s="1902"/>
      <c r="X91" s="1902"/>
      <c r="Y91" s="1902"/>
      <c r="Z91" s="1902"/>
      <c r="AA91" s="1902"/>
      <c r="AB91" s="1902"/>
      <c r="AC91" s="1902"/>
    </row>
    <row r="92" spans="1:29" s="1200" customFormat="1" ht="15.75" thickBot="1">
      <c r="A92" s="698"/>
      <c r="B92" s="667"/>
      <c r="C92" s="668">
        <v>100</v>
      </c>
      <c r="D92" s="668">
        <f>C92-$K23</f>
        <v>100</v>
      </c>
      <c r="E92" s="668">
        <f>D92-$K23</f>
        <v>100</v>
      </c>
      <c r="F92" s="668">
        <f>E92-$K23</f>
        <v>100</v>
      </c>
      <c r="G92" s="668">
        <f>F92-$K23</f>
        <v>100</v>
      </c>
      <c r="H92" s="668"/>
      <c r="I92" s="668"/>
      <c r="J92" s="668"/>
      <c r="K92" s="668"/>
      <c r="L92" s="668"/>
      <c r="M92" s="669"/>
      <c r="N92" s="3224"/>
      <c r="O92" s="2044"/>
      <c r="P92" s="2043"/>
      <c r="Q92" s="2036"/>
      <c r="R92" s="1902"/>
      <c r="S92" s="1902"/>
      <c r="T92" s="1902"/>
      <c r="U92" s="1902"/>
      <c r="V92" s="1902"/>
      <c r="W92" s="1902"/>
      <c r="X92" s="1902"/>
      <c r="Y92" s="1902"/>
      <c r="Z92" s="1902"/>
      <c r="AA92" s="1902"/>
      <c r="AB92" s="1902"/>
      <c r="AC92" s="1902"/>
    </row>
    <row r="93" spans="1:29" s="1290" customFormat="1" ht="15.75" thickTop="1">
      <c r="A93" s="676"/>
      <c r="B93" s="1807" t="s">
        <v>2526</v>
      </c>
      <c r="C93" s="692" t="s">
        <v>572</v>
      </c>
      <c r="D93" s="692" t="s">
        <v>573</v>
      </c>
      <c r="E93" s="692" t="s">
        <v>574</v>
      </c>
      <c r="F93" s="692" t="s">
        <v>575</v>
      </c>
      <c r="G93" s="692" t="s">
        <v>576</v>
      </c>
      <c r="H93" s="702"/>
      <c r="I93" s="702"/>
      <c r="J93" s="702"/>
      <c r="K93" s="702"/>
      <c r="L93" s="703"/>
      <c r="M93" s="704"/>
      <c r="N93" s="3225"/>
      <c r="O93" s="2045"/>
      <c r="P93" s="2046"/>
      <c r="Q93" s="2047"/>
      <c r="R93" s="2048"/>
      <c r="S93" s="2048"/>
      <c r="T93" s="2048"/>
      <c r="U93" s="2048"/>
      <c r="V93" s="2048"/>
      <c r="W93" s="2048"/>
      <c r="X93" s="2048"/>
      <c r="Y93" s="2048"/>
      <c r="Z93" s="2048"/>
      <c r="AA93" s="2048"/>
      <c r="AB93" s="2048"/>
      <c r="AC93" s="2048"/>
    </row>
    <row r="94" spans="1:29" s="1290" customFormat="1" ht="15.75" thickBot="1">
      <c r="A94" s="676"/>
      <c r="B94" s="667"/>
      <c r="C94" s="668">
        <v>100</v>
      </c>
      <c r="D94" s="668">
        <f>C94-$K25</f>
        <v>100</v>
      </c>
      <c r="E94" s="668">
        <f>D94-$K25</f>
        <v>100</v>
      </c>
      <c r="F94" s="668">
        <f>E94-$K25</f>
        <v>100</v>
      </c>
      <c r="G94" s="668">
        <f>F94-$K25</f>
        <v>100</v>
      </c>
      <c r="H94" s="705"/>
      <c r="I94" s="705"/>
      <c r="J94" s="705"/>
      <c r="K94" s="705"/>
      <c r="L94" s="705"/>
      <c r="M94" s="706"/>
      <c r="N94" s="3225"/>
      <c r="O94" s="2045"/>
      <c r="P94" s="2046"/>
      <c r="Q94" s="2047"/>
      <c r="R94" s="2048"/>
      <c r="S94" s="2048"/>
      <c r="T94" s="2048"/>
      <c r="U94" s="2048"/>
      <c r="V94" s="2048"/>
      <c r="W94" s="2048"/>
      <c r="X94" s="2048"/>
      <c r="Y94" s="2048"/>
      <c r="Z94" s="2048"/>
      <c r="AA94" s="2048"/>
      <c r="AB94" s="2048"/>
      <c r="AC94" s="2048"/>
    </row>
    <row r="95" spans="1:29" s="1290" customFormat="1" ht="15.75" thickTop="1">
      <c r="A95" s="676"/>
      <c r="B95" s="2438" t="s">
        <v>2528</v>
      </c>
      <c r="C95" s="2439" t="s">
        <v>2529</v>
      </c>
      <c r="D95" s="2439" t="s">
        <v>2530</v>
      </c>
      <c r="E95" s="2439" t="s">
        <v>2531</v>
      </c>
      <c r="F95" s="2439" t="s">
        <v>2532</v>
      </c>
      <c r="G95" s="2439" t="s">
        <v>2533</v>
      </c>
      <c r="H95" s="702"/>
      <c r="I95" s="702"/>
      <c r="J95" s="702"/>
      <c r="K95" s="702"/>
      <c r="L95" s="702"/>
      <c r="M95" s="704"/>
      <c r="N95" s="3225"/>
      <c r="O95" s="2045"/>
      <c r="P95" s="2046"/>
      <c r="Q95" s="2047"/>
      <c r="R95" s="2048"/>
      <c r="S95" s="2048"/>
      <c r="T95" s="2048"/>
      <c r="U95" s="2048"/>
      <c r="V95" s="2048"/>
      <c r="W95" s="2048"/>
      <c r="X95" s="2048"/>
      <c r="Y95" s="2048"/>
      <c r="Z95" s="2048"/>
      <c r="AA95" s="2048"/>
      <c r="AB95" s="2048"/>
      <c r="AC95" s="2048"/>
    </row>
    <row r="96" spans="1:29" s="1290" customFormat="1" ht="15.75" thickBot="1">
      <c r="A96" s="676"/>
      <c r="B96" s="670"/>
      <c r="C96" s="668">
        <v>100</v>
      </c>
      <c r="D96" s="668">
        <f>C96-$K27</f>
        <v>100</v>
      </c>
      <c r="E96" s="668">
        <f>D96-$K27</f>
        <v>100</v>
      </c>
      <c r="F96" s="668">
        <f>E96-$K27</f>
        <v>100</v>
      </c>
      <c r="G96" s="668">
        <f>F96-$K27</f>
        <v>100</v>
      </c>
      <c r="H96" s="672"/>
      <c r="I96" s="672"/>
      <c r="J96" s="672"/>
      <c r="K96" s="672"/>
      <c r="L96" s="672"/>
      <c r="M96" s="2431"/>
      <c r="N96" s="3225"/>
      <c r="O96" s="2045"/>
      <c r="P96" s="2046"/>
      <c r="Q96" s="2047"/>
      <c r="R96" s="2048"/>
      <c r="S96" s="2048"/>
      <c r="T96" s="2048"/>
      <c r="U96" s="2048"/>
      <c r="V96" s="2048"/>
      <c r="W96" s="2048"/>
      <c r="X96" s="2048"/>
      <c r="Y96" s="2048"/>
      <c r="Z96" s="2048"/>
      <c r="AA96" s="2048"/>
      <c r="AB96" s="2048"/>
      <c r="AC96" s="2048"/>
    </row>
    <row r="97" spans="1:29" ht="15.75" thickTop="1">
      <c r="A97" s="658"/>
      <c r="B97" s="662" t="str">
        <f>B29</f>
        <v>临街状况</v>
      </c>
      <c r="C97" s="663" t="s">
        <v>582</v>
      </c>
      <c r="D97" s="663" t="s">
        <v>583</v>
      </c>
      <c r="E97" s="663" t="s">
        <v>584</v>
      </c>
      <c r="F97" s="663" t="s">
        <v>585</v>
      </c>
      <c r="G97" s="663"/>
      <c r="H97" s="663"/>
      <c r="I97" s="663"/>
      <c r="J97" s="663"/>
      <c r="K97" s="664"/>
      <c r="L97" s="665"/>
      <c r="M97" s="666"/>
      <c r="N97" s="3223"/>
      <c r="O97" s="2042"/>
      <c r="P97" s="2043"/>
      <c r="Q97" s="2036"/>
      <c r="R97" s="2024"/>
      <c r="S97" s="2024"/>
      <c r="T97" s="2024"/>
      <c r="U97" s="2024"/>
      <c r="V97" s="2024"/>
      <c r="W97" s="2024"/>
      <c r="X97" s="2024"/>
      <c r="Y97" s="2024"/>
      <c r="Z97" s="2024"/>
      <c r="AA97" s="2024"/>
      <c r="AB97" s="2024"/>
      <c r="AC97" s="2024"/>
    </row>
    <row r="98" spans="1:29" ht="15.75" thickBot="1">
      <c r="A98" s="658"/>
      <c r="B98" s="667"/>
      <c r="C98" s="668">
        <v>100</v>
      </c>
      <c r="D98" s="668">
        <f t="shared" ref="D98:M98" si="22">C98-$K29</f>
        <v>100</v>
      </c>
      <c r="E98" s="668">
        <f t="shared" si="22"/>
        <v>100</v>
      </c>
      <c r="F98" s="668">
        <f t="shared" si="22"/>
        <v>100</v>
      </c>
      <c r="G98" s="668">
        <f t="shared" si="22"/>
        <v>100</v>
      </c>
      <c r="H98" s="668">
        <f t="shared" si="22"/>
        <v>100</v>
      </c>
      <c r="I98" s="668">
        <f t="shared" si="22"/>
        <v>100</v>
      </c>
      <c r="J98" s="668">
        <f t="shared" si="22"/>
        <v>100</v>
      </c>
      <c r="K98" s="668">
        <f t="shared" si="22"/>
        <v>100</v>
      </c>
      <c r="L98" s="668">
        <f t="shared" si="22"/>
        <v>100</v>
      </c>
      <c r="M98" s="668">
        <f t="shared" si="22"/>
        <v>100</v>
      </c>
      <c r="N98" s="3224"/>
      <c r="O98" s="2044"/>
      <c r="P98" s="2043"/>
      <c r="Q98" s="2036"/>
      <c r="R98" s="2024"/>
      <c r="S98" s="2024"/>
      <c r="T98" s="2024"/>
      <c r="U98" s="2024"/>
      <c r="V98" s="2024"/>
      <c r="W98" s="2024"/>
      <c r="X98" s="2024"/>
      <c r="Y98" s="2024"/>
      <c r="Z98" s="2024"/>
      <c r="AA98" s="2024"/>
      <c r="AB98" s="2024"/>
      <c r="AC98" s="2024"/>
    </row>
    <row r="99" spans="1:29" ht="27.75" thickTop="1">
      <c r="A99" s="658"/>
      <c r="B99" s="662" t="s">
        <v>541</v>
      </c>
      <c r="C99" s="677"/>
      <c r="D99" s="677"/>
      <c r="E99" s="677"/>
      <c r="F99" s="677"/>
      <c r="G99" s="677"/>
      <c r="H99" s="707"/>
      <c r="I99" s="707"/>
      <c r="J99" s="707"/>
      <c r="K99" s="708"/>
      <c r="L99" s="709"/>
      <c r="M99" s="710"/>
      <c r="N99" s="3223"/>
      <c r="O99" s="2042"/>
      <c r="P99" s="2043"/>
      <c r="Q99" s="2036"/>
      <c r="R99" s="2024"/>
      <c r="S99" s="2024"/>
      <c r="T99" s="2024"/>
      <c r="U99" s="2024"/>
      <c r="V99" s="2024"/>
      <c r="W99" s="2024"/>
      <c r="X99" s="2024"/>
      <c r="Y99" s="2024"/>
      <c r="Z99" s="2024"/>
      <c r="AA99" s="2024"/>
      <c r="AB99" s="2024"/>
      <c r="AC99" s="2024"/>
    </row>
    <row r="100" spans="1:29" ht="15.75" thickBot="1">
      <c r="A100" s="658"/>
      <c r="B100" s="667"/>
      <c r="C100" s="668">
        <v>100</v>
      </c>
      <c r="D100" s="668">
        <f t="shared" ref="D100:M100" si="23">C100-$K30</f>
        <v>100</v>
      </c>
      <c r="E100" s="668">
        <f t="shared" si="23"/>
        <v>100</v>
      </c>
      <c r="F100" s="668">
        <f t="shared" si="23"/>
        <v>100</v>
      </c>
      <c r="G100" s="668">
        <f t="shared" si="23"/>
        <v>100</v>
      </c>
      <c r="H100" s="668">
        <f t="shared" si="23"/>
        <v>100</v>
      </c>
      <c r="I100" s="668">
        <f t="shared" si="23"/>
        <v>100</v>
      </c>
      <c r="J100" s="668">
        <f t="shared" si="23"/>
        <v>100</v>
      </c>
      <c r="K100" s="668">
        <f t="shared" si="23"/>
        <v>100</v>
      </c>
      <c r="L100" s="668">
        <f t="shared" si="23"/>
        <v>100</v>
      </c>
      <c r="M100" s="668">
        <f t="shared" si="23"/>
        <v>100</v>
      </c>
      <c r="N100" s="3224"/>
      <c r="O100" s="2044"/>
      <c r="P100" s="2043"/>
      <c r="Q100" s="2036"/>
      <c r="R100" s="2024"/>
      <c r="S100" s="2024"/>
      <c r="T100" s="2024"/>
      <c r="U100" s="2024"/>
      <c r="V100" s="2024"/>
      <c r="W100" s="2024"/>
      <c r="X100" s="2024"/>
      <c r="Y100" s="2024"/>
      <c r="Z100" s="2024"/>
      <c r="AA100" s="2024"/>
      <c r="AB100" s="2024"/>
      <c r="AC100" s="2024"/>
    </row>
    <row r="101" spans="1:29" ht="15.75" thickTop="1">
      <c r="A101" s="658"/>
      <c r="B101" s="662" t="s">
        <v>542</v>
      </c>
      <c r="C101" s="707"/>
      <c r="D101" s="707"/>
      <c r="E101" s="707"/>
      <c r="F101" s="707"/>
      <c r="G101" s="707"/>
      <c r="H101" s="707"/>
      <c r="I101" s="707"/>
      <c r="J101" s="707"/>
      <c r="K101" s="708"/>
      <c r="L101" s="709"/>
      <c r="M101" s="710"/>
      <c r="N101" s="3223"/>
      <c r="O101" s="2042"/>
      <c r="P101" s="2043"/>
      <c r="Q101" s="2036"/>
      <c r="R101" s="2024"/>
      <c r="S101" s="2024"/>
      <c r="T101" s="2024"/>
      <c r="U101" s="2024"/>
      <c r="V101" s="2024"/>
      <c r="W101" s="2024"/>
      <c r="X101" s="2024"/>
      <c r="Y101" s="2024"/>
      <c r="Z101" s="2024"/>
      <c r="AA101" s="2024"/>
      <c r="AB101" s="2024"/>
      <c r="AC101" s="2024"/>
    </row>
    <row r="102" spans="1:29" ht="15.75" thickBot="1">
      <c r="A102" s="658"/>
      <c r="B102" s="667"/>
      <c r="C102" s="668">
        <v>100</v>
      </c>
      <c r="D102" s="668">
        <f t="shared" ref="D102:M102" si="24">C102-$K32</f>
        <v>100</v>
      </c>
      <c r="E102" s="668">
        <f t="shared" si="24"/>
        <v>100</v>
      </c>
      <c r="F102" s="668">
        <f t="shared" si="24"/>
        <v>100</v>
      </c>
      <c r="G102" s="668">
        <f t="shared" si="24"/>
        <v>100</v>
      </c>
      <c r="H102" s="668">
        <f t="shared" si="24"/>
        <v>100</v>
      </c>
      <c r="I102" s="668">
        <f t="shared" si="24"/>
        <v>100</v>
      </c>
      <c r="J102" s="668">
        <f t="shared" si="24"/>
        <v>100</v>
      </c>
      <c r="K102" s="668">
        <f t="shared" si="24"/>
        <v>100</v>
      </c>
      <c r="L102" s="668">
        <f t="shared" si="24"/>
        <v>100</v>
      </c>
      <c r="M102" s="668">
        <f t="shared" si="24"/>
        <v>100</v>
      </c>
      <c r="N102" s="3224"/>
      <c r="O102" s="2044"/>
      <c r="P102" s="2043"/>
      <c r="Q102" s="2036"/>
      <c r="R102" s="2024"/>
      <c r="S102" s="2024"/>
      <c r="T102" s="2024"/>
      <c r="U102" s="2024"/>
      <c r="V102" s="2024"/>
      <c r="W102" s="2024"/>
      <c r="X102" s="2024"/>
      <c r="Y102" s="2024"/>
      <c r="Z102" s="2024"/>
      <c r="AA102" s="2024"/>
      <c r="AB102" s="2024"/>
      <c r="AC102" s="2024"/>
    </row>
    <row r="103" spans="1:29" ht="15.75" thickTop="1">
      <c r="A103" s="658"/>
      <c r="B103" s="670">
        <f>B33</f>
        <v>111</v>
      </c>
      <c r="C103" s="677"/>
      <c r="D103" s="677"/>
      <c r="E103" s="677"/>
      <c r="F103" s="677"/>
      <c r="G103" s="711"/>
      <c r="H103" s="711"/>
      <c r="I103" s="711"/>
      <c r="J103" s="711"/>
      <c r="K103" s="712"/>
      <c r="L103" s="713"/>
      <c r="M103" s="714"/>
      <c r="N103" s="3223"/>
      <c r="O103" s="2042"/>
      <c r="P103" s="2043"/>
      <c r="Q103" s="2036"/>
      <c r="R103" s="2024"/>
      <c r="S103" s="2024"/>
      <c r="T103" s="2024"/>
      <c r="U103" s="2024"/>
      <c r="V103" s="2024"/>
      <c r="W103" s="2024"/>
      <c r="X103" s="2024"/>
      <c r="Y103" s="2024"/>
      <c r="Z103" s="2024"/>
      <c r="AA103" s="2024"/>
      <c r="AB103" s="2024"/>
      <c r="AC103" s="2024"/>
    </row>
    <row r="104" spans="1:29" ht="15.75" thickBot="1">
      <c r="A104" s="658"/>
      <c r="B104" s="688"/>
      <c r="C104" s="681"/>
      <c r="D104" s="660"/>
      <c r="E104" s="660"/>
      <c r="F104" s="660"/>
      <c r="G104" s="715"/>
      <c r="H104" s="715"/>
      <c r="I104" s="715"/>
      <c r="J104" s="715"/>
      <c r="K104" s="715"/>
      <c r="L104" s="715"/>
      <c r="M104" s="716"/>
      <c r="N104" s="3224"/>
      <c r="O104" s="2044"/>
      <c r="P104" s="2043"/>
      <c r="Q104" s="2036"/>
      <c r="R104" s="2024"/>
      <c r="S104" s="2024"/>
      <c r="T104" s="2024"/>
      <c r="U104" s="2024"/>
      <c r="V104" s="2024"/>
      <c r="W104" s="2024"/>
      <c r="X104" s="2024"/>
      <c r="Y104" s="2024"/>
      <c r="Z104" s="2024"/>
      <c r="AA104" s="2024"/>
      <c r="AB104" s="2024"/>
      <c r="AC104" s="2024"/>
    </row>
    <row r="105" spans="1:29" ht="15" thickTop="1">
      <c r="A105" s="578"/>
      <c r="B105" s="662">
        <f>B34</f>
        <v>111</v>
      </c>
      <c r="C105" s="677"/>
      <c r="D105" s="677"/>
      <c r="E105" s="677"/>
      <c r="F105" s="677"/>
      <c r="G105" s="707"/>
      <c r="H105" s="707"/>
      <c r="I105" s="707"/>
      <c r="J105" s="707"/>
      <c r="K105" s="708"/>
      <c r="L105" s="709"/>
      <c r="M105" s="710"/>
      <c r="N105" s="3223"/>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81"/>
      <c r="D106" s="681"/>
      <c r="E106" s="681"/>
      <c r="F106" s="681"/>
      <c r="G106" s="660"/>
      <c r="H106" s="660"/>
      <c r="I106" s="660"/>
      <c r="J106" s="660"/>
      <c r="K106" s="660"/>
      <c r="L106" s="660"/>
      <c r="M106" s="661"/>
      <c r="N106" s="3224"/>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7"/>
      <c r="B107" s="718">
        <f>B35</f>
        <v>111</v>
      </c>
      <c r="C107" s="650"/>
      <c r="D107" s="650"/>
      <c r="E107" s="650"/>
      <c r="F107" s="650"/>
      <c r="G107" s="719"/>
      <c r="H107" s="719"/>
      <c r="I107" s="719"/>
      <c r="J107" s="720"/>
      <c r="K107" s="720"/>
      <c r="L107" s="721"/>
      <c r="M107" s="722"/>
      <c r="N107" s="3225"/>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6"/>
      <c r="B108" s="670"/>
      <c r="C108" s="689"/>
      <c r="D108" s="689"/>
      <c r="E108" s="689"/>
      <c r="F108" s="689"/>
      <c r="G108" s="583"/>
      <c r="H108" s="583"/>
      <c r="I108" s="583"/>
      <c r="J108" s="583"/>
      <c r="K108" s="583"/>
      <c r="L108" s="583"/>
      <c r="M108" s="723"/>
      <c r="N108" s="3224"/>
      <c r="O108" s="2044"/>
      <c r="P108" s="2046"/>
      <c r="Q108" s="2047"/>
      <c r="R108" s="2048"/>
      <c r="S108" s="2048"/>
      <c r="T108" s="2048"/>
      <c r="U108" s="2048"/>
      <c r="V108" s="2048"/>
      <c r="W108" s="2048"/>
      <c r="X108" s="2048"/>
      <c r="Y108" s="2048"/>
      <c r="Z108" s="2048"/>
      <c r="AA108" s="2048"/>
      <c r="AB108" s="2048"/>
      <c r="AC108" s="2048"/>
    </row>
    <row r="109" spans="1:29">
      <c r="A109" s="653" t="s">
        <v>544</v>
      </c>
      <c r="B109" s="654" t="s">
        <v>586</v>
      </c>
      <c r="C109" s="693" t="str">
        <f t="shared" ref="C109:L109" si="25">C110&amp;"(含)"&amp;"-"&amp;D110</f>
        <v>(含)-</v>
      </c>
      <c r="D109" s="693" t="str">
        <f t="shared" si="25"/>
        <v>(含)-</v>
      </c>
      <c r="E109" s="693" t="str">
        <f t="shared" si="25"/>
        <v>(含)-</v>
      </c>
      <c r="F109" s="693" t="str">
        <f t="shared" si="25"/>
        <v>(含)-</v>
      </c>
      <c r="G109" s="693" t="str">
        <f t="shared" si="25"/>
        <v>(含)-</v>
      </c>
      <c r="H109" s="693" t="str">
        <f t="shared" si="25"/>
        <v>(含)-</v>
      </c>
      <c r="I109" s="693" t="str">
        <f t="shared" si="25"/>
        <v>(含)-</v>
      </c>
      <c r="J109" s="693" t="str">
        <f t="shared" si="25"/>
        <v>(含)-</v>
      </c>
      <c r="K109" s="2776" t="str">
        <f t="shared" si="25"/>
        <v>(含)-</v>
      </c>
      <c r="L109" s="2777" t="str">
        <f t="shared" si="25"/>
        <v>(含)-</v>
      </c>
      <c r="M109" s="2778" t="str">
        <f>M110&amp;"(含)"&amp;"-"&amp;P110</f>
        <v>(含)-</v>
      </c>
      <c r="N109" s="3223"/>
      <c r="O109" s="2042"/>
      <c r="P109" s="2043"/>
      <c r="Q109" s="2036"/>
      <c r="R109" s="2024"/>
      <c r="S109" s="2024"/>
      <c r="T109" s="2024"/>
      <c r="U109" s="2024"/>
      <c r="V109" s="2024"/>
      <c r="W109" s="2024"/>
      <c r="X109" s="2024"/>
      <c r="Y109" s="2024"/>
      <c r="Z109" s="2024"/>
      <c r="AA109" s="2024"/>
      <c r="AB109" s="2024"/>
      <c r="AC109" s="2024"/>
    </row>
    <row r="110" spans="1:29" ht="15">
      <c r="A110" s="658"/>
      <c r="B110" s="670"/>
      <c r="C110" s="719"/>
      <c r="D110" s="719"/>
      <c r="E110" s="719"/>
      <c r="F110" s="719"/>
      <c r="G110" s="719"/>
      <c r="H110" s="719"/>
      <c r="I110" s="719"/>
      <c r="J110" s="720"/>
      <c r="K110" s="720"/>
      <c r="L110" s="721"/>
      <c r="M110" s="722"/>
      <c r="N110" s="3223"/>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89"/>
      <c r="D111" s="715"/>
      <c r="E111" s="715"/>
      <c r="F111" s="715"/>
      <c r="G111" s="715"/>
      <c r="H111" s="715"/>
      <c r="I111" s="715"/>
      <c r="J111" s="715"/>
      <c r="K111" s="715"/>
      <c r="L111" s="715"/>
      <c r="M111" s="716"/>
      <c r="N111" s="3224"/>
      <c r="O111" s="2044"/>
      <c r="P111" s="2043"/>
      <c r="Q111" s="2036"/>
      <c r="R111" s="2024"/>
      <c r="S111" s="2024"/>
      <c r="T111" s="2024"/>
      <c r="U111" s="2024"/>
      <c r="V111" s="2024"/>
      <c r="W111" s="2024"/>
      <c r="X111" s="2024"/>
      <c r="Y111" s="2024"/>
      <c r="Z111" s="2024"/>
      <c r="AA111" s="2024"/>
      <c r="AB111" s="2024"/>
      <c r="AC111" s="2024"/>
    </row>
    <row r="112" spans="1:29" ht="15" thickTop="1">
      <c r="A112" s="724"/>
      <c r="B112" s="662" t="s">
        <v>587</v>
      </c>
      <c r="C112" s="707"/>
      <c r="D112" s="707"/>
      <c r="E112" s="707"/>
      <c r="F112" s="707"/>
      <c r="G112" s="707"/>
      <c r="H112" s="707"/>
      <c r="I112" s="707"/>
      <c r="J112" s="707"/>
      <c r="K112" s="708"/>
      <c r="L112" s="709"/>
      <c r="M112" s="710"/>
      <c r="N112" s="3223"/>
      <c r="O112" s="2042"/>
      <c r="P112" s="2043"/>
      <c r="Q112" s="2036"/>
      <c r="R112" s="2024"/>
      <c r="S112" s="2024"/>
      <c r="T112" s="2024"/>
      <c r="U112" s="2024"/>
      <c r="V112" s="2024"/>
      <c r="W112" s="2024"/>
      <c r="X112" s="2024"/>
      <c r="Y112" s="2024"/>
      <c r="Z112" s="2024"/>
      <c r="AA112" s="2024"/>
      <c r="AB112" s="2024"/>
      <c r="AC112" s="2024"/>
    </row>
    <row r="113" spans="1:29" ht="15.75" thickBot="1">
      <c r="A113" s="658"/>
      <c r="B113" s="667"/>
      <c r="C113" s="668">
        <v>100</v>
      </c>
      <c r="D113" s="668">
        <f t="shared" ref="D113:M113" si="26">C113-$K37</f>
        <v>100</v>
      </c>
      <c r="E113" s="668">
        <f t="shared" si="26"/>
        <v>100</v>
      </c>
      <c r="F113" s="668">
        <f t="shared" si="26"/>
        <v>100</v>
      </c>
      <c r="G113" s="668">
        <f t="shared" si="26"/>
        <v>100</v>
      </c>
      <c r="H113" s="668">
        <f t="shared" si="26"/>
        <v>100</v>
      </c>
      <c r="I113" s="668">
        <f t="shared" si="26"/>
        <v>100</v>
      </c>
      <c r="J113" s="668">
        <f t="shared" si="26"/>
        <v>100</v>
      </c>
      <c r="K113" s="668">
        <f t="shared" si="26"/>
        <v>100</v>
      </c>
      <c r="L113" s="668">
        <f t="shared" si="26"/>
        <v>100</v>
      </c>
      <c r="M113" s="669">
        <f t="shared" si="26"/>
        <v>100</v>
      </c>
      <c r="N113" s="3224"/>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7"/>
      <c r="B114" s="1807" t="s">
        <v>2406</v>
      </c>
      <c r="C114" s="1324"/>
      <c r="D114" s="1324"/>
      <c r="E114" s="1324"/>
      <c r="F114" s="1324"/>
      <c r="G114" s="1324"/>
      <c r="H114" s="707"/>
      <c r="I114" s="707"/>
      <c r="J114" s="707"/>
      <c r="K114" s="708"/>
      <c r="L114" s="709"/>
      <c r="M114" s="710"/>
      <c r="N114" s="3225"/>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6"/>
      <c r="B115" s="667"/>
      <c r="C115" s="668">
        <v>100</v>
      </c>
      <c r="D115" s="668">
        <f t="shared" ref="D115:M115" si="27">C115-$K38</f>
        <v>100</v>
      </c>
      <c r="E115" s="668">
        <f t="shared" si="27"/>
        <v>100</v>
      </c>
      <c r="F115" s="668">
        <f t="shared" si="27"/>
        <v>100</v>
      </c>
      <c r="G115" s="668">
        <f t="shared" si="27"/>
        <v>100</v>
      </c>
      <c r="H115" s="668">
        <f t="shared" si="27"/>
        <v>100</v>
      </c>
      <c r="I115" s="668">
        <f t="shared" si="27"/>
        <v>100</v>
      </c>
      <c r="J115" s="668">
        <f t="shared" si="27"/>
        <v>100</v>
      </c>
      <c r="K115" s="668">
        <f t="shared" si="27"/>
        <v>100</v>
      </c>
      <c r="L115" s="668">
        <f t="shared" si="27"/>
        <v>100</v>
      </c>
      <c r="M115" s="669">
        <f t="shared" si="27"/>
        <v>100</v>
      </c>
      <c r="N115" s="3225"/>
      <c r="O115" s="2045"/>
      <c r="P115" s="2046"/>
      <c r="Q115" s="2047"/>
      <c r="R115" s="2048"/>
      <c r="S115" s="2048"/>
      <c r="T115" s="2048"/>
      <c r="U115" s="2048"/>
      <c r="V115" s="2048"/>
      <c r="W115" s="2048"/>
      <c r="X115" s="2048"/>
      <c r="Y115" s="2048"/>
      <c r="Z115" s="2048"/>
      <c r="AA115" s="2048"/>
      <c r="AB115" s="2048"/>
      <c r="AC115" s="2048"/>
    </row>
    <row r="116" spans="1:29" ht="15" thickTop="1">
      <c r="A116" s="724"/>
      <c r="B116" s="662" t="s">
        <v>589</v>
      </c>
      <c r="C116" s="677"/>
      <c r="D116" s="677"/>
      <c r="E116" s="707"/>
      <c r="F116" s="707"/>
      <c r="G116" s="707"/>
      <c r="H116" s="707"/>
      <c r="I116" s="707"/>
      <c r="J116" s="707"/>
      <c r="K116" s="708"/>
      <c r="L116" s="709"/>
      <c r="M116" s="710"/>
      <c r="N116" s="3223"/>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 t="shared" ref="D117:M117" si="28">C117-$K39</f>
        <v>100</v>
      </c>
      <c r="E117" s="668">
        <f t="shared" si="28"/>
        <v>100</v>
      </c>
      <c r="F117" s="668">
        <f t="shared" si="28"/>
        <v>100</v>
      </c>
      <c r="G117" s="668">
        <f t="shared" si="28"/>
        <v>100</v>
      </c>
      <c r="H117" s="668">
        <f t="shared" si="28"/>
        <v>100</v>
      </c>
      <c r="I117" s="668">
        <f t="shared" si="28"/>
        <v>100</v>
      </c>
      <c r="J117" s="668">
        <f t="shared" si="28"/>
        <v>100</v>
      </c>
      <c r="K117" s="668">
        <f t="shared" si="28"/>
        <v>100</v>
      </c>
      <c r="L117" s="668">
        <f t="shared" si="28"/>
        <v>100</v>
      </c>
      <c r="M117" s="669">
        <f t="shared" si="28"/>
        <v>100</v>
      </c>
      <c r="N117" s="3224"/>
      <c r="O117" s="2044"/>
      <c r="P117" s="2043"/>
      <c r="Q117" s="2036"/>
      <c r="R117" s="2024"/>
      <c r="S117" s="2024"/>
      <c r="T117" s="2024"/>
      <c r="U117" s="2024"/>
      <c r="V117" s="2024"/>
      <c r="W117" s="2024"/>
      <c r="X117" s="2024"/>
      <c r="Y117" s="2024"/>
      <c r="Z117" s="2024"/>
      <c r="AA117" s="2024"/>
      <c r="AB117" s="2024"/>
      <c r="AC117" s="2024"/>
    </row>
    <row r="118" spans="1:29" ht="15" thickTop="1">
      <c r="A118" s="724"/>
      <c r="B118" s="662">
        <f>B40</f>
        <v>111</v>
      </c>
      <c r="C118" s="677"/>
      <c r="D118" s="677"/>
      <c r="E118" s="677"/>
      <c r="F118" s="677"/>
      <c r="G118" s="677"/>
      <c r="H118" s="707"/>
      <c r="I118" s="707"/>
      <c r="J118" s="707"/>
      <c r="K118" s="708"/>
      <c r="L118" s="709"/>
      <c r="M118" s="710"/>
      <c r="N118" s="3223"/>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81"/>
      <c r="D119" s="660"/>
      <c r="E119" s="660"/>
      <c r="F119" s="660"/>
      <c r="G119" s="660"/>
      <c r="H119" s="660"/>
      <c r="I119" s="660"/>
      <c r="J119" s="660"/>
      <c r="K119" s="660"/>
      <c r="L119" s="660"/>
      <c r="M119" s="661"/>
      <c r="N119" s="3224"/>
      <c r="O119" s="2044"/>
      <c r="P119" s="2043"/>
      <c r="Q119" s="2036"/>
      <c r="R119" s="2024"/>
      <c r="S119" s="2024"/>
      <c r="T119" s="2024"/>
      <c r="U119" s="2024"/>
      <c r="V119" s="2024"/>
      <c r="W119" s="2024"/>
      <c r="X119" s="2024"/>
      <c r="Y119" s="2024"/>
      <c r="Z119" s="2024"/>
      <c r="AA119" s="2024"/>
      <c r="AB119" s="2024"/>
      <c r="AC119" s="2024"/>
    </row>
    <row r="120" spans="1:29" ht="15" thickTop="1">
      <c r="A120" s="724"/>
      <c r="B120" s="662">
        <f>B41</f>
        <v>111</v>
      </c>
      <c r="C120" s="677"/>
      <c r="D120" s="677"/>
      <c r="E120" s="677"/>
      <c r="F120" s="677"/>
      <c r="G120" s="707"/>
      <c r="H120" s="707"/>
      <c r="I120" s="707"/>
      <c r="J120" s="707"/>
      <c r="K120" s="708"/>
      <c r="L120" s="709"/>
      <c r="M120" s="710"/>
      <c r="N120" s="3223"/>
      <c r="O120" s="2042"/>
      <c r="P120" s="2043"/>
      <c r="Q120" s="2036"/>
      <c r="R120" s="2024"/>
      <c r="S120" s="2024"/>
      <c r="T120" s="2024"/>
      <c r="U120" s="2024"/>
      <c r="V120" s="2024"/>
      <c r="W120" s="2024"/>
      <c r="X120" s="2024"/>
      <c r="Y120" s="2024"/>
      <c r="Z120" s="2024"/>
      <c r="AA120" s="2024"/>
      <c r="AB120" s="2024"/>
      <c r="AC120" s="2024"/>
    </row>
    <row r="121" spans="1:29" ht="15.75" thickBot="1">
      <c r="A121" s="658"/>
      <c r="B121" s="667"/>
      <c r="C121" s="681"/>
      <c r="D121" s="681"/>
      <c r="E121" s="681"/>
      <c r="F121" s="681"/>
      <c r="G121" s="660"/>
      <c r="H121" s="660"/>
      <c r="I121" s="660"/>
      <c r="J121" s="660"/>
      <c r="K121" s="660"/>
      <c r="L121" s="660"/>
      <c r="M121" s="661"/>
      <c r="N121" s="3224"/>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7"/>
      <c r="B122" s="662">
        <f>B42</f>
        <v>111</v>
      </c>
      <c r="C122" s="650"/>
      <c r="D122" s="650"/>
      <c r="E122" s="650"/>
      <c r="F122" s="650"/>
      <c r="G122" s="678"/>
      <c r="H122" s="678"/>
      <c r="I122" s="678"/>
      <c r="J122" s="678"/>
      <c r="K122" s="678"/>
      <c r="L122" s="679"/>
      <c r="M122" s="680"/>
      <c r="N122" s="3225"/>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7"/>
      <c r="B123" s="725"/>
      <c r="C123" s="689"/>
      <c r="D123" s="689"/>
      <c r="E123" s="689"/>
      <c r="F123" s="689"/>
      <c r="G123" s="715"/>
      <c r="H123" s="715"/>
      <c r="I123" s="715"/>
      <c r="J123" s="715"/>
      <c r="K123" s="715"/>
      <c r="L123" s="715"/>
      <c r="M123" s="716"/>
      <c r="N123" s="3225"/>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2" priority="18" stopIfTrue="1" operator="containsText" text="超过">
      <formula>NOT(ISERROR(SEARCH("超过",F48)))</formula>
    </cfRule>
  </conditionalFormatting>
  <conditionalFormatting sqref="J50">
    <cfRule type="containsText" dxfId="151" priority="17" stopIfTrue="1" operator="containsText" text="超过">
      <formula>NOT(ISERROR(SEARCH("超过",J50)))</formula>
    </cfRule>
  </conditionalFormatting>
  <conditionalFormatting sqref="H50">
    <cfRule type="containsText" dxfId="150" priority="16" stopIfTrue="1" operator="containsText" text="超过">
      <formula>NOT(ISERROR(SEARCH("超过",H50)))</formula>
    </cfRule>
  </conditionalFormatting>
  <conditionalFormatting sqref="F50">
    <cfRule type="containsText" dxfId="149" priority="15" stopIfTrue="1" operator="containsText" text="超过">
      <formula>NOT(ISERROR(SEARCH("超过",F50)))</formula>
    </cfRule>
  </conditionalFormatting>
  <conditionalFormatting sqref="F49 H49 J49">
    <cfRule type="containsText" dxfId="148" priority="14" stopIfTrue="1" operator="containsText" text="超过">
      <formula>NOT(ISERROR(SEARCH("超过",F49)))</formula>
    </cfRule>
  </conditionalFormatting>
  <conditionalFormatting sqref="E48">
    <cfRule type="expression" dxfId="147" priority="13" stopIfTrue="1">
      <formula>$F$48="超过30%"</formula>
    </cfRule>
  </conditionalFormatting>
  <conditionalFormatting sqref="G50">
    <cfRule type="expression" dxfId="146" priority="12" stopIfTrue="1">
      <formula>$H$50="超过30%"</formula>
    </cfRule>
  </conditionalFormatting>
  <conditionalFormatting sqref="E50">
    <cfRule type="expression" dxfId="145" priority="10" stopIfTrue="1">
      <formula>$F$50="超过30%"</formula>
    </cfRule>
  </conditionalFormatting>
  <conditionalFormatting sqref="G48">
    <cfRule type="expression" dxfId="144" priority="9" stopIfTrue="1">
      <formula>$H$48="超过30%"</formula>
    </cfRule>
  </conditionalFormatting>
  <conditionalFormatting sqref="G49">
    <cfRule type="expression" dxfId="143" priority="8" stopIfTrue="1">
      <formula>$H$49="超过20%"</formula>
    </cfRule>
  </conditionalFormatting>
  <conditionalFormatting sqref="I48">
    <cfRule type="expression" dxfId="142" priority="7" stopIfTrue="1">
      <formula>$J$48="超过30%"</formula>
    </cfRule>
  </conditionalFormatting>
  <conditionalFormatting sqref="I49">
    <cfRule type="expression" dxfId="141" priority="6" stopIfTrue="1">
      <formula>$J$49="超过20%"</formula>
    </cfRule>
  </conditionalFormatting>
  <conditionalFormatting sqref="I50">
    <cfRule type="expression" dxfId="140" priority="5" stopIfTrue="1">
      <formula>$J$50="超过30%"</formula>
    </cfRule>
  </conditionalFormatting>
  <conditionalFormatting sqref="E49">
    <cfRule type="expression" dxfId="139" priority="51" stopIfTrue="1">
      <formula>#REF!+$F$49="超过20%"</formula>
    </cfRule>
  </conditionalFormatting>
  <conditionalFormatting sqref="F44">
    <cfRule type="expression" dxfId="138" priority="4">
      <formula>$D$44="简单平均"</formula>
    </cfRule>
  </conditionalFormatting>
  <conditionalFormatting sqref="H44">
    <cfRule type="expression" dxfId="137" priority="3">
      <formula>$D$44="简单平均"</formula>
    </cfRule>
  </conditionalFormatting>
  <conditionalFormatting sqref="J44">
    <cfRule type="expression" dxfId="136" priority="2">
      <formula>$D$44="简单平均"</formula>
    </cfRule>
  </conditionalFormatting>
  <conditionalFormatting sqref="F9:F42 H9:H42 J9:J42">
    <cfRule type="cellIs" dxfId="135"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2944</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22" t="s">
        <v>997</v>
      </c>
      <c r="B18" s="1134" t="s">
        <v>1436</v>
      </c>
      <c r="C18" s="1111" t="s">
        <v>1437</v>
      </c>
      <c r="D18" s="1112"/>
      <c r="E18" s="1134">
        <v>1</v>
      </c>
      <c r="F18" s="1113" t="s">
        <v>1438</v>
      </c>
      <c r="G18" s="1114"/>
      <c r="H18" s="1085"/>
      <c r="I18" s="1085"/>
    </row>
    <row r="19" spans="1:9" s="1526" customFormat="1" ht="19.5" customHeight="1">
      <c r="A19" s="3522"/>
      <c r="B19" s="3522" t="s">
        <v>1439</v>
      </c>
      <c r="C19" s="1111" t="s">
        <v>1440</v>
      </c>
      <c r="D19" s="1112"/>
      <c r="E19" s="1134">
        <v>0.9</v>
      </c>
      <c r="F19" s="1113" t="s">
        <v>1441</v>
      </c>
      <c r="G19" s="1114"/>
      <c r="H19" s="1085"/>
      <c r="I19" s="1085"/>
    </row>
    <row r="20" spans="1:9" s="1526" customFormat="1" ht="19.5" customHeight="1">
      <c r="A20" s="3522"/>
      <c r="B20" s="3522"/>
      <c r="C20" s="1111" t="s">
        <v>1442</v>
      </c>
      <c r="D20" s="1112"/>
      <c r="E20" s="1134">
        <v>1.1000000000000001</v>
      </c>
      <c r="F20" s="1113" t="s">
        <v>1443</v>
      </c>
      <c r="G20" s="1114"/>
      <c r="H20" s="1085"/>
      <c r="I20" s="1085"/>
    </row>
    <row r="21" spans="1:9" s="1526" customFormat="1" ht="19.5" customHeight="1">
      <c r="A21" s="3522"/>
      <c r="B21" s="3522"/>
      <c r="C21" s="1111" t="s">
        <v>1444</v>
      </c>
      <c r="D21" s="1112"/>
      <c r="E21" s="1134">
        <v>0.8</v>
      </c>
      <c r="F21" s="1113" t="s">
        <v>1445</v>
      </c>
      <c r="G21" s="1114"/>
      <c r="H21" s="1085"/>
      <c r="I21" s="1085"/>
    </row>
    <row r="22" spans="1:9" s="1526" customFormat="1" ht="19.5" customHeight="1">
      <c r="A22" s="3522"/>
      <c r="B22" s="3522"/>
      <c r="C22" s="1111" t="s">
        <v>1446</v>
      </c>
      <c r="D22" s="1112"/>
      <c r="E22" s="1134">
        <v>0.5</v>
      </c>
      <c r="F22" s="1113"/>
      <c r="G22" s="1114"/>
      <c r="H22" s="1085"/>
      <c r="I22" s="1085"/>
    </row>
    <row r="23" spans="1:9" s="1526" customFormat="1" ht="19.5" customHeight="1">
      <c r="A23" s="3522" t="s">
        <v>1019</v>
      </c>
      <c r="B23" s="1134" t="s">
        <v>1436</v>
      </c>
      <c r="C23" s="1111" t="s">
        <v>1447</v>
      </c>
      <c r="D23" s="1112"/>
      <c r="E23" s="1134">
        <v>1</v>
      </c>
      <c r="F23" s="1113" t="s">
        <v>1448</v>
      </c>
      <c r="G23" s="1114"/>
      <c r="H23" s="1085"/>
      <c r="I23" s="1085"/>
    </row>
    <row r="24" spans="1:9" s="1526" customFormat="1" ht="19.5" customHeight="1">
      <c r="A24" s="3522"/>
      <c r="B24" s="3522" t="s">
        <v>1439</v>
      </c>
      <c r="C24" s="1111" t="s">
        <v>1449</v>
      </c>
      <c r="D24" s="1112"/>
      <c r="E24" s="1134">
        <v>0.5</v>
      </c>
      <c r="F24" s="1113"/>
      <c r="G24" s="1114"/>
      <c r="H24" s="1085"/>
      <c r="I24" s="1085"/>
    </row>
    <row r="25" spans="1:9" s="1526" customFormat="1" ht="19.5" customHeight="1">
      <c r="A25" s="3522"/>
      <c r="B25" s="3522"/>
      <c r="C25" s="1111" t="s">
        <v>1450</v>
      </c>
      <c r="D25" s="1112"/>
      <c r="E25" s="1134">
        <v>1.1000000000000001</v>
      </c>
      <c r="F25" s="1113"/>
      <c r="G25" s="1114"/>
      <c r="H25" s="1085"/>
      <c r="I25" s="1085"/>
    </row>
    <row r="26" spans="1:9" s="1526" customFormat="1" ht="19.5" customHeight="1">
      <c r="A26" s="3522"/>
      <c r="B26" s="3522"/>
      <c r="C26" s="1111" t="s">
        <v>1451</v>
      </c>
      <c r="D26" s="1112"/>
      <c r="E26" s="1134">
        <v>1.1000000000000001</v>
      </c>
      <c r="F26" s="1113"/>
      <c r="G26" s="1114"/>
      <c r="H26" s="1085"/>
      <c r="I26" s="1085"/>
    </row>
    <row r="27" spans="1:9" s="1526" customFormat="1" ht="19.5" customHeight="1">
      <c r="A27" s="3522"/>
      <c r="B27" s="3522"/>
      <c r="C27" s="1111" t="s">
        <v>1452</v>
      </c>
      <c r="D27" s="1112"/>
      <c r="E27" s="1134">
        <v>0.9</v>
      </c>
      <c r="F27" s="1113" t="s">
        <v>1453</v>
      </c>
      <c r="G27" s="1114"/>
      <c r="H27" s="1085"/>
      <c r="I27" s="1085"/>
    </row>
    <row r="28" spans="1:9" s="1526" customFormat="1" ht="19.5" customHeight="1">
      <c r="A28" s="3522"/>
      <c r="B28" s="3522"/>
      <c r="C28" s="1111" t="s">
        <v>1454</v>
      </c>
      <c r="D28" s="1112"/>
      <c r="E28" s="1134">
        <v>0.9</v>
      </c>
      <c r="F28" s="1113" t="s">
        <v>1455</v>
      </c>
      <c r="G28" s="1114"/>
      <c r="H28" s="1085"/>
      <c r="I28" s="1085"/>
    </row>
    <row r="29" spans="1:9" s="1526" customFormat="1" ht="19.5" customHeight="1">
      <c r="A29" s="3522"/>
      <c r="B29" s="3522"/>
      <c r="C29" s="1111" t="s">
        <v>1456</v>
      </c>
      <c r="D29" s="1112"/>
      <c r="E29" s="1134">
        <v>0.9</v>
      </c>
      <c r="F29" s="1113" t="s">
        <v>1457</v>
      </c>
      <c r="G29" s="1114"/>
      <c r="H29" s="1085"/>
      <c r="I29" s="1085"/>
    </row>
    <row r="30" spans="1:9" s="1526" customFormat="1" ht="19.5" customHeight="1">
      <c r="A30" s="3522"/>
      <c r="B30" s="3522"/>
      <c r="C30" s="1111" t="s">
        <v>1458</v>
      </c>
      <c r="D30" s="1112"/>
      <c r="E30" s="1134">
        <v>0.9</v>
      </c>
      <c r="F30" s="1113" t="s">
        <v>1459</v>
      </c>
      <c r="G30" s="1114"/>
      <c r="H30" s="1085"/>
      <c r="I30" s="1085"/>
    </row>
    <row r="31" spans="1:9" s="1526" customFormat="1" ht="19.5" customHeight="1">
      <c r="A31" s="3522"/>
      <c r="B31" s="3522"/>
      <c r="C31" s="1111" t="s">
        <v>1460</v>
      </c>
      <c r="D31" s="1112"/>
      <c r="E31" s="1134">
        <v>0.8</v>
      </c>
      <c r="F31" s="1113" t="s">
        <v>1461</v>
      </c>
      <c r="G31" s="1114"/>
      <c r="H31" s="1085"/>
      <c r="I31" s="1085"/>
    </row>
    <row r="32" spans="1:9" s="1526" customFormat="1" ht="19.5" customHeight="1">
      <c r="A32" s="3522"/>
      <c r="B32" s="3522"/>
      <c r="C32" s="1111" t="s">
        <v>1462</v>
      </c>
      <c r="D32" s="1112"/>
      <c r="E32" s="1134">
        <v>0.8</v>
      </c>
      <c r="F32" s="1113" t="s">
        <v>1463</v>
      </c>
      <c r="G32" s="1114"/>
      <c r="H32" s="1085"/>
      <c r="I32" s="1085"/>
    </row>
    <row r="33" spans="1:9" s="1526" customFormat="1" ht="19.5" customHeight="1">
      <c r="A33" s="3522" t="s">
        <v>1464</v>
      </c>
      <c r="B33" s="1134" t="s">
        <v>1436</v>
      </c>
      <c r="C33" s="1111" t="s">
        <v>1465</v>
      </c>
      <c r="D33" s="1112"/>
      <c r="E33" s="1134">
        <v>1</v>
      </c>
      <c r="F33" s="1113" t="s">
        <v>1466</v>
      </c>
      <c r="G33" s="1114"/>
      <c r="H33" s="1085"/>
      <c r="I33" s="1085"/>
    </row>
    <row r="34" spans="1:9" s="1526" customFormat="1" ht="19.5" customHeight="1">
      <c r="A34" s="3522"/>
      <c r="B34" s="1134" t="s">
        <v>1439</v>
      </c>
      <c r="C34" s="1111" t="s">
        <v>1467</v>
      </c>
      <c r="D34" s="1112"/>
      <c r="E34" s="1134">
        <v>1.5</v>
      </c>
      <c r="F34" s="1113" t="s">
        <v>1468</v>
      </c>
      <c r="G34" s="1114"/>
      <c r="H34" s="1085"/>
      <c r="I34" s="1085"/>
    </row>
    <row r="35" spans="1:9" s="1526" customFormat="1" ht="19.5" customHeight="1">
      <c r="A35" s="3522" t="s">
        <v>1422</v>
      </c>
      <c r="B35" s="1134" t="s">
        <v>1436</v>
      </c>
      <c r="C35" s="1111" t="s">
        <v>1469</v>
      </c>
      <c r="D35" s="1112"/>
      <c r="E35" s="1134">
        <v>1</v>
      </c>
      <c r="F35" s="1113" t="s">
        <v>1470</v>
      </c>
      <c r="G35" s="1114"/>
      <c r="H35" s="1085"/>
      <c r="I35" s="1085"/>
    </row>
    <row r="36" spans="1:9" s="1526" customFormat="1" ht="19.5" customHeight="1">
      <c r="A36" s="3522"/>
      <c r="B36" s="3522" t="s">
        <v>1439</v>
      </c>
      <c r="C36" s="1111" t="s">
        <v>1471</v>
      </c>
      <c r="D36" s="1112"/>
      <c r="E36" s="1134">
        <v>1</v>
      </c>
      <c r="F36" s="1113" t="s">
        <v>1472</v>
      </c>
      <c r="G36" s="1114"/>
      <c r="H36" s="1085"/>
      <c r="I36" s="1085"/>
    </row>
    <row r="37" spans="1:9" s="1526" customFormat="1" ht="19.5" customHeight="1">
      <c r="A37" s="3522"/>
      <c r="B37" s="3522"/>
      <c r="C37" s="1111" t="s">
        <v>1473</v>
      </c>
      <c r="D37" s="1112"/>
      <c r="E37" s="1134">
        <v>1.5</v>
      </c>
      <c r="F37" s="1113" t="s">
        <v>1474</v>
      </c>
      <c r="G37" s="1114"/>
      <c r="H37" s="1085"/>
      <c r="I37" s="1085"/>
    </row>
    <row r="38" spans="1:9" s="1526" customFormat="1" ht="19.5" customHeight="1">
      <c r="A38" s="3522"/>
      <c r="B38" s="3522"/>
      <c r="C38" s="1111" t="s">
        <v>1475</v>
      </c>
      <c r="D38" s="1112"/>
      <c r="E38" s="1134">
        <v>1</v>
      </c>
      <c r="F38" s="1113" t="s">
        <v>1476</v>
      </c>
      <c r="G38" s="1114"/>
      <c r="H38" s="1085"/>
      <c r="I38" s="1085"/>
    </row>
    <row r="39" spans="1:9" s="1526" customFormat="1" ht="19.5" customHeight="1">
      <c r="A39" s="3522"/>
      <c r="B39" s="3522"/>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22" t="s">
        <v>1491</v>
      </c>
      <c r="C61" s="1048" t="s">
        <v>1492</v>
      </c>
      <c r="D61" s="1048" t="s">
        <v>1493</v>
      </c>
      <c r="E61" s="1119">
        <v>0.5</v>
      </c>
      <c r="F61" s="1134">
        <v>80</v>
      </c>
      <c r="H61" s="1085">
        <f>SUMIF(C59:C119,基准地价!C8,E59:E119)</f>
        <v>0</v>
      </c>
    </row>
    <row r="62" spans="1:8" s="1085" customFormat="1" ht="24">
      <c r="A62" s="1134">
        <v>2</v>
      </c>
      <c r="B62" s="3522"/>
      <c r="C62" s="1048" t="s">
        <v>1494</v>
      </c>
      <c r="D62" s="1048" t="s">
        <v>1495</v>
      </c>
      <c r="E62" s="1119">
        <v>0.5</v>
      </c>
      <c r="F62" s="1134">
        <v>80</v>
      </c>
    </row>
    <row r="63" spans="1:8" s="1085" customFormat="1" ht="36">
      <c r="A63" s="1134">
        <v>3</v>
      </c>
      <c r="B63" s="3522"/>
      <c r="C63" s="1048" t="s">
        <v>1496</v>
      </c>
      <c r="D63" s="1048" t="s">
        <v>1497</v>
      </c>
      <c r="E63" s="1119">
        <v>0.5</v>
      </c>
      <c r="F63" s="1134">
        <v>80</v>
      </c>
    </row>
    <row r="64" spans="1:8" s="1085" customFormat="1" ht="36">
      <c r="A64" s="1134">
        <v>4</v>
      </c>
      <c r="B64" s="3522"/>
      <c r="C64" s="1048" t="s">
        <v>1498</v>
      </c>
      <c r="D64" s="1048" t="s">
        <v>1499</v>
      </c>
      <c r="E64" s="1119">
        <v>0.4</v>
      </c>
      <c r="F64" s="1134">
        <v>60</v>
      </c>
    </row>
    <row r="65" spans="1:6" s="1085" customFormat="1" ht="36">
      <c r="A65" s="1134">
        <v>5</v>
      </c>
      <c r="B65" s="3522"/>
      <c r="C65" s="1048" t="s">
        <v>1500</v>
      </c>
      <c r="D65" s="1048" t="s">
        <v>1501</v>
      </c>
      <c r="E65" s="1119">
        <v>0.2</v>
      </c>
      <c r="F65" s="1134">
        <v>30</v>
      </c>
    </row>
    <row r="66" spans="1:6" s="1085" customFormat="1" ht="36">
      <c r="A66" s="1134">
        <v>6</v>
      </c>
      <c r="B66" s="3522"/>
      <c r="C66" s="1048" t="s">
        <v>1502</v>
      </c>
      <c r="D66" s="1048" t="s">
        <v>1503</v>
      </c>
      <c r="E66" s="1119">
        <v>0.3</v>
      </c>
      <c r="F66" s="1134">
        <v>50</v>
      </c>
    </row>
    <row r="67" spans="1:6" s="1085" customFormat="1" ht="36">
      <c r="A67" s="1134">
        <v>7</v>
      </c>
      <c r="B67" s="3522"/>
      <c r="C67" s="1048" t="s">
        <v>1504</v>
      </c>
      <c r="D67" s="1048" t="s">
        <v>1505</v>
      </c>
      <c r="E67" s="1119">
        <v>0.2</v>
      </c>
      <c r="F67" s="1134">
        <v>30</v>
      </c>
    </row>
    <row r="68" spans="1:6" s="1085" customFormat="1" ht="36">
      <c r="A68" s="1134">
        <v>8</v>
      </c>
      <c r="B68" s="3522"/>
      <c r="C68" s="1048" t="s">
        <v>1506</v>
      </c>
      <c r="D68" s="1048" t="s">
        <v>1507</v>
      </c>
      <c r="E68" s="1119">
        <v>0.2</v>
      </c>
      <c r="F68" s="1134">
        <v>30</v>
      </c>
    </row>
    <row r="69" spans="1:6" s="1085" customFormat="1" ht="36">
      <c r="A69" s="1134">
        <v>9</v>
      </c>
      <c r="B69" s="3522"/>
      <c r="C69" s="1048" t="s">
        <v>1508</v>
      </c>
      <c r="D69" s="1048" t="s">
        <v>1509</v>
      </c>
      <c r="E69" s="1119">
        <v>0.2</v>
      </c>
      <c r="F69" s="1134">
        <v>30</v>
      </c>
    </row>
    <row r="70" spans="1:6" s="1085" customFormat="1" ht="48">
      <c r="A70" s="1134">
        <v>10</v>
      </c>
      <c r="B70" s="3522"/>
      <c r="C70" s="1048" t="s">
        <v>1510</v>
      </c>
      <c r="D70" s="1048" t="s">
        <v>1511</v>
      </c>
      <c r="E70" s="1119">
        <v>0.2</v>
      </c>
      <c r="F70" s="1134">
        <v>30</v>
      </c>
    </row>
    <row r="71" spans="1:6" s="1085" customFormat="1" ht="48">
      <c r="A71" s="1134">
        <v>11</v>
      </c>
      <c r="B71" s="3522"/>
      <c r="C71" s="1048" t="s">
        <v>1512</v>
      </c>
      <c r="D71" s="1048" t="s">
        <v>1513</v>
      </c>
      <c r="E71" s="1119">
        <v>0.2</v>
      </c>
      <c r="F71" s="1134">
        <v>30</v>
      </c>
    </row>
    <row r="72" spans="1:6" s="1085" customFormat="1" ht="36">
      <c r="A72" s="1134">
        <v>12</v>
      </c>
      <c r="B72" s="3522"/>
      <c r="C72" s="1048" t="s">
        <v>1514</v>
      </c>
      <c r="D72" s="1048" t="s">
        <v>1515</v>
      </c>
      <c r="E72" s="1119">
        <v>0.5</v>
      </c>
      <c r="F72" s="1134">
        <v>80</v>
      </c>
    </row>
    <row r="73" spans="1:6" s="1085" customFormat="1" ht="24">
      <c r="A73" s="1134">
        <v>13</v>
      </c>
      <c r="B73" s="3522"/>
      <c r="C73" s="1048" t="s">
        <v>1516</v>
      </c>
      <c r="D73" s="1048" t="s">
        <v>1517</v>
      </c>
      <c r="E73" s="1119">
        <v>0.4</v>
      </c>
      <c r="F73" s="1134">
        <v>60</v>
      </c>
    </row>
    <row r="74" spans="1:6" s="1085" customFormat="1" ht="24">
      <c r="A74" s="1134">
        <v>14</v>
      </c>
      <c r="B74" s="3522"/>
      <c r="C74" s="1048" t="s">
        <v>1518</v>
      </c>
      <c r="D74" s="1048" t="s">
        <v>1519</v>
      </c>
      <c r="E74" s="1119">
        <v>0.2</v>
      </c>
      <c r="F74" s="1134">
        <v>30</v>
      </c>
    </row>
    <row r="75" spans="1:6" s="1085" customFormat="1" ht="24">
      <c r="A75" s="1134">
        <v>15</v>
      </c>
      <c r="B75" s="3522"/>
      <c r="C75" s="1048" t="s">
        <v>1520</v>
      </c>
      <c r="D75" s="1048" t="s">
        <v>1521</v>
      </c>
      <c r="E75" s="1119">
        <v>0.2</v>
      </c>
      <c r="F75" s="1134">
        <v>30</v>
      </c>
    </row>
    <row r="76" spans="1:6" s="1085" customFormat="1" ht="24">
      <c r="A76" s="1134">
        <v>16</v>
      </c>
      <c r="B76" s="3522" t="s">
        <v>1522</v>
      </c>
      <c r="C76" s="1048" t="s">
        <v>1523</v>
      </c>
      <c r="D76" s="1048" t="s">
        <v>1524</v>
      </c>
      <c r="E76" s="1119">
        <v>0.5</v>
      </c>
      <c r="F76" s="1134">
        <v>80</v>
      </c>
    </row>
    <row r="77" spans="1:6" s="1085" customFormat="1" ht="24">
      <c r="A77" s="1134">
        <v>17</v>
      </c>
      <c r="B77" s="3522"/>
      <c r="C77" s="1048" t="s">
        <v>1525</v>
      </c>
      <c r="D77" s="1048" t="s">
        <v>1526</v>
      </c>
      <c r="E77" s="1119">
        <v>0.5</v>
      </c>
      <c r="F77" s="1134">
        <v>80</v>
      </c>
    </row>
    <row r="78" spans="1:6" s="1085" customFormat="1" ht="24">
      <c r="A78" s="1134">
        <v>18</v>
      </c>
      <c r="B78" s="3522"/>
      <c r="C78" s="1048" t="s">
        <v>1527</v>
      </c>
      <c r="D78" s="1048" t="s">
        <v>1528</v>
      </c>
      <c r="E78" s="1119">
        <v>0.2</v>
      </c>
      <c r="F78" s="1134">
        <v>30</v>
      </c>
    </row>
    <row r="79" spans="1:6" s="1085" customFormat="1" ht="24">
      <c r="A79" s="1134">
        <v>19</v>
      </c>
      <c r="B79" s="3522"/>
      <c r="C79" s="1048" t="s">
        <v>1529</v>
      </c>
      <c r="D79" s="1048" t="s">
        <v>1530</v>
      </c>
      <c r="E79" s="1119">
        <v>0.5</v>
      </c>
      <c r="F79" s="1134">
        <v>80</v>
      </c>
    </row>
    <row r="80" spans="1:6" s="1085" customFormat="1" ht="36">
      <c r="A80" s="1134">
        <v>20</v>
      </c>
      <c r="B80" s="3522"/>
      <c r="C80" s="1048" t="s">
        <v>1531</v>
      </c>
      <c r="D80" s="1048" t="s">
        <v>1532</v>
      </c>
      <c r="E80" s="1119">
        <v>0.2</v>
      </c>
      <c r="F80" s="1134">
        <v>30</v>
      </c>
    </row>
    <row r="81" spans="1:6" s="1085" customFormat="1" ht="36">
      <c r="A81" s="1134">
        <v>21</v>
      </c>
      <c r="B81" s="3522"/>
      <c r="C81" s="1048" t="s">
        <v>1533</v>
      </c>
      <c r="D81" s="1048" t="s">
        <v>1534</v>
      </c>
      <c r="E81" s="1119">
        <v>0.2</v>
      </c>
      <c r="F81" s="1134">
        <v>30</v>
      </c>
    </row>
    <row r="82" spans="1:6" s="1085" customFormat="1" ht="48">
      <c r="A82" s="1134">
        <v>22</v>
      </c>
      <c r="B82" s="3522"/>
      <c r="C82" s="1048" t="s">
        <v>1535</v>
      </c>
      <c r="D82" s="1048" t="s">
        <v>1536</v>
      </c>
      <c r="E82" s="1119">
        <v>0.2</v>
      </c>
      <c r="F82" s="1134">
        <v>30</v>
      </c>
    </row>
    <row r="83" spans="1:6" s="1085" customFormat="1" ht="48">
      <c r="A83" s="1134">
        <v>23</v>
      </c>
      <c r="B83" s="3522"/>
      <c r="C83" s="1048" t="s">
        <v>1537</v>
      </c>
      <c r="D83" s="1048" t="s">
        <v>1538</v>
      </c>
      <c r="E83" s="1119">
        <v>0.2</v>
      </c>
      <c r="F83" s="1134">
        <v>30</v>
      </c>
    </row>
    <row r="84" spans="1:6" s="1085" customFormat="1" ht="36">
      <c r="A84" s="1134">
        <v>24</v>
      </c>
      <c r="B84" s="3522"/>
      <c r="C84" s="1048" t="s">
        <v>1539</v>
      </c>
      <c r="D84" s="1048" t="s">
        <v>1540</v>
      </c>
      <c r="E84" s="1119">
        <v>0.2</v>
      </c>
      <c r="F84" s="1134">
        <v>30</v>
      </c>
    </row>
    <row r="85" spans="1:6" s="1085" customFormat="1" ht="36">
      <c r="A85" s="1134">
        <v>25</v>
      </c>
      <c r="B85" s="3522"/>
      <c r="C85" s="1048" t="s">
        <v>1541</v>
      </c>
      <c r="D85" s="1048" t="s">
        <v>1542</v>
      </c>
      <c r="E85" s="1119">
        <v>0.5</v>
      </c>
      <c r="F85" s="1134">
        <v>80</v>
      </c>
    </row>
    <row r="86" spans="1:6" s="1085" customFormat="1" ht="36">
      <c r="A86" s="1134">
        <v>26</v>
      </c>
      <c r="B86" s="3522"/>
      <c r="C86" s="1048" t="s">
        <v>1543</v>
      </c>
      <c r="D86" s="1048" t="s">
        <v>1544</v>
      </c>
      <c r="E86" s="1119">
        <v>0.2</v>
      </c>
      <c r="F86" s="1134">
        <v>30</v>
      </c>
    </row>
    <row r="87" spans="1:6" s="1085" customFormat="1" ht="36">
      <c r="A87" s="1134">
        <v>27</v>
      </c>
      <c r="B87" s="3522"/>
      <c r="C87" s="1048" t="s">
        <v>1545</v>
      </c>
      <c r="D87" s="1048" t="s">
        <v>1546</v>
      </c>
      <c r="E87" s="1119">
        <v>0.2</v>
      </c>
      <c r="F87" s="1134">
        <v>30</v>
      </c>
    </row>
    <row r="88" spans="1:6" s="1085" customFormat="1" ht="36">
      <c r="A88" s="1134">
        <v>28</v>
      </c>
      <c r="B88" s="3522"/>
      <c r="C88" s="1048" t="s">
        <v>1547</v>
      </c>
      <c r="D88" s="1048" t="s">
        <v>1548</v>
      </c>
      <c r="E88" s="1119">
        <v>0.2</v>
      </c>
      <c r="F88" s="1134">
        <v>30</v>
      </c>
    </row>
    <row r="89" spans="1:6" s="1085" customFormat="1" ht="24">
      <c r="A89" s="1134">
        <v>29</v>
      </c>
      <c r="B89" s="3522"/>
      <c r="C89" s="1048" t="s">
        <v>1549</v>
      </c>
      <c r="D89" s="1048" t="s">
        <v>1550</v>
      </c>
      <c r="E89" s="1119">
        <v>0.2</v>
      </c>
      <c r="F89" s="1134">
        <v>30</v>
      </c>
    </row>
    <row r="90" spans="1:6" s="1085" customFormat="1" ht="24">
      <c r="A90" s="1134">
        <v>30</v>
      </c>
      <c r="B90" s="3522"/>
      <c r="C90" s="1048" t="s">
        <v>1551</v>
      </c>
      <c r="D90" s="1048" t="s">
        <v>1552</v>
      </c>
      <c r="E90" s="1119">
        <v>0.2</v>
      </c>
      <c r="F90" s="1134">
        <v>30</v>
      </c>
    </row>
    <row r="91" spans="1:6" s="1085" customFormat="1" ht="36">
      <c r="A91" s="1134">
        <v>31</v>
      </c>
      <c r="B91" s="3522"/>
      <c r="C91" s="1048" t="s">
        <v>1553</v>
      </c>
      <c r="D91" s="1048" t="s">
        <v>1554</v>
      </c>
      <c r="E91" s="1119">
        <v>0.2</v>
      </c>
      <c r="F91" s="1134">
        <v>30</v>
      </c>
    </row>
    <row r="92" spans="1:6" s="1085" customFormat="1" ht="24">
      <c r="A92" s="1134">
        <v>32</v>
      </c>
      <c r="B92" s="3522" t="s">
        <v>1555</v>
      </c>
      <c r="C92" s="1134" t="s">
        <v>1556</v>
      </c>
      <c r="D92" s="1048" t="s">
        <v>1557</v>
      </c>
      <c r="E92" s="1119">
        <v>0.2</v>
      </c>
      <c r="F92" s="1134">
        <v>30</v>
      </c>
    </row>
    <row r="93" spans="1:6" s="1085" customFormat="1" ht="36">
      <c r="A93" s="1134">
        <v>33</v>
      </c>
      <c r="B93" s="3522"/>
      <c r="C93" s="1134" t="s">
        <v>1558</v>
      </c>
      <c r="D93" s="1048" t="s">
        <v>1559</v>
      </c>
      <c r="E93" s="1119">
        <v>0.2</v>
      </c>
      <c r="F93" s="1134">
        <v>30</v>
      </c>
    </row>
    <row r="94" spans="1:6" s="1085" customFormat="1" ht="48">
      <c r="A94" s="1134">
        <v>34</v>
      </c>
      <c r="B94" s="3522"/>
      <c r="C94" s="1134" t="s">
        <v>1560</v>
      </c>
      <c r="D94" s="1048" t="s">
        <v>1561</v>
      </c>
      <c r="E94" s="1119">
        <v>0.2</v>
      </c>
      <c r="F94" s="1134">
        <v>30</v>
      </c>
    </row>
    <row r="95" spans="1:6" s="1085" customFormat="1" ht="36">
      <c r="A95" s="1134">
        <v>35</v>
      </c>
      <c r="B95" s="3522"/>
      <c r="C95" s="1134" t="s">
        <v>1562</v>
      </c>
      <c r="D95" s="1048" t="s">
        <v>1563</v>
      </c>
      <c r="E95" s="1119">
        <v>0.2</v>
      </c>
      <c r="F95" s="1134">
        <v>30</v>
      </c>
    </row>
    <row r="96" spans="1:6" s="1085" customFormat="1" ht="48">
      <c r="A96" s="1134">
        <v>36</v>
      </c>
      <c r="B96" s="3522"/>
      <c r="C96" s="1048" t="s">
        <v>1564</v>
      </c>
      <c r="D96" s="1048" t="s">
        <v>1565</v>
      </c>
      <c r="E96" s="1119">
        <v>0.2</v>
      </c>
      <c r="F96" s="1134">
        <v>30</v>
      </c>
    </row>
    <row r="97" spans="1:6" s="1085" customFormat="1" ht="36">
      <c r="A97" s="1134">
        <v>37</v>
      </c>
      <c r="B97" s="3522"/>
      <c r="C97" s="1134" t="s">
        <v>1566</v>
      </c>
      <c r="D97" s="1048" t="s">
        <v>1567</v>
      </c>
      <c r="E97" s="1119">
        <v>0.2</v>
      </c>
      <c r="F97" s="1134">
        <v>30</v>
      </c>
    </row>
    <row r="98" spans="1:6" s="1085" customFormat="1" ht="36">
      <c r="A98" s="1134">
        <v>38</v>
      </c>
      <c r="B98" s="3522"/>
      <c r="C98" s="1134" t="s">
        <v>1568</v>
      </c>
      <c r="D98" s="1048" t="s">
        <v>1569</v>
      </c>
      <c r="E98" s="1119">
        <v>0.2</v>
      </c>
      <c r="F98" s="1134">
        <v>30</v>
      </c>
    </row>
    <row r="99" spans="1:6" s="1085" customFormat="1" ht="36">
      <c r="A99" s="1134">
        <v>39</v>
      </c>
      <c r="B99" s="3522" t="s">
        <v>1570</v>
      </c>
      <c r="C99" s="1134" t="s">
        <v>1571</v>
      </c>
      <c r="D99" s="1048" t="s">
        <v>1572</v>
      </c>
      <c r="E99" s="1119">
        <v>0.3</v>
      </c>
      <c r="F99" s="1134">
        <v>50</v>
      </c>
    </row>
    <row r="100" spans="1:6" s="1085" customFormat="1" ht="24">
      <c r="A100" s="1134">
        <v>40</v>
      </c>
      <c r="B100" s="3522"/>
      <c r="C100" s="1134" t="s">
        <v>1573</v>
      </c>
      <c r="D100" s="1048" t="s">
        <v>1574</v>
      </c>
      <c r="E100" s="1119">
        <v>0.2</v>
      </c>
      <c r="F100" s="1134">
        <v>30</v>
      </c>
    </row>
    <row r="101" spans="1:6" s="1085" customFormat="1" ht="36">
      <c r="A101" s="1134">
        <v>41</v>
      </c>
      <c r="B101" s="3522"/>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22" t="s">
        <v>1585</v>
      </c>
      <c r="C105" s="1134" t="s">
        <v>1586</v>
      </c>
      <c r="D105" s="1048" t="s">
        <v>1587</v>
      </c>
      <c r="E105" s="1119">
        <v>0.2</v>
      </c>
      <c r="F105" s="1134">
        <v>30</v>
      </c>
    </row>
    <row r="106" spans="1:6" s="1085" customFormat="1" ht="36">
      <c r="A106" s="1134">
        <v>46</v>
      </c>
      <c r="B106" s="3522"/>
      <c r="C106" s="1134" t="s">
        <v>1588</v>
      </c>
      <c r="D106" s="1048" t="s">
        <v>1589</v>
      </c>
      <c r="E106" s="1119">
        <v>0.2</v>
      </c>
      <c r="F106" s="1134">
        <v>30</v>
      </c>
    </row>
    <row r="107" spans="1:6" s="1085" customFormat="1" ht="36">
      <c r="A107" s="1134">
        <v>47</v>
      </c>
      <c r="B107" s="3522" t="s">
        <v>1590</v>
      </c>
      <c r="C107" s="1134" t="s">
        <v>1591</v>
      </c>
      <c r="D107" s="1048" t="s">
        <v>1592</v>
      </c>
      <c r="E107" s="1119">
        <v>0.3</v>
      </c>
      <c r="F107" s="1134">
        <v>50</v>
      </c>
    </row>
    <row r="108" spans="1:6" s="1085" customFormat="1" ht="36">
      <c r="A108" s="1134">
        <v>48</v>
      </c>
      <c r="B108" s="3522"/>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22" t="s">
        <v>1601</v>
      </c>
      <c r="C111" s="1134" t="s">
        <v>1602</v>
      </c>
      <c r="D111" s="1048" t="s">
        <v>1603</v>
      </c>
      <c r="E111" s="1119">
        <v>0.2</v>
      </c>
      <c r="F111" s="1134">
        <v>30</v>
      </c>
    </row>
    <row r="112" spans="1:6" s="1085" customFormat="1" ht="24">
      <c r="A112" s="1134">
        <v>52</v>
      </c>
      <c r="B112" s="3522"/>
      <c r="C112" s="1134" t="s">
        <v>1604</v>
      </c>
      <c r="D112" s="1048" t="s">
        <v>1605</v>
      </c>
      <c r="E112" s="1119">
        <v>0.2</v>
      </c>
      <c r="F112" s="1134">
        <v>30</v>
      </c>
    </row>
    <row r="113" spans="1:14" s="1085" customFormat="1" ht="24">
      <c r="A113" s="1134">
        <v>53</v>
      </c>
      <c r="B113" s="3522"/>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22" t="s">
        <v>1614</v>
      </c>
      <c r="C116" s="1134" t="s">
        <v>1615</v>
      </c>
      <c r="D116" s="1048" t="s">
        <v>1616</v>
      </c>
      <c r="E116" s="1119">
        <v>0.2</v>
      </c>
      <c r="F116" s="1134">
        <v>30</v>
      </c>
    </row>
    <row r="117" spans="1:14" ht="36">
      <c r="A117" s="1134">
        <v>57</v>
      </c>
      <c r="B117" s="3522"/>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21" t="s">
        <v>1623</v>
      </c>
      <c r="B121" s="3521"/>
      <c r="C121" s="3521"/>
      <c r="D121" s="3521"/>
      <c r="E121" s="3521"/>
      <c r="F121" s="3521"/>
      <c r="G121" s="3521"/>
      <c r="H121" s="3521"/>
      <c r="I121" s="3521"/>
      <c r="J121" s="3521"/>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77" t="s">
        <v>1029</v>
      </c>
      <c r="B1" s="3577"/>
      <c r="C1" s="3577"/>
      <c r="D1" s="3577"/>
      <c r="E1" s="3577"/>
      <c r="F1" s="3577"/>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78" t="s">
        <v>1042</v>
      </c>
      <c r="B2" s="3578"/>
      <c r="C2" s="3578"/>
      <c r="D2" s="3578"/>
      <c r="E2" s="3578"/>
      <c r="F2" s="3578"/>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79"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80"/>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1260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2403</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2404</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1.2383999999999999</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81" t="s">
        <v>2064</v>
      </c>
      <c r="B1" s="3581"/>
    </row>
    <row r="2" spans="1:6" ht="14.25" thickBot="1">
      <c r="A2" s="1762"/>
      <c r="B2" s="1762"/>
    </row>
    <row r="3" spans="1:6" ht="14.25" thickBot="1">
      <c r="A3" s="1762"/>
      <c r="B3" s="1762"/>
      <c r="C3" s="1763" t="s">
        <v>2065</v>
      </c>
      <c r="D3" s="1763" t="s">
        <v>2066</v>
      </c>
      <c r="E3" s="1763" t="s">
        <v>2067</v>
      </c>
      <c r="F3" s="1763" t="s">
        <v>2068</v>
      </c>
    </row>
    <row r="4" spans="1:6" ht="14.25" thickBot="1">
      <c r="A4" s="1764" t="s">
        <v>2069</v>
      </c>
      <c r="B4" s="1765" t="s">
        <v>2070</v>
      </c>
      <c r="C4" s="1763"/>
      <c r="D4" s="1763"/>
      <c r="E4" s="1763"/>
      <c r="F4" s="1763"/>
    </row>
    <row r="5" spans="1:6" ht="14.25" thickBot="1">
      <c r="A5" s="1766" t="s">
        <v>2071</v>
      </c>
      <c r="B5" s="1767" t="s">
        <v>2072</v>
      </c>
      <c r="C5" s="1768">
        <v>8.8999999999999996E-2</v>
      </c>
      <c r="D5" s="1768">
        <v>7.3999999999999996E-2</v>
      </c>
      <c r="E5" s="1768">
        <v>7.4999999999999997E-2</v>
      </c>
      <c r="F5" s="1769">
        <v>0.1</v>
      </c>
    </row>
    <row r="6" spans="1:6" ht="14.25" thickBot="1">
      <c r="A6" s="1766" t="s">
        <v>1086</v>
      </c>
      <c r="B6" s="1770" t="s">
        <v>2073</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2074</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2075</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2076</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2077</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2078</v>
      </c>
      <c r="C72" s="1780"/>
      <c r="D72" s="1780"/>
      <c r="E72" s="1780"/>
      <c r="F72" s="1772">
        <v>0.05</v>
      </c>
    </row>
    <row r="73" spans="1:6" ht="14.25" thickBot="1">
      <c r="A73" s="1766" t="s">
        <v>915</v>
      </c>
      <c r="B73" s="1770" t="s">
        <v>2079</v>
      </c>
      <c r="C73" s="1780"/>
      <c r="D73" s="1780"/>
      <c r="E73" s="1780"/>
      <c r="F73" s="1772">
        <v>0.05</v>
      </c>
    </row>
    <row r="74" spans="1:6" ht="14.25" thickBot="1">
      <c r="A74" s="1766" t="s">
        <v>915</v>
      </c>
      <c r="B74" s="1770" t="s">
        <v>2080</v>
      </c>
      <c r="C74" s="1780"/>
      <c r="D74" s="1780"/>
      <c r="E74" s="1780"/>
      <c r="F74" s="1772">
        <v>0.05</v>
      </c>
    </row>
    <row r="75" spans="1:6" ht="14.25" thickBot="1">
      <c r="A75" s="1774" t="s">
        <v>915</v>
      </c>
      <c r="B75" s="1781" t="s">
        <v>2081</v>
      </c>
      <c r="C75" s="1777"/>
      <c r="D75" s="1777"/>
      <c r="E75" s="1777"/>
      <c r="F75" s="1782">
        <v>0.05</v>
      </c>
    </row>
    <row r="76" spans="1:6" ht="14.25" thickBot="1">
      <c r="A76" s="1766" t="s">
        <v>1397</v>
      </c>
      <c r="B76" s="1767" t="s">
        <v>2082</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2083</v>
      </c>
      <c r="C102" s="1780"/>
      <c r="D102" s="1780"/>
      <c r="E102" s="1780"/>
      <c r="F102" s="1772">
        <v>0.05</v>
      </c>
    </row>
    <row r="103" spans="1:6" ht="24.75" thickBot="1">
      <c r="A103" s="1766" t="s">
        <v>1397</v>
      </c>
      <c r="B103" s="1770" t="s">
        <v>2084</v>
      </c>
      <c r="C103" s="1780"/>
      <c r="D103" s="1780"/>
      <c r="E103" s="1780"/>
      <c r="F103" s="1772">
        <v>0.05</v>
      </c>
    </row>
    <row r="104" spans="1:6" ht="14.25" thickBot="1">
      <c r="A104" s="1766" t="s">
        <v>1397</v>
      </c>
      <c r="B104" s="1770" t="s">
        <v>2085</v>
      </c>
      <c r="C104" s="1780"/>
      <c r="D104" s="1780"/>
      <c r="E104" s="1780"/>
      <c r="F104" s="1772">
        <v>0.05</v>
      </c>
    </row>
    <row r="105" spans="1:6" ht="14.25" thickBot="1">
      <c r="A105" s="1766" t="s">
        <v>1397</v>
      </c>
      <c r="B105" s="1770" t="s">
        <v>2086</v>
      </c>
      <c r="C105" s="1780"/>
      <c r="D105" s="1780"/>
      <c r="E105" s="1780"/>
      <c r="F105" s="1772">
        <v>0.05</v>
      </c>
    </row>
    <row r="106" spans="1:6" ht="14.25" thickBot="1">
      <c r="A106" s="1766" t="s">
        <v>1397</v>
      </c>
      <c r="B106" s="1770" t="s">
        <v>2087</v>
      </c>
      <c r="C106" s="1780"/>
      <c r="D106" s="1780"/>
      <c r="E106" s="1780"/>
      <c r="F106" s="1772">
        <v>0.05</v>
      </c>
    </row>
    <row r="107" spans="1:6" ht="24.75" thickBot="1">
      <c r="A107" s="1766" t="s">
        <v>1397</v>
      </c>
      <c r="B107" s="1770" t="s">
        <v>2088</v>
      </c>
      <c r="C107" s="1780"/>
      <c r="D107" s="1780"/>
      <c r="E107" s="1780"/>
      <c r="F107" s="1772">
        <v>0.05</v>
      </c>
    </row>
    <row r="108" spans="1:6" ht="24.75" thickBot="1">
      <c r="A108" s="1766" t="s">
        <v>1397</v>
      </c>
      <c r="B108" s="1770" t="s">
        <v>2089</v>
      </c>
      <c r="C108" s="1780"/>
      <c r="D108" s="1780"/>
      <c r="E108" s="1780"/>
      <c r="F108" s="1772">
        <v>0.05</v>
      </c>
    </row>
    <row r="109" spans="1:6" ht="24.75" thickBot="1">
      <c r="A109" s="1774" t="s">
        <v>1397</v>
      </c>
      <c r="B109" s="1781" t="s">
        <v>2090</v>
      </c>
      <c r="C109" s="1777"/>
      <c r="D109" s="1777"/>
      <c r="E109" s="1777"/>
      <c r="F109" s="1782">
        <v>0.05</v>
      </c>
    </row>
    <row r="110" spans="1:6" ht="14.25" thickBot="1">
      <c r="A110" s="1766" t="s">
        <v>1399</v>
      </c>
      <c r="B110" s="1767" t="s">
        <v>2091</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2092</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2093</v>
      </c>
      <c r="C138" s="1771">
        <v>0.105</v>
      </c>
      <c r="D138" s="1771">
        <v>0.125</v>
      </c>
      <c r="E138" s="1771">
        <v>0.112</v>
      </c>
      <c r="F138" s="1779"/>
    </row>
    <row r="139" spans="1:6" ht="14.25" thickBot="1">
      <c r="A139" s="1766" t="s">
        <v>1399</v>
      </c>
      <c r="B139" s="1770" t="s">
        <v>2094</v>
      </c>
      <c r="C139" s="1771">
        <v>0.127</v>
      </c>
      <c r="D139" s="1771">
        <v>0.127</v>
      </c>
      <c r="E139" s="1771">
        <v>0.122</v>
      </c>
      <c r="F139" s="1772">
        <v>0.13</v>
      </c>
    </row>
    <row r="140" spans="1:6" ht="14.25" thickBot="1">
      <c r="A140" s="1766" t="s">
        <v>1399</v>
      </c>
      <c r="B140" s="1770" t="s">
        <v>2095</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2096</v>
      </c>
      <c r="C144" s="1784">
        <v>0.126</v>
      </c>
      <c r="D144" s="1784">
        <v>0.126</v>
      </c>
      <c r="E144" s="1784">
        <v>0.121</v>
      </c>
      <c r="F144" s="1779"/>
    </row>
    <row r="145" spans="1:6" ht="14.25" thickBot="1">
      <c r="A145" s="1774" t="s">
        <v>1399</v>
      </c>
      <c r="B145" s="1785" t="s">
        <v>2097</v>
      </c>
      <c r="C145" s="1786"/>
      <c r="D145" s="1786"/>
      <c r="E145" s="1786"/>
      <c r="F145" s="1787">
        <v>0.05</v>
      </c>
    </row>
    <row r="146" spans="1:6" ht="24.75" thickBot="1">
      <c r="A146" s="1788" t="s">
        <v>1399</v>
      </c>
      <c r="B146" s="1773" t="s">
        <v>2098</v>
      </c>
      <c r="C146" s="1780"/>
      <c r="D146" s="1780"/>
      <c r="E146" s="1780"/>
      <c r="F146" s="1789">
        <v>0.05</v>
      </c>
    </row>
    <row r="147" spans="1:6" ht="24.75" thickBot="1">
      <c r="A147" s="1766" t="s">
        <v>1399</v>
      </c>
      <c r="B147" s="1770" t="s">
        <v>2099</v>
      </c>
      <c r="C147" s="1780"/>
      <c r="D147" s="1780"/>
      <c r="E147" s="1780"/>
      <c r="F147" s="1772">
        <v>0.05</v>
      </c>
    </row>
    <row r="148" spans="1:6" ht="24.75" thickBot="1">
      <c r="A148" s="1766" t="s">
        <v>1399</v>
      </c>
      <c r="B148" s="1770" t="s">
        <v>2100</v>
      </c>
      <c r="C148" s="1780"/>
      <c r="D148" s="1780"/>
      <c r="E148" s="1780"/>
      <c r="F148" s="1772">
        <v>0.05</v>
      </c>
    </row>
    <row r="149" spans="1:6" ht="24.75" thickBot="1">
      <c r="A149" s="1766" t="s">
        <v>1399</v>
      </c>
      <c r="B149" s="1770" t="s">
        <v>2101</v>
      </c>
      <c r="C149" s="1780"/>
      <c r="D149" s="1780"/>
      <c r="E149" s="1780"/>
      <c r="F149" s="1772">
        <v>0.05</v>
      </c>
    </row>
    <row r="150" spans="1:6" ht="24.75" thickBot="1">
      <c r="A150" s="1766" t="s">
        <v>1399</v>
      </c>
      <c r="B150" s="1770" t="s">
        <v>2102</v>
      </c>
      <c r="C150" s="1780"/>
      <c r="D150" s="1780"/>
      <c r="E150" s="1780"/>
      <c r="F150" s="1772">
        <v>0.05</v>
      </c>
    </row>
    <row r="151" spans="1:6" ht="24.75" thickBot="1">
      <c r="A151" s="1766" t="s">
        <v>1399</v>
      </c>
      <c r="B151" s="1770" t="s">
        <v>2103</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2104</v>
      </c>
      <c r="C153" s="1780"/>
      <c r="D153" s="1780"/>
      <c r="E153" s="1780"/>
      <c r="F153" s="1772">
        <v>0.05</v>
      </c>
    </row>
    <row r="154" spans="1:6" ht="14.25" thickBot="1">
      <c r="A154" s="1766" t="s">
        <v>1399</v>
      </c>
      <c r="B154" s="1770" t="s">
        <v>2105</v>
      </c>
      <c r="C154" s="1780"/>
      <c r="D154" s="1780"/>
      <c r="E154" s="1780"/>
      <c r="F154" s="1772">
        <v>0.05</v>
      </c>
    </row>
    <row r="155" spans="1:6" ht="24.75" thickBot="1">
      <c r="A155" s="1766" t="s">
        <v>1399</v>
      </c>
      <c r="B155" s="1770" t="s">
        <v>2106</v>
      </c>
      <c r="C155" s="1780"/>
      <c r="D155" s="1780"/>
      <c r="E155" s="1780"/>
      <c r="F155" s="1772">
        <v>0.05</v>
      </c>
    </row>
    <row r="156" spans="1:6" ht="24.75" thickBot="1">
      <c r="A156" s="1766" t="s">
        <v>1399</v>
      </c>
      <c r="B156" s="1770" t="s">
        <v>2107</v>
      </c>
      <c r="C156" s="1780"/>
      <c r="D156" s="1780"/>
      <c r="E156" s="1780"/>
      <c r="F156" s="1772">
        <v>0.05</v>
      </c>
    </row>
    <row r="157" spans="1:6" ht="14.25" thickBot="1">
      <c r="A157" s="1774" t="s">
        <v>1399</v>
      </c>
      <c r="B157" s="1781" t="s">
        <v>2108</v>
      </c>
      <c r="C157" s="1777"/>
      <c r="D157" s="1777"/>
      <c r="E157" s="1777"/>
      <c r="F157" s="1782">
        <v>0.05</v>
      </c>
    </row>
    <row r="158" spans="1:6" ht="14.25" thickBot="1">
      <c r="A158" s="1766" t="s">
        <v>1401</v>
      </c>
      <c r="B158" s="1767" t="s">
        <v>2109</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2110</v>
      </c>
      <c r="C171" s="1771">
        <v>0.127</v>
      </c>
      <c r="D171" s="1771">
        <v>0.126</v>
      </c>
      <c r="E171" s="1771">
        <v>0.126</v>
      </c>
      <c r="F171" s="1772">
        <v>0.11799999999999999</v>
      </c>
    </row>
    <row r="172" spans="1:6" ht="14.25" thickBot="1">
      <c r="A172" s="1766" t="s">
        <v>1401</v>
      </c>
      <c r="B172" s="1770" t="s">
        <v>2111</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2112</v>
      </c>
      <c r="C174" s="1771">
        <v>0.13</v>
      </c>
      <c r="D174" s="1771">
        <v>0.13</v>
      </c>
      <c r="E174" s="1771">
        <v>0.13</v>
      </c>
      <c r="F174" s="1772">
        <v>0.13</v>
      </c>
    </row>
    <row r="175" spans="1:6" ht="14.25" thickBot="1">
      <c r="A175" s="1766" t="s">
        <v>1401</v>
      </c>
      <c r="B175" s="1770" t="s">
        <v>2113</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2114</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2115</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2116</v>
      </c>
      <c r="C185" s="1771">
        <v>0.127</v>
      </c>
      <c r="D185" s="1771">
        <v>0.127</v>
      </c>
      <c r="E185" s="1771">
        <v>0.128</v>
      </c>
      <c r="F185" s="1772">
        <v>0.13</v>
      </c>
    </row>
    <row r="186" spans="1:6" ht="24.75" thickBot="1">
      <c r="A186" s="1766" t="s">
        <v>1401</v>
      </c>
      <c r="B186" s="1770" t="s">
        <v>2117</v>
      </c>
      <c r="C186" s="1780"/>
      <c r="D186" s="1780"/>
      <c r="E186" s="1780"/>
      <c r="F186" s="1772">
        <v>0.05</v>
      </c>
    </row>
    <row r="187" spans="1:6" ht="14.25" thickBot="1">
      <c r="A187" s="1766" t="s">
        <v>1401</v>
      </c>
      <c r="B187" s="1770" t="s">
        <v>2118</v>
      </c>
      <c r="C187" s="1780"/>
      <c r="D187" s="1780"/>
      <c r="E187" s="1780"/>
      <c r="F187" s="1772">
        <v>0.05</v>
      </c>
    </row>
    <row r="188" spans="1:6" ht="14.25" thickBot="1">
      <c r="A188" s="1766" t="s">
        <v>1401</v>
      </c>
      <c r="B188" s="1770" t="s">
        <v>2119</v>
      </c>
      <c r="C188" s="1780"/>
      <c r="D188" s="1780"/>
      <c r="E188" s="1780"/>
      <c r="F188" s="1772">
        <v>0.05</v>
      </c>
    </row>
    <row r="189" spans="1:6" ht="24.75" thickBot="1">
      <c r="A189" s="1766" t="s">
        <v>1401</v>
      </c>
      <c r="B189" s="1770" t="s">
        <v>2120</v>
      </c>
      <c r="C189" s="1780"/>
      <c r="D189" s="1780"/>
      <c r="E189" s="1780"/>
      <c r="F189" s="1772">
        <v>0.05</v>
      </c>
    </row>
    <row r="190" spans="1:6" ht="24.75" thickBot="1">
      <c r="A190" s="1766" t="s">
        <v>1401</v>
      </c>
      <c r="B190" s="1770" t="s">
        <v>2121</v>
      </c>
      <c r="C190" s="1780"/>
      <c r="D190" s="1780"/>
      <c r="E190" s="1780"/>
      <c r="F190" s="1772">
        <v>0.05</v>
      </c>
    </row>
    <row r="191" spans="1:6" ht="24.75" thickBot="1">
      <c r="A191" s="1766" t="s">
        <v>1401</v>
      </c>
      <c r="B191" s="1770" t="s">
        <v>2122</v>
      </c>
      <c r="C191" s="1780"/>
      <c r="D191" s="1780"/>
      <c r="E191" s="1780"/>
      <c r="F191" s="1772">
        <v>0.05</v>
      </c>
    </row>
    <row r="192" spans="1:6" ht="24.75" thickBot="1">
      <c r="A192" s="1766" t="s">
        <v>1401</v>
      </c>
      <c r="B192" s="1770" t="s">
        <v>2123</v>
      </c>
      <c r="C192" s="1780"/>
      <c r="D192" s="1780"/>
      <c r="E192" s="1780"/>
      <c r="F192" s="1772">
        <v>0.05</v>
      </c>
    </row>
    <row r="193" spans="1:6" ht="24.75" thickBot="1">
      <c r="A193" s="1766" t="s">
        <v>1401</v>
      </c>
      <c r="B193" s="1770" t="s">
        <v>2124</v>
      </c>
      <c r="C193" s="1780"/>
      <c r="D193" s="1780"/>
      <c r="E193" s="1780"/>
      <c r="F193" s="1772">
        <v>0.05</v>
      </c>
    </row>
    <row r="194" spans="1:6" ht="24.75" thickBot="1">
      <c r="A194" s="1766" t="s">
        <v>1401</v>
      </c>
      <c r="B194" s="1770" t="s">
        <v>2125</v>
      </c>
      <c r="C194" s="1780"/>
      <c r="D194" s="1780"/>
      <c r="E194" s="1780"/>
      <c r="F194" s="1772">
        <v>0.05</v>
      </c>
    </row>
    <row r="195" spans="1:6" ht="14.25" thickBot="1">
      <c r="A195" s="1766" t="s">
        <v>1401</v>
      </c>
      <c r="B195" s="1770" t="s">
        <v>2126</v>
      </c>
      <c r="C195" s="1780"/>
      <c r="D195" s="1780"/>
      <c r="E195" s="1780"/>
      <c r="F195" s="1772">
        <v>0.05</v>
      </c>
    </row>
    <row r="196" spans="1:6" ht="24.75" thickBot="1">
      <c r="A196" s="1766" t="s">
        <v>1401</v>
      </c>
      <c r="B196" s="1770" t="s">
        <v>2127</v>
      </c>
      <c r="C196" s="1780"/>
      <c r="D196" s="1780"/>
      <c r="E196" s="1780"/>
      <c r="F196" s="1772">
        <v>0.05</v>
      </c>
    </row>
    <row r="197" spans="1:6" ht="24.75" thickBot="1">
      <c r="A197" s="1766" t="s">
        <v>1401</v>
      </c>
      <c r="B197" s="1770" t="s">
        <v>2128</v>
      </c>
      <c r="C197" s="1780"/>
      <c r="D197" s="1780"/>
      <c r="E197" s="1780"/>
      <c r="F197" s="1772">
        <v>0.05</v>
      </c>
    </row>
    <row r="198" spans="1:6" ht="24.75" thickBot="1">
      <c r="A198" s="1766" t="s">
        <v>1401</v>
      </c>
      <c r="B198" s="1770" t="s">
        <v>2129</v>
      </c>
      <c r="C198" s="1780"/>
      <c r="D198" s="1780"/>
      <c r="E198" s="1780"/>
      <c r="F198" s="1772">
        <v>0.05</v>
      </c>
    </row>
    <row r="199" spans="1:6" ht="24.75" thickBot="1">
      <c r="A199" s="1766" t="s">
        <v>1401</v>
      </c>
      <c r="B199" s="1770" t="s">
        <v>2130</v>
      </c>
      <c r="C199" s="1780"/>
      <c r="D199" s="1780"/>
      <c r="E199" s="1780"/>
      <c r="F199" s="1772">
        <v>0.05</v>
      </c>
    </row>
    <row r="200" spans="1:6" ht="24.75" thickBot="1">
      <c r="A200" s="1766" t="s">
        <v>1401</v>
      </c>
      <c r="B200" s="1770" t="s">
        <v>2131</v>
      </c>
      <c r="C200" s="1780"/>
      <c r="D200" s="1780"/>
      <c r="E200" s="1780"/>
      <c r="F200" s="1772">
        <v>0.05</v>
      </c>
    </row>
    <row r="201" spans="1:6" ht="24.75" thickBot="1">
      <c r="A201" s="1766" t="s">
        <v>1401</v>
      </c>
      <c r="B201" s="1770" t="s">
        <v>2132</v>
      </c>
      <c r="C201" s="1780"/>
      <c r="D201" s="1780"/>
      <c r="E201" s="1780"/>
      <c r="F201" s="1772">
        <v>0.05</v>
      </c>
    </row>
    <row r="202" spans="1:6" ht="24.75" thickBot="1">
      <c r="A202" s="1766" t="s">
        <v>1401</v>
      </c>
      <c r="B202" s="1770" t="s">
        <v>2133</v>
      </c>
      <c r="C202" s="1780"/>
      <c r="D202" s="1780"/>
      <c r="E202" s="1780"/>
      <c r="F202" s="1772">
        <v>0.05</v>
      </c>
    </row>
    <row r="203" spans="1:6" ht="24.75" thickBot="1">
      <c r="A203" s="1766" t="s">
        <v>1401</v>
      </c>
      <c r="B203" s="1770" t="s">
        <v>2134</v>
      </c>
      <c r="C203" s="1780"/>
      <c r="D203" s="1780"/>
      <c r="E203" s="1780"/>
      <c r="F203" s="1772">
        <v>0.05</v>
      </c>
    </row>
    <row r="204" spans="1:6" ht="14.25" thickBot="1">
      <c r="A204" s="1766" t="s">
        <v>1401</v>
      </c>
      <c r="B204" s="1770" t="s">
        <v>2135</v>
      </c>
      <c r="C204" s="1780"/>
      <c r="D204" s="1780"/>
      <c r="E204" s="1780"/>
      <c r="F204" s="1772">
        <v>0.05</v>
      </c>
    </row>
    <row r="205" spans="1:6" ht="14.25" thickBot="1">
      <c r="A205" s="1774" t="s">
        <v>1401</v>
      </c>
      <c r="B205" s="1781" t="s">
        <v>2136</v>
      </c>
      <c r="C205" s="1777"/>
      <c r="D205" s="1777"/>
      <c r="E205" s="1777"/>
      <c r="F205" s="1782">
        <v>0.05</v>
      </c>
    </row>
    <row r="206" spans="1:6" ht="14.25" thickBot="1">
      <c r="A206" s="1766" t="s">
        <v>1403</v>
      </c>
      <c r="B206" s="1767" t="s">
        <v>2137</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2138</v>
      </c>
      <c r="C210" s="1771">
        <v>0.15</v>
      </c>
      <c r="D210" s="1771">
        <v>0.15</v>
      </c>
      <c r="E210" s="1771">
        <v>0.15</v>
      </c>
      <c r="F210" s="1772">
        <v>0.13800000000000001</v>
      </c>
    </row>
    <row r="211" spans="1:6" ht="14.25" thickBot="1">
      <c r="A211" s="1766" t="s">
        <v>1403</v>
      </c>
      <c r="B211" s="1770" t="s">
        <v>2139</v>
      </c>
      <c r="C211" s="1771">
        <v>0.13700000000000001</v>
      </c>
      <c r="D211" s="1771">
        <v>0.13500000000000001</v>
      </c>
      <c r="E211" s="1771">
        <v>0.13600000000000001</v>
      </c>
      <c r="F211" s="1772">
        <v>0.1</v>
      </c>
    </row>
    <row r="212" spans="1:6" ht="14.25" thickBot="1">
      <c r="A212" s="1766" t="s">
        <v>1403</v>
      </c>
      <c r="B212" s="1770" t="s">
        <v>2140</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2141</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2142</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2143</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2144</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2145</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2146</v>
      </c>
      <c r="C231" s="1771">
        <v>0.128</v>
      </c>
      <c r="D231" s="1771">
        <v>0.125</v>
      </c>
      <c r="E231" s="1771">
        <v>0.13200000000000001</v>
      </c>
      <c r="F231" s="1779"/>
    </row>
    <row r="232" spans="1:6" ht="14.25" thickBot="1">
      <c r="A232" s="1766" t="s">
        <v>1403</v>
      </c>
      <c r="B232" s="1770" t="s">
        <v>2147</v>
      </c>
      <c r="C232" s="1771">
        <v>0.14499999999999999</v>
      </c>
      <c r="D232" s="1771">
        <v>0.14399999999999999</v>
      </c>
      <c r="E232" s="1771">
        <v>0.14599999999999999</v>
      </c>
      <c r="F232" s="1772">
        <v>0.13800000000000001</v>
      </c>
    </row>
    <row r="233" spans="1:6" ht="14.25" thickBot="1">
      <c r="A233" s="1766" t="s">
        <v>1403</v>
      </c>
      <c r="B233" s="1770" t="s">
        <v>2148</v>
      </c>
      <c r="C233" s="1771">
        <v>0.14499999999999999</v>
      </c>
      <c r="D233" s="1771">
        <v>0.14299999999999999</v>
      </c>
      <c r="E233" s="1771">
        <v>0.14199999999999999</v>
      </c>
      <c r="F233" s="1779"/>
    </row>
    <row r="234" spans="1:6" ht="14.25" thickBot="1">
      <c r="A234" s="1766" t="s">
        <v>1403</v>
      </c>
      <c r="B234" s="1770" t="s">
        <v>2149</v>
      </c>
      <c r="C234" s="1771">
        <v>0.14000000000000001</v>
      </c>
      <c r="D234" s="1771">
        <v>0.14000000000000001</v>
      </c>
      <c r="E234" s="1771">
        <v>0.14399999999999999</v>
      </c>
      <c r="F234" s="1779"/>
    </row>
    <row r="235" spans="1:6" ht="14.25" thickBot="1">
      <c r="A235" s="1766" t="s">
        <v>1403</v>
      </c>
      <c r="B235" s="1770" t="s">
        <v>2150</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2151</v>
      </c>
      <c r="C237" s="1780"/>
      <c r="D237" s="1780"/>
      <c r="E237" s="1780"/>
      <c r="F237" s="1772">
        <v>0.05</v>
      </c>
    </row>
    <row r="238" spans="1:6" ht="24.75" thickBot="1">
      <c r="A238" s="1766" t="s">
        <v>1403</v>
      </c>
      <c r="B238" s="1770" t="s">
        <v>2152</v>
      </c>
      <c r="C238" s="1780"/>
      <c r="D238" s="1780"/>
      <c r="E238" s="1780"/>
      <c r="F238" s="1772">
        <v>0.05</v>
      </c>
    </row>
    <row r="239" spans="1:6" ht="24.75" thickBot="1">
      <c r="A239" s="1766" t="s">
        <v>1403</v>
      </c>
      <c r="B239" s="1770" t="s">
        <v>2153</v>
      </c>
      <c r="C239" s="1780"/>
      <c r="D239" s="1780"/>
      <c r="E239" s="1780"/>
      <c r="F239" s="1772">
        <v>0.05</v>
      </c>
    </row>
    <row r="240" spans="1:6" ht="24.75" thickBot="1">
      <c r="A240" s="1766" t="s">
        <v>1403</v>
      </c>
      <c r="B240" s="1770" t="s">
        <v>2154</v>
      </c>
      <c r="C240" s="1780"/>
      <c r="D240" s="1780"/>
      <c r="E240" s="1780"/>
      <c r="F240" s="1772">
        <v>0.05</v>
      </c>
    </row>
    <row r="241" spans="1:6" ht="24.75" thickBot="1">
      <c r="A241" s="1766" t="s">
        <v>1403</v>
      </c>
      <c r="B241" s="1770" t="s">
        <v>2155</v>
      </c>
      <c r="C241" s="1780"/>
      <c r="D241" s="1780"/>
      <c r="E241" s="1780"/>
      <c r="F241" s="1772">
        <v>0.05</v>
      </c>
    </row>
    <row r="242" spans="1:6" ht="24.75" thickBot="1">
      <c r="A242" s="1766" t="s">
        <v>1403</v>
      </c>
      <c r="B242" s="1770" t="s">
        <v>2156</v>
      </c>
      <c r="C242" s="1780"/>
      <c r="D242" s="1780"/>
      <c r="E242" s="1780"/>
      <c r="F242" s="1772">
        <v>0.05</v>
      </c>
    </row>
    <row r="243" spans="1:6" ht="24.75" thickBot="1">
      <c r="A243" s="1766" t="s">
        <v>1403</v>
      </c>
      <c r="B243" s="1770" t="s">
        <v>2157</v>
      </c>
      <c r="C243" s="1780"/>
      <c r="D243" s="1780"/>
      <c r="E243" s="1780"/>
      <c r="F243" s="1772">
        <v>0.05</v>
      </c>
    </row>
    <row r="244" spans="1:6" ht="24.75" thickBot="1">
      <c r="A244" s="1774" t="s">
        <v>1403</v>
      </c>
      <c r="B244" s="1781" t="s">
        <v>2158</v>
      </c>
      <c r="C244" s="1777"/>
      <c r="D244" s="1777"/>
      <c r="E244" s="1777"/>
      <c r="F244" s="1782">
        <v>0.05</v>
      </c>
    </row>
    <row r="245" spans="1:6" ht="14.25" thickBot="1">
      <c r="A245" s="1766" t="s">
        <v>1405</v>
      </c>
      <c r="B245" s="1767" t="s">
        <v>2159</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2160</v>
      </c>
      <c r="C247" s="1771">
        <v>0.15</v>
      </c>
      <c r="D247" s="1771">
        <v>0.15</v>
      </c>
      <c r="E247" s="1771">
        <v>0.15</v>
      </c>
      <c r="F247" s="1772">
        <v>0.15</v>
      </c>
    </row>
    <row r="248" spans="1:6" ht="14.25" thickBot="1">
      <c r="A248" s="1766" t="s">
        <v>1405</v>
      </c>
      <c r="B248" s="1770" t="s">
        <v>2161</v>
      </c>
      <c r="C248" s="1771">
        <v>0.15</v>
      </c>
      <c r="D248" s="1771">
        <v>0.15</v>
      </c>
      <c r="E248" s="1771">
        <v>0.15</v>
      </c>
      <c r="F248" s="1772">
        <v>0.14000000000000001</v>
      </c>
    </row>
    <row r="249" spans="1:6" ht="14.25" thickBot="1">
      <c r="A249" s="1766" t="s">
        <v>1405</v>
      </c>
      <c r="B249" s="1770" t="s">
        <v>2162</v>
      </c>
      <c r="C249" s="1771">
        <v>0.15</v>
      </c>
      <c r="D249" s="1771">
        <v>0.14899999999999999</v>
      </c>
      <c r="E249" s="1771">
        <v>0.15</v>
      </c>
      <c r="F249" s="1772">
        <v>0.1</v>
      </c>
    </row>
    <row r="250" spans="1:6" ht="14.25" thickBot="1">
      <c r="A250" s="1766" t="s">
        <v>1405</v>
      </c>
      <c r="B250" s="1770" t="s">
        <v>2163</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2164</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2165</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2166</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2167</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2168</v>
      </c>
      <c r="C273" s="1771">
        <v>0.14199999999999999</v>
      </c>
      <c r="D273" s="1771">
        <v>0.14299999999999999</v>
      </c>
      <c r="E273" s="1771">
        <v>0.15</v>
      </c>
      <c r="F273" s="1772">
        <v>0.1</v>
      </c>
    </row>
    <row r="274" spans="1:6" ht="14.25" thickBot="1">
      <c r="A274" s="1766" t="s">
        <v>1405</v>
      </c>
      <c r="B274" s="1770" t="s">
        <v>2169</v>
      </c>
      <c r="C274" s="1771">
        <v>0.14799999999999999</v>
      </c>
      <c r="D274" s="1771">
        <v>0.14799999999999999</v>
      </c>
      <c r="E274" s="1771">
        <v>0.15</v>
      </c>
      <c r="F274" s="1772">
        <v>6.7000000000000004E-2</v>
      </c>
    </row>
    <row r="275" spans="1:6" ht="14.25" thickBot="1">
      <c r="A275" s="1766" t="s">
        <v>1405</v>
      </c>
      <c r="B275" s="1770" t="s">
        <v>2170</v>
      </c>
      <c r="C275" s="1771">
        <v>0.15</v>
      </c>
      <c r="D275" s="1771">
        <v>0.15</v>
      </c>
      <c r="E275" s="1771">
        <v>0.15</v>
      </c>
      <c r="F275" s="1772">
        <v>0.15</v>
      </c>
    </row>
    <row r="276" spans="1:6" ht="14.25" thickBot="1">
      <c r="A276" s="1766" t="s">
        <v>1405</v>
      </c>
      <c r="B276" s="1770" t="s">
        <v>2171</v>
      </c>
      <c r="C276" s="1771">
        <v>0.14499999999999999</v>
      </c>
      <c r="D276" s="1771">
        <v>0.14299999999999999</v>
      </c>
      <c r="E276" s="1771">
        <v>0.15</v>
      </c>
      <c r="F276" s="1772">
        <v>5.8999999999999997E-2</v>
      </c>
    </row>
    <row r="277" spans="1:6" ht="14.25" thickBot="1">
      <c r="A277" s="1766" t="s">
        <v>1405</v>
      </c>
      <c r="B277" s="1770" t="s">
        <v>2172</v>
      </c>
      <c r="C277" s="1771">
        <v>0.15</v>
      </c>
      <c r="D277" s="1771">
        <v>0.15</v>
      </c>
      <c r="E277" s="1771">
        <v>0.15</v>
      </c>
      <c r="F277" s="1772">
        <v>0.121</v>
      </c>
    </row>
    <row r="278" spans="1:6" ht="14.25" thickBot="1">
      <c r="A278" s="1766" t="s">
        <v>1405</v>
      </c>
      <c r="B278" s="1770" t="s">
        <v>2173</v>
      </c>
      <c r="C278" s="1771">
        <v>0.15</v>
      </c>
      <c r="D278" s="1771">
        <v>0.15</v>
      </c>
      <c r="E278" s="1771">
        <v>0.15</v>
      </c>
      <c r="F278" s="1772">
        <v>0.13800000000000001</v>
      </c>
    </row>
    <row r="279" spans="1:6" ht="24.75" thickBot="1">
      <c r="A279" s="1766" t="s">
        <v>1405</v>
      </c>
      <c r="B279" s="1770" t="s">
        <v>2174</v>
      </c>
      <c r="C279" s="1780"/>
      <c r="D279" s="1780"/>
      <c r="E279" s="1780"/>
      <c r="F279" s="1772">
        <v>0.05</v>
      </c>
    </row>
    <row r="280" spans="1:6" ht="24.75" thickBot="1">
      <c r="A280" s="1766" t="s">
        <v>1405</v>
      </c>
      <c r="B280" s="1770" t="s">
        <v>2175</v>
      </c>
      <c r="C280" s="1780"/>
      <c r="D280" s="1780"/>
      <c r="E280" s="1780"/>
      <c r="F280" s="1772">
        <v>0.05</v>
      </c>
    </row>
    <row r="281" spans="1:6" ht="24.75" thickBot="1">
      <c r="A281" s="1766" t="s">
        <v>1405</v>
      </c>
      <c r="B281" s="1770" t="s">
        <v>2176</v>
      </c>
      <c r="C281" s="1780"/>
      <c r="D281" s="1780"/>
      <c r="E281" s="1780"/>
      <c r="F281" s="1772">
        <v>0.05</v>
      </c>
    </row>
    <row r="282" spans="1:6" ht="24.75" thickBot="1">
      <c r="A282" s="1766" t="s">
        <v>1405</v>
      </c>
      <c r="B282" s="1770" t="s">
        <v>2177</v>
      </c>
      <c r="C282" s="1780"/>
      <c r="D282" s="1780"/>
      <c r="E282" s="1780"/>
      <c r="F282" s="1772">
        <v>0.05</v>
      </c>
    </row>
    <row r="283" spans="1:6" ht="24.75" thickBot="1">
      <c r="A283" s="1766" t="s">
        <v>1405</v>
      </c>
      <c r="B283" s="1770" t="s">
        <v>2178</v>
      </c>
      <c r="C283" s="1780"/>
      <c r="D283" s="1780"/>
      <c r="E283" s="1780"/>
      <c r="F283" s="1772">
        <v>0.05</v>
      </c>
    </row>
    <row r="284" spans="1:6" ht="24.75" thickBot="1">
      <c r="A284" s="1766" t="s">
        <v>1405</v>
      </c>
      <c r="B284" s="1770" t="s">
        <v>2179</v>
      </c>
      <c r="C284" s="1780"/>
      <c r="D284" s="1780"/>
      <c r="E284" s="1780"/>
      <c r="F284" s="1772">
        <v>0.05</v>
      </c>
    </row>
    <row r="285" spans="1:6" ht="24.75" thickBot="1">
      <c r="A285" s="1766" t="s">
        <v>1405</v>
      </c>
      <c r="B285" s="1770" t="s">
        <v>2180</v>
      </c>
      <c r="C285" s="1780"/>
      <c r="D285" s="1780"/>
      <c r="E285" s="1780"/>
      <c r="F285" s="1772">
        <v>0.05</v>
      </c>
    </row>
    <row r="286" spans="1:6" ht="24.75" thickBot="1">
      <c r="A286" s="1766" t="s">
        <v>1405</v>
      </c>
      <c r="B286" s="1770" t="s">
        <v>2181</v>
      </c>
      <c r="C286" s="1780"/>
      <c r="D286" s="1780"/>
      <c r="E286" s="1780"/>
      <c r="F286" s="1772">
        <v>0.05</v>
      </c>
    </row>
    <row r="287" spans="1:6" ht="24.75" thickBot="1">
      <c r="A287" s="1766" t="s">
        <v>1405</v>
      </c>
      <c r="B287" s="1770" t="s">
        <v>2182</v>
      </c>
      <c r="C287" s="1780"/>
      <c r="D287" s="1780"/>
      <c r="E287" s="1780"/>
      <c r="F287" s="1772">
        <v>0.05</v>
      </c>
    </row>
    <row r="288" spans="1:6" ht="24.75" thickBot="1">
      <c r="A288" s="1766" t="s">
        <v>1405</v>
      </c>
      <c r="B288" s="1770" t="s">
        <v>2183</v>
      </c>
      <c r="C288" s="1780"/>
      <c r="D288" s="1780"/>
      <c r="E288" s="1780"/>
      <c r="F288" s="1772">
        <v>0.05</v>
      </c>
    </row>
    <row r="289" spans="1:6" ht="24.75" thickBot="1">
      <c r="A289" s="1774" t="s">
        <v>1405</v>
      </c>
      <c r="B289" s="1781" t="s">
        <v>2184</v>
      </c>
      <c r="C289" s="1777"/>
      <c r="D289" s="1777"/>
      <c r="E289" s="1777"/>
      <c r="F289" s="1782">
        <v>0.05</v>
      </c>
    </row>
    <row r="290" spans="1:6" ht="14.25" thickBot="1">
      <c r="A290" s="1766" t="s">
        <v>1409</v>
      </c>
      <c r="B290" s="1767" t="s">
        <v>2185</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2186</v>
      </c>
      <c r="C292" s="1771">
        <v>0.15</v>
      </c>
      <c r="D292" s="1771">
        <v>0.15</v>
      </c>
      <c r="E292" s="1771">
        <v>0.15</v>
      </c>
      <c r="F292" s="1772">
        <v>0.14699999999999999</v>
      </c>
    </row>
    <row r="293" spans="1:6" ht="14.25" thickBot="1">
      <c r="A293" s="1766" t="s">
        <v>1409</v>
      </c>
      <c r="B293" s="1770" t="s">
        <v>2187</v>
      </c>
      <c r="C293" s="1780"/>
      <c r="D293" s="1780"/>
      <c r="E293" s="1780"/>
      <c r="F293" s="1772">
        <v>0.1</v>
      </c>
    </row>
    <row r="294" spans="1:6" ht="14.25" thickBot="1">
      <c r="A294" s="1766" t="s">
        <v>1409</v>
      </c>
      <c r="B294" s="1770" t="s">
        <v>2188</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2189</v>
      </c>
      <c r="C296" s="1771">
        <v>0.15</v>
      </c>
      <c r="D296" s="1771">
        <v>0.15</v>
      </c>
      <c r="E296" s="1771">
        <v>0.15</v>
      </c>
      <c r="F296" s="1772">
        <v>0.15</v>
      </c>
    </row>
    <row r="297" spans="1:6" ht="14.25" thickBot="1">
      <c r="A297" s="1766" t="s">
        <v>1409</v>
      </c>
      <c r="B297" s="1770" t="s">
        <v>2190</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2191</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2192</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2193</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2194</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2195</v>
      </c>
      <c r="C310" s="1771">
        <v>0.15</v>
      </c>
      <c r="D310" s="1771">
        <v>0.15</v>
      </c>
      <c r="E310" s="1771">
        <v>0.15</v>
      </c>
      <c r="F310" s="1772">
        <v>0.13700000000000001</v>
      </c>
    </row>
    <row r="311" spans="1:6" ht="14.25" thickBot="1">
      <c r="A311" s="1766" t="s">
        <v>1409</v>
      </c>
      <c r="B311" s="1770" t="s">
        <v>2196</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2197</v>
      </c>
      <c r="C313" s="1771">
        <v>0.15</v>
      </c>
      <c r="D313" s="1771">
        <v>0.15</v>
      </c>
      <c r="E313" s="1771">
        <v>0.15</v>
      </c>
      <c r="F313" s="1772">
        <v>0.15</v>
      </c>
    </row>
    <row r="314" spans="1:6" ht="24.75" thickBot="1">
      <c r="A314" s="1766" t="s">
        <v>1409</v>
      </c>
      <c r="B314" s="1770" t="s">
        <v>2198</v>
      </c>
      <c r="C314" s="1780"/>
      <c r="D314" s="1780"/>
      <c r="E314" s="1780"/>
      <c r="F314" s="1772">
        <v>0.05</v>
      </c>
    </row>
    <row r="315" spans="1:6" ht="24.75" thickBot="1">
      <c r="A315" s="1766" t="s">
        <v>1409</v>
      </c>
      <c r="B315" s="1770" t="s">
        <v>2199</v>
      </c>
      <c r="C315" s="1780"/>
      <c r="D315" s="1780"/>
      <c r="E315" s="1780"/>
      <c r="F315" s="1772">
        <v>0.05</v>
      </c>
    </row>
    <row r="316" spans="1:6" ht="24.75" thickBot="1">
      <c r="A316" s="1774" t="s">
        <v>1409</v>
      </c>
      <c r="B316" s="1781" t="s">
        <v>2200</v>
      </c>
      <c r="C316" s="1777"/>
      <c r="D316" s="1777"/>
      <c r="E316" s="1777"/>
      <c r="F316" s="1782">
        <v>0.05</v>
      </c>
    </row>
    <row r="317" spans="1:6" ht="14.25" thickBot="1">
      <c r="A317" s="1766" t="s">
        <v>2201</v>
      </c>
      <c r="B317" s="1767" t="s">
        <v>2202</v>
      </c>
      <c r="C317" s="1768">
        <v>0.15</v>
      </c>
      <c r="D317" s="1768">
        <v>0.15</v>
      </c>
      <c r="E317" s="1768">
        <v>0.15</v>
      </c>
      <c r="F317" s="1769">
        <v>0.15</v>
      </c>
    </row>
    <row r="318" spans="1:6" ht="14.25" thickBot="1">
      <c r="A318" s="1766" t="s">
        <v>2201</v>
      </c>
      <c r="B318" s="1770" t="s">
        <v>2203</v>
      </c>
      <c r="C318" s="1771">
        <v>0.107</v>
      </c>
      <c r="D318" s="1771">
        <v>0.11</v>
      </c>
      <c r="E318" s="1771">
        <v>0.112</v>
      </c>
      <c r="F318" s="1779"/>
    </row>
    <row r="319" spans="1:6" ht="14.25" thickBot="1">
      <c r="A319" s="1766" t="s">
        <v>2201</v>
      </c>
      <c r="B319" s="1770" t="s">
        <v>2204</v>
      </c>
      <c r="C319" s="1771">
        <v>0.15</v>
      </c>
      <c r="D319" s="1771">
        <v>0.15</v>
      </c>
      <c r="E319" s="1771">
        <v>0.15</v>
      </c>
      <c r="F319" s="1772">
        <v>0.15</v>
      </c>
    </row>
    <row r="320" spans="1:6" ht="14.25" thickBot="1">
      <c r="A320" s="1766" t="s">
        <v>2201</v>
      </c>
      <c r="B320" s="1770" t="s">
        <v>1097</v>
      </c>
      <c r="C320" s="1771">
        <v>0.15</v>
      </c>
      <c r="D320" s="1771">
        <v>0.15</v>
      </c>
      <c r="E320" s="1771">
        <v>0.15</v>
      </c>
      <c r="F320" s="1779"/>
    </row>
    <row r="321" spans="1:6" ht="14.25" thickBot="1">
      <c r="A321" s="1766" t="s">
        <v>2201</v>
      </c>
      <c r="B321" s="1770" t="s">
        <v>2205</v>
      </c>
      <c r="C321" s="1771">
        <v>0.15</v>
      </c>
      <c r="D321" s="1771">
        <v>0.15</v>
      </c>
      <c r="E321" s="1771">
        <v>0.15</v>
      </c>
      <c r="F321" s="1779"/>
    </row>
    <row r="322" spans="1:6" ht="14.25" thickBot="1">
      <c r="A322" s="1766" t="s">
        <v>2201</v>
      </c>
      <c r="B322" s="1770" t="s">
        <v>2206</v>
      </c>
      <c r="C322" s="1771">
        <v>0.15</v>
      </c>
      <c r="D322" s="1771">
        <v>0.15</v>
      </c>
      <c r="E322" s="1771">
        <v>0.15</v>
      </c>
      <c r="F322" s="1772">
        <v>0.15</v>
      </c>
    </row>
    <row r="323" spans="1:6" ht="14.25" thickBot="1">
      <c r="A323" s="1766" t="s">
        <v>2201</v>
      </c>
      <c r="B323" s="1770" t="s">
        <v>2207</v>
      </c>
      <c r="C323" s="1771">
        <v>0.15</v>
      </c>
      <c r="D323" s="1771">
        <v>0.15</v>
      </c>
      <c r="E323" s="1771">
        <v>0.15</v>
      </c>
      <c r="F323" s="1779"/>
    </row>
    <row r="324" spans="1:6" ht="14.25" thickBot="1">
      <c r="A324" s="1766" t="s">
        <v>2201</v>
      </c>
      <c r="B324" s="1770" t="s">
        <v>2208</v>
      </c>
      <c r="C324" s="1771">
        <v>0.15</v>
      </c>
      <c r="D324" s="1771">
        <v>0.15</v>
      </c>
      <c r="E324" s="1771">
        <v>0.15</v>
      </c>
      <c r="F324" s="1779"/>
    </row>
    <row r="325" spans="1:6" ht="14.25" thickBot="1">
      <c r="A325" s="1766" t="s">
        <v>2201</v>
      </c>
      <c r="B325" s="1770" t="s">
        <v>2209</v>
      </c>
      <c r="C325" s="1771">
        <v>0.15</v>
      </c>
      <c r="D325" s="1771">
        <v>0.15</v>
      </c>
      <c r="E325" s="1771">
        <v>0.15</v>
      </c>
      <c r="F325" s="1772">
        <v>0.14699999999999999</v>
      </c>
    </row>
    <row r="326" spans="1:6" ht="14.25" thickBot="1">
      <c r="A326" s="1766" t="s">
        <v>2201</v>
      </c>
      <c r="B326" s="1770" t="s">
        <v>1166</v>
      </c>
      <c r="C326" s="1771">
        <v>0.15</v>
      </c>
      <c r="D326" s="1771">
        <v>0.15</v>
      </c>
      <c r="E326" s="1771">
        <v>0.15</v>
      </c>
      <c r="F326" s="1779"/>
    </row>
    <row r="327" spans="1:6" ht="14.25" thickBot="1">
      <c r="A327" s="1766" t="s">
        <v>2201</v>
      </c>
      <c r="B327" s="1770" t="s">
        <v>2210</v>
      </c>
      <c r="C327" s="1771">
        <v>0.15</v>
      </c>
      <c r="D327" s="1771">
        <v>0.15</v>
      </c>
      <c r="E327" s="1771">
        <v>0.15</v>
      </c>
      <c r="F327" s="1772">
        <v>0.15</v>
      </c>
    </row>
    <row r="328" spans="1:6" ht="14.25" thickBot="1">
      <c r="A328" s="1766" t="s">
        <v>2201</v>
      </c>
      <c r="B328" s="1770" t="s">
        <v>1186</v>
      </c>
      <c r="C328" s="1771">
        <v>0.15</v>
      </c>
      <c r="D328" s="1771">
        <v>0.15</v>
      </c>
      <c r="E328" s="1771">
        <v>0.15</v>
      </c>
      <c r="F328" s="1772">
        <v>0.14099999999999999</v>
      </c>
    </row>
    <row r="329" spans="1:6" ht="14.25" thickBot="1">
      <c r="A329" s="1766" t="s">
        <v>2201</v>
      </c>
      <c r="B329" s="1770" t="s">
        <v>1196</v>
      </c>
      <c r="C329" s="1771">
        <v>0.15</v>
      </c>
      <c r="D329" s="1771">
        <v>0.15</v>
      </c>
      <c r="E329" s="1771">
        <v>0.15</v>
      </c>
      <c r="F329" s="1772">
        <v>0.15</v>
      </c>
    </row>
    <row r="330" spans="1:6" ht="14.25" thickBot="1">
      <c r="A330" s="1766" t="s">
        <v>2201</v>
      </c>
      <c r="B330" s="1770" t="s">
        <v>1206</v>
      </c>
      <c r="C330" s="1771">
        <v>0.15</v>
      </c>
      <c r="D330" s="1771">
        <v>0.15</v>
      </c>
      <c r="E330" s="1771">
        <v>0.15</v>
      </c>
      <c r="F330" s="1779"/>
    </row>
    <row r="331" spans="1:6" ht="14.25" thickBot="1">
      <c r="A331" s="1766" t="s">
        <v>2201</v>
      </c>
      <c r="B331" s="1770" t="s">
        <v>2211</v>
      </c>
      <c r="C331" s="1771">
        <v>0.15</v>
      </c>
      <c r="D331" s="1771">
        <v>0.15</v>
      </c>
      <c r="E331" s="1771">
        <v>0.15</v>
      </c>
      <c r="F331" s="1772">
        <v>0.15</v>
      </c>
    </row>
    <row r="332" spans="1:6" ht="14.25" thickBot="1">
      <c r="A332" s="1766" t="s">
        <v>2201</v>
      </c>
      <c r="B332" s="1770" t="s">
        <v>1226</v>
      </c>
      <c r="C332" s="1771">
        <v>0.15</v>
      </c>
      <c r="D332" s="1771">
        <v>0.15</v>
      </c>
      <c r="E332" s="1771">
        <v>0.15</v>
      </c>
      <c r="F332" s="1772">
        <v>0.15</v>
      </c>
    </row>
    <row r="333" spans="1:6" ht="14.25" thickBot="1">
      <c r="A333" s="1766" t="s">
        <v>2201</v>
      </c>
      <c r="B333" s="1770" t="s">
        <v>2212</v>
      </c>
      <c r="C333" s="1771">
        <v>0.15</v>
      </c>
      <c r="D333" s="1771">
        <v>0.15</v>
      </c>
      <c r="E333" s="1771">
        <v>0.15</v>
      </c>
      <c r="F333" s="1772">
        <v>0.14099999999999999</v>
      </c>
    </row>
    <row r="334" spans="1:6" ht="14.25" thickBot="1">
      <c r="A334" s="1766" t="s">
        <v>2201</v>
      </c>
      <c r="B334" s="1770" t="s">
        <v>1246</v>
      </c>
      <c r="C334" s="1771">
        <v>0.15</v>
      </c>
      <c r="D334" s="1771">
        <v>0.15</v>
      </c>
      <c r="E334" s="1771">
        <v>0.15</v>
      </c>
      <c r="F334" s="1772">
        <v>0.15</v>
      </c>
    </row>
    <row r="335" spans="1:6" ht="14.25" thickBot="1">
      <c r="A335" s="1766" t="s">
        <v>2201</v>
      </c>
      <c r="B335" s="1770" t="s">
        <v>1256</v>
      </c>
      <c r="C335" s="1771">
        <v>0.15</v>
      </c>
      <c r="D335" s="1771">
        <v>0.15</v>
      </c>
      <c r="E335" s="1771">
        <v>0.15</v>
      </c>
      <c r="F335" s="1779"/>
    </row>
    <row r="336" spans="1:6" ht="14.25" thickBot="1">
      <c r="A336" s="1766" t="s">
        <v>2201</v>
      </c>
      <c r="B336" s="1770" t="s">
        <v>2213</v>
      </c>
      <c r="C336" s="1771">
        <v>0.15</v>
      </c>
      <c r="D336" s="1771">
        <v>0.15</v>
      </c>
      <c r="E336" s="1771">
        <v>0.15</v>
      </c>
      <c r="F336" s="1772">
        <v>0.11799999999999999</v>
      </c>
    </row>
    <row r="337" spans="1:6" ht="14.25" thickBot="1">
      <c r="A337" s="1774" t="s">
        <v>2201</v>
      </c>
      <c r="B337" s="1781" t="s">
        <v>1274</v>
      </c>
      <c r="C337" s="1777"/>
      <c r="D337" s="1777"/>
      <c r="E337" s="1777"/>
      <c r="F337" s="1782">
        <v>0.14299999999999999</v>
      </c>
    </row>
    <row r="338" spans="1:6" ht="14.25" thickBot="1">
      <c r="A338" s="1766" t="s">
        <v>2214</v>
      </c>
      <c r="B338" s="1767" t="s">
        <v>2215</v>
      </c>
      <c r="C338" s="1768">
        <v>0.15</v>
      </c>
      <c r="D338" s="1768">
        <v>0.15</v>
      </c>
      <c r="E338" s="1768">
        <v>0.15</v>
      </c>
      <c r="F338" s="1790"/>
    </row>
    <row r="339" spans="1:6" ht="14.25" thickBot="1">
      <c r="A339" s="1766" t="s">
        <v>2214</v>
      </c>
      <c r="B339" s="1770" t="s">
        <v>2216</v>
      </c>
      <c r="C339" s="1771">
        <v>0.15</v>
      </c>
      <c r="D339" s="1771">
        <v>0.15</v>
      </c>
      <c r="E339" s="1771">
        <v>0.15</v>
      </c>
      <c r="F339" s="1779"/>
    </row>
    <row r="340" spans="1:6" ht="14.25" thickBot="1">
      <c r="A340" s="1766" t="s">
        <v>2214</v>
      </c>
      <c r="B340" s="1770" t="s">
        <v>2217</v>
      </c>
      <c r="C340" s="1771">
        <v>0.15</v>
      </c>
      <c r="D340" s="1771">
        <v>0.15</v>
      </c>
      <c r="E340" s="1771">
        <v>0.15</v>
      </c>
      <c r="F340" s="1779"/>
    </row>
    <row r="341" spans="1:6" ht="14.25" thickBot="1">
      <c r="A341" s="1766" t="s">
        <v>2218</v>
      </c>
      <c r="B341" s="1770" t="s">
        <v>2219</v>
      </c>
      <c r="C341" s="1771">
        <v>0.15</v>
      </c>
      <c r="D341" s="1771">
        <v>0.15</v>
      </c>
      <c r="E341" s="1771">
        <v>0.15</v>
      </c>
      <c r="F341" s="1772">
        <v>0.15</v>
      </c>
    </row>
    <row r="342" spans="1:6" ht="14.25" thickBot="1">
      <c r="A342" s="1766" t="s">
        <v>2214</v>
      </c>
      <c r="B342" s="1770" t="s">
        <v>2220</v>
      </c>
      <c r="C342" s="1771">
        <v>0.15</v>
      </c>
      <c r="D342" s="1771">
        <v>0.15</v>
      </c>
      <c r="E342" s="1771">
        <v>0.15</v>
      </c>
      <c r="F342" s="1772">
        <v>0.15</v>
      </c>
    </row>
    <row r="343" spans="1:6" ht="14.25" thickBot="1">
      <c r="A343" s="1766" t="s">
        <v>2214</v>
      </c>
      <c r="B343" s="1770" t="s">
        <v>2221</v>
      </c>
      <c r="C343" s="1771">
        <v>0.15</v>
      </c>
      <c r="D343" s="1771">
        <v>0.15</v>
      </c>
      <c r="E343" s="1771">
        <v>0.15</v>
      </c>
      <c r="F343" s="1772">
        <v>0.15</v>
      </c>
    </row>
    <row r="344" spans="1:6" ht="14.25" thickBot="1">
      <c r="A344" s="1774" t="s">
        <v>2214</v>
      </c>
      <c r="B344" s="1781" t="s">
        <v>2222</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W6" sqref="W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89" t="s">
        <v>2553</v>
      </c>
      <c r="C1" s="3589"/>
      <c r="D1" s="3589"/>
      <c r="E1" s="3589"/>
      <c r="F1" s="3589"/>
      <c r="G1" s="3588" t="s">
        <v>2554</v>
      </c>
      <c r="H1" s="3588"/>
      <c r="I1" s="3588"/>
      <c r="J1" s="3588"/>
      <c r="K1" s="3588"/>
      <c r="L1" s="3588"/>
      <c r="N1" s="3588" t="s">
        <v>2555</v>
      </c>
      <c r="O1" s="3588"/>
      <c r="P1" s="3588"/>
      <c r="Q1" s="3588"/>
      <c r="S1" s="3588" t="s">
        <v>2556</v>
      </c>
      <c r="T1" s="3588"/>
      <c r="U1" s="3588"/>
      <c r="V1" s="3588"/>
      <c r="X1" s="3587" t="s">
        <v>2616</v>
      </c>
      <c r="Y1" s="3588"/>
      <c r="Z1" s="3588"/>
      <c r="AA1" s="3588"/>
      <c r="AB1" s="3588"/>
      <c r="AD1" s="3587" t="s">
        <v>2620</v>
      </c>
      <c r="AE1" s="3588"/>
      <c r="AF1" s="3588"/>
      <c r="AG1" s="3588"/>
      <c r="AH1" s="3588"/>
    </row>
    <row r="2" spans="1:34" s="2861" customFormat="1" ht="14.25" thickBot="1">
      <c r="B2" s="2862" t="s">
        <v>2557</v>
      </c>
      <c r="C2" s="2862" t="s">
        <v>2618</v>
      </c>
      <c r="D2" s="2863" t="s">
        <v>1634</v>
      </c>
      <c r="E2" s="2863" t="s">
        <v>1937</v>
      </c>
      <c r="F2" s="2862" t="s">
        <v>2619</v>
      </c>
      <c r="G2" s="2864"/>
      <c r="I2" s="2862" t="s">
        <v>2914</v>
      </c>
      <c r="J2" s="2863" t="s">
        <v>2916</v>
      </c>
      <c r="K2" s="2863" t="s">
        <v>2917</v>
      </c>
      <c r="L2" s="2862" t="s">
        <v>2918</v>
      </c>
      <c r="N2" s="2862" t="s">
        <v>2557</v>
      </c>
      <c r="O2" s="2863" t="s">
        <v>2915</v>
      </c>
      <c r="P2" s="2863" t="s">
        <v>1937</v>
      </c>
      <c r="Q2" s="2862" t="s">
        <v>2619</v>
      </c>
      <c r="S2" s="2862" t="s">
        <v>2557</v>
      </c>
      <c r="T2" s="2863" t="s">
        <v>2915</v>
      </c>
      <c r="U2" s="2863" t="s">
        <v>1937</v>
      </c>
      <c r="V2" s="2862" t="s">
        <v>2619</v>
      </c>
      <c r="X2" s="2862" t="s">
        <v>2557</v>
      </c>
      <c r="Y2" s="2862" t="s">
        <v>2618</v>
      </c>
      <c r="Z2" s="2863" t="s">
        <v>1634</v>
      </c>
      <c r="AA2" s="2863" t="s">
        <v>1937</v>
      </c>
      <c r="AB2" s="2862" t="s">
        <v>2619</v>
      </c>
      <c r="AD2" s="2862" t="s">
        <v>2557</v>
      </c>
      <c r="AE2" s="2862" t="s">
        <v>2618</v>
      </c>
      <c r="AF2" s="2863" t="s">
        <v>1634</v>
      </c>
      <c r="AG2" s="2863" t="s">
        <v>1937</v>
      </c>
      <c r="AH2" s="2862" t="s">
        <v>2619</v>
      </c>
    </row>
    <row r="3" spans="1:34" s="2871" customFormat="1" ht="14.25">
      <c r="A3" s="2865" t="s">
        <v>2925</v>
      </c>
      <c r="B3" s="2866"/>
      <c r="C3" s="2866"/>
      <c r="D3" s="2867"/>
      <c r="E3" s="2867"/>
      <c r="F3" s="2866"/>
      <c r="G3" s="2868"/>
      <c r="H3" s="2869"/>
      <c r="I3" s="2870">
        <f>ROUND(AVERAGE($I4:$I32),2)</f>
        <v>1.73</v>
      </c>
      <c r="J3" s="2870">
        <f>ROUND(AVERAGE($J4:$J32),2)</f>
        <v>1.1599999999999999</v>
      </c>
      <c r="K3" s="2870">
        <f>ROUND(AVERAGE($K4:$K32),2)</f>
        <v>1.9</v>
      </c>
      <c r="L3" s="2870">
        <f>ROUND(AVERAGE($L4:$L32),2)</f>
        <v>1.23</v>
      </c>
      <c r="N3" s="2868"/>
      <c r="S3" s="2868"/>
      <c r="W3" s="2872"/>
      <c r="X3" s="2873">
        <f>ROUND(SUMPRODUCT(PRODUCT(1+N3:N$31)),4)</f>
        <v>1.5652999999999999</v>
      </c>
      <c r="Y3" s="2873">
        <f>ROUND(SUMPRODUCT(PRODUCT(1+O3:O$31)),4)</f>
        <v>1.3472</v>
      </c>
      <c r="Z3" s="2873">
        <f t="shared" ref="Z3:Z29" si="0">Y3</f>
        <v>1.3472</v>
      </c>
      <c r="AA3" s="2873">
        <f>ROUND(SUMPRODUCT(PRODUCT(1+P3:P$31)),4)</f>
        <v>1.6335999999999999</v>
      </c>
      <c r="AB3" s="2873">
        <f>ROUND(SUMPRODUCT(PRODUCT(1+Q3:Q$31)),4)</f>
        <v>1.3880999999999999</v>
      </c>
      <c r="AD3" s="2874">
        <f>ROUND(AVERAGE(I3:I$32)/100,4)</f>
        <v>1.7299999999999999E-2</v>
      </c>
      <c r="AE3" s="2874">
        <f>ROUND(AVERAGE(J3:J$32)/100,4)</f>
        <v>1.1599999999999999E-2</v>
      </c>
      <c r="AF3" s="2874">
        <f t="shared" ref="AF3:AF30" si="1">AE3</f>
        <v>1.1599999999999999E-2</v>
      </c>
      <c r="AG3" s="2874">
        <f>ROUND(AVERAGE(K3:K$32)/100,4)</f>
        <v>1.9E-2</v>
      </c>
      <c r="AH3" s="2874">
        <f>ROUND(AVERAGE(L3:L$32)/100,4)</f>
        <v>1.23E-2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2994</v>
      </c>
      <c r="B5" s="2885">
        <f t="shared" ref="B5" si="2">B6*(1+N5)</f>
        <v>481.4103506697644</v>
      </c>
      <c r="C5" s="2885">
        <f t="shared" ref="C5" si="3">C6*(1+O5)</f>
        <v>347.29066026648707</v>
      </c>
      <c r="D5" s="2885">
        <f t="shared" ref="D5" si="4">C5</f>
        <v>347.29066026648707</v>
      </c>
      <c r="E5" s="2885">
        <f t="shared" ref="E5" si="5">E6*(1+P5)</f>
        <v>690.85977273901995</v>
      </c>
      <c r="F5" s="2885">
        <f t="shared" ref="F5" si="6">F6*(1+Q5)</f>
        <v>319.13136737000184</v>
      </c>
      <c r="G5" s="2878">
        <v>2020</v>
      </c>
      <c r="H5" s="2886">
        <v>4</v>
      </c>
      <c r="I5" s="2887">
        <v>0</v>
      </c>
      <c r="J5" s="2887">
        <v>0</v>
      </c>
      <c r="K5" s="2887">
        <v>0</v>
      </c>
      <c r="L5" s="2887">
        <v>0</v>
      </c>
      <c r="N5" s="2889">
        <f t="shared" ref="N5" si="7">I5/100</f>
        <v>0</v>
      </c>
      <c r="O5" s="2889">
        <f t="shared" ref="O5" si="8">J5/100</f>
        <v>0</v>
      </c>
      <c r="P5" s="2889">
        <f t="shared" ref="P5" si="9">K5/100</f>
        <v>0</v>
      </c>
      <c r="Q5" s="2889">
        <f t="shared" ref="Q5" si="10">L5/100</f>
        <v>0</v>
      </c>
      <c r="S5" s="2890"/>
      <c r="W5" s="2891" t="s">
        <v>2926</v>
      </c>
      <c r="X5" s="2892">
        <f>ROUND(IF(项目基本情况!B6="出让",SUMPRODUCT(PRODUCT(1+N5:N$32)),SUMPRODUCT(PRODUCT(1+N5:N$31))),4)</f>
        <v>1.5652999999999999</v>
      </c>
      <c r="Y5" s="2892">
        <f>ROUND(IF(项目基本情况!B6="出让",SUMPRODUCT(PRODUCT(1+O5:O$32)),SUMPRODUCT(PRODUCT(1+O5:O$31))),4)</f>
        <v>1.3472</v>
      </c>
      <c r="Z5" s="2892">
        <f t="shared" ref="Z5" si="11">Y5</f>
        <v>1.3472</v>
      </c>
      <c r="AA5" s="2892">
        <f>ROUND(IF(项目基本情况!B6="出让",SUMPRODUCT(PRODUCT(1+P5:P$32)),SUMPRODUCT(PRODUCT(1+P5:P$31))),4)</f>
        <v>1.6335999999999999</v>
      </c>
      <c r="AB5" s="2892">
        <f>ROUND(IF(项目基本情况!B6="出让",SUMPRODUCT(PRODUCT(1+Q5:Q$32)),SUMPRODUCT(PRODUCT(1+Q5:Q$31))),4)</f>
        <v>1.3880999999999999</v>
      </c>
      <c r="AD5" s="2893">
        <f>ROUND(AVERAGE(I5:I$32)/100,4)</f>
        <v>1.7299999999999999E-2</v>
      </c>
      <c r="AE5" s="2893">
        <f>ROUND(AVERAGE(J5:J$32)/100,4)</f>
        <v>1.1599999999999999E-2</v>
      </c>
      <c r="AF5" s="2893">
        <f t="shared" ref="AF5" si="12">AE5</f>
        <v>1.1599999999999999E-2</v>
      </c>
      <c r="AG5" s="2893">
        <f>ROUND(AVERAGE(K5:K$32)/100,4)</f>
        <v>1.9E-2</v>
      </c>
      <c r="AH5" s="2893">
        <f>ROUND(AVERAGE(L5:L$32)/100,4)</f>
        <v>1.23E-2</v>
      </c>
    </row>
    <row r="6" spans="1:34" s="2901" customFormat="1">
      <c r="A6" s="2894" t="s">
        <v>2993</v>
      </c>
      <c r="B6" s="2895">
        <f t="shared" ref="B6" si="13">B7*(1+N6)</f>
        <v>481.4103506697644</v>
      </c>
      <c r="C6" s="2895">
        <f t="shared" ref="C6" si="14">C7*(1+O6)</f>
        <v>347.29066026648707</v>
      </c>
      <c r="D6" s="2895">
        <f t="shared" ref="D6" si="15">C6</f>
        <v>347.29066026648707</v>
      </c>
      <c r="E6" s="2895">
        <f t="shared" ref="E6" si="16">E7*(1+P6)</f>
        <v>690.85977273901995</v>
      </c>
      <c r="F6" s="2895">
        <f t="shared" ref="F6" si="17">F7*(1+Q6)</f>
        <v>319.13136737000184</v>
      </c>
      <c r="G6" s="2878">
        <v>2020</v>
      </c>
      <c r="H6" s="2896">
        <v>3</v>
      </c>
      <c r="I6" s="2858">
        <v>0</v>
      </c>
      <c r="J6" s="2858">
        <v>0</v>
      </c>
      <c r="K6" s="2858">
        <v>0</v>
      </c>
      <c r="L6" s="2859">
        <v>0</v>
      </c>
      <c r="M6" s="2882"/>
      <c r="N6" s="2897">
        <f t="shared" ref="N6" si="18">I6/100</f>
        <v>0</v>
      </c>
      <c r="O6" s="2883">
        <f t="shared" ref="O6" si="19">J6/100</f>
        <v>0</v>
      </c>
      <c r="P6" s="2883">
        <f t="shared" ref="P6" si="20">K6/100</f>
        <v>0</v>
      </c>
      <c r="Q6" s="2883">
        <f t="shared" ref="Q6" si="21">L6/100</f>
        <v>0</v>
      </c>
      <c r="R6" s="2898"/>
      <c r="S6" s="2899"/>
      <c r="T6" s="2900"/>
      <c r="U6" s="2900"/>
      <c r="V6" s="2900"/>
      <c r="W6" s="2882"/>
      <c r="X6" s="2882">
        <f>ROUND(IF(项目基本情况!B7="出让",SUMPRODUCT(PRODUCT(1+N6:N$32)),SUMPRODUCT(PRODUCT(1+N6:N$31))),4)</f>
        <v>1.5652999999999999</v>
      </c>
      <c r="Y6" s="2882">
        <f>ROUND(IF(项目基本情况!B7="出让",SUMPRODUCT(PRODUCT(1+O6:O$32)),SUMPRODUCT(PRODUCT(1+O6:O$31))),4)</f>
        <v>1.3472</v>
      </c>
      <c r="Z6" s="2882">
        <f t="shared" ref="Z6" si="22">Y6</f>
        <v>1.3472</v>
      </c>
      <c r="AA6" s="2882">
        <f>ROUND(IF(项目基本情况!B7="出让",SUMPRODUCT(PRODUCT(1+P6:P$32)),SUMPRODUCT(PRODUCT(1+P6:P$31))),4)</f>
        <v>1.6335999999999999</v>
      </c>
      <c r="AB6" s="2882">
        <f>ROUND(IF(项目基本情况!B7="出让",SUMPRODUCT(PRODUCT(1+Q6:Q$32)),SUMPRODUCT(PRODUCT(1+Q6:Q$31))),4)</f>
        <v>1.3880999999999999</v>
      </c>
      <c r="AC6" s="2882"/>
      <c r="AD6" s="2883">
        <f>ROUND(AVERAGE(I6:I$32)/100,4)</f>
        <v>1.7899999999999999E-2</v>
      </c>
      <c r="AE6" s="2883">
        <f>ROUND(AVERAGE(J6:J$32)/100,4)</f>
        <v>1.2E-2</v>
      </c>
      <c r="AF6" s="2883">
        <f t="shared" ref="AF6" si="23">AE6</f>
        <v>1.2E-2</v>
      </c>
      <c r="AG6" s="2883">
        <f>ROUND(AVERAGE(K6:K$32)/100,4)</f>
        <v>1.9699999999999999E-2</v>
      </c>
      <c r="AH6" s="2883">
        <f>ROUND(AVERAGE(L6:L$32)/100,4)</f>
        <v>1.2699999999999999E-2</v>
      </c>
    </row>
    <row r="7" spans="1:34" s="2901" customFormat="1">
      <c r="A7" s="2894" t="s">
        <v>2955</v>
      </c>
      <c r="B7" s="2895">
        <f t="shared" ref="B7" si="24">B8*(1+N7)</f>
        <v>481.4103506697644</v>
      </c>
      <c r="C7" s="2895">
        <f t="shared" ref="C7" si="25">C8*(1+O7)</f>
        <v>347.29066026648707</v>
      </c>
      <c r="D7" s="2895">
        <f t="shared" ref="D7" si="26">C7</f>
        <v>347.29066026648707</v>
      </c>
      <c r="E7" s="2895">
        <f t="shared" ref="E7" si="27">E8*(1+P7)</f>
        <v>690.85977273901995</v>
      </c>
      <c r="F7" s="2895">
        <f t="shared" ref="F7" si="28">F8*(1+Q7)</f>
        <v>319.13136737000184</v>
      </c>
      <c r="G7" s="2878">
        <v>2020</v>
      </c>
      <c r="H7" s="2896">
        <v>2</v>
      </c>
      <c r="I7" s="2858">
        <v>0.31</v>
      </c>
      <c r="J7" s="2858">
        <v>-0.78</v>
      </c>
      <c r="K7" s="2858">
        <v>0.5</v>
      </c>
      <c r="L7" s="2859">
        <v>0.47</v>
      </c>
      <c r="M7" s="2882"/>
      <c r="N7" s="2897">
        <f t="shared" ref="N7" si="29">I7/100</f>
        <v>3.0999999999999999E-3</v>
      </c>
      <c r="O7" s="2883">
        <f t="shared" ref="O7" si="30">J7/100</f>
        <v>-7.8000000000000005E-3</v>
      </c>
      <c r="P7" s="2883">
        <f t="shared" ref="P7" si="31">K7/100</f>
        <v>5.0000000000000001E-3</v>
      </c>
      <c r="Q7" s="2883">
        <f t="shared" ref="Q7" si="32">L7/100</f>
        <v>4.6999999999999993E-3</v>
      </c>
      <c r="R7" s="2898"/>
      <c r="S7" s="2899"/>
      <c r="T7" s="2900"/>
      <c r="U7" s="2900"/>
      <c r="V7" s="2900"/>
      <c r="W7" s="2882"/>
      <c r="X7" s="2882">
        <f>ROUND(IF(项目基本情况!B8="出让",SUMPRODUCT(PRODUCT(1+N7:N$32)),SUMPRODUCT(PRODUCT(1+N7:N$31))),4)</f>
        <v>1.5652999999999999</v>
      </c>
      <c r="Y7" s="2882">
        <f>ROUND(IF(项目基本情况!B8="出让",SUMPRODUCT(PRODUCT(1+O7:O$32)),SUMPRODUCT(PRODUCT(1+O7:O$31))),4)</f>
        <v>1.3472</v>
      </c>
      <c r="Z7" s="2882">
        <f t="shared" ref="Z7" si="33">Y7</f>
        <v>1.3472</v>
      </c>
      <c r="AA7" s="2882">
        <f>ROUND(IF(项目基本情况!B8="出让",SUMPRODUCT(PRODUCT(1+P7:P$32)),SUMPRODUCT(PRODUCT(1+P7:P$31))),4)</f>
        <v>1.6335999999999999</v>
      </c>
      <c r="AB7" s="2882">
        <f>ROUND(IF(项目基本情况!B8="出让",SUMPRODUCT(PRODUCT(1+Q7:Q$32)),SUMPRODUCT(PRODUCT(1+Q7:Q$31))),4)</f>
        <v>1.3880999999999999</v>
      </c>
      <c r="AC7" s="2882"/>
      <c r="AD7" s="2883">
        <f>ROUND(AVERAGE(I7:I$32)/100,4)</f>
        <v>1.8599999999999998E-2</v>
      </c>
      <c r="AE7" s="2883">
        <f>ROUND(AVERAGE(J7:J$32)/100,4)</f>
        <v>1.2500000000000001E-2</v>
      </c>
      <c r="AF7" s="2883">
        <f t="shared" ref="AF7" si="34">AE7</f>
        <v>1.2500000000000001E-2</v>
      </c>
      <c r="AG7" s="2883">
        <f>ROUND(AVERAGE(K7:K$32)/100,4)</f>
        <v>2.0400000000000001E-2</v>
      </c>
      <c r="AH7" s="2883">
        <f>ROUND(AVERAGE(L7:L$32)/100,4)</f>
        <v>1.32E-2</v>
      </c>
    </row>
    <row r="8" spans="1:34" s="2901" customFormat="1">
      <c r="A8" s="2894" t="s">
        <v>2953</v>
      </c>
      <c r="B8" s="2895">
        <f t="shared" ref="B8" si="35">B9*(1+N8)</f>
        <v>479.92259063878413</v>
      </c>
      <c r="C8" s="2895">
        <f t="shared" ref="C8" si="36">C9*(1+O8)</f>
        <v>350.02082268341775</v>
      </c>
      <c r="D8" s="2895">
        <f t="shared" ref="D8" si="37">C8</f>
        <v>350.02082268341775</v>
      </c>
      <c r="E8" s="2895">
        <f t="shared" ref="E8" si="38">E9*(1+P8)</f>
        <v>687.42265944181099</v>
      </c>
      <c r="F8" s="2895">
        <f t="shared" ref="F8" si="39">F9*(1+Q8)</f>
        <v>317.63846657708956</v>
      </c>
      <c r="G8" s="2878">
        <v>2020</v>
      </c>
      <c r="H8" s="2896">
        <v>1</v>
      </c>
      <c r="I8" s="2858">
        <v>0.12</v>
      </c>
      <c r="J8" s="2858">
        <v>-0.4</v>
      </c>
      <c r="K8" s="2858">
        <v>0.21</v>
      </c>
      <c r="L8" s="2859">
        <v>0.27</v>
      </c>
      <c r="M8" s="2882"/>
      <c r="N8" s="2897">
        <f t="shared" ref="N8" si="40">I8/100</f>
        <v>1.1999999999999999E-3</v>
      </c>
      <c r="O8" s="2883">
        <f t="shared" ref="O8" si="41">J8/100</f>
        <v>-4.0000000000000001E-3</v>
      </c>
      <c r="P8" s="2883">
        <f t="shared" ref="P8" si="42">K8/100</f>
        <v>2.0999999999999999E-3</v>
      </c>
      <c r="Q8" s="2883">
        <f t="shared" ref="Q8" si="43">L8/100</f>
        <v>2.7000000000000001E-3</v>
      </c>
      <c r="R8" s="2898"/>
      <c r="S8" s="2899">
        <f>B8/B9-1</f>
        <v>1.2000000000000899E-3</v>
      </c>
      <c r="T8" s="2900">
        <f>C8/C9-1</f>
        <v>-4.0000000000000036E-3</v>
      </c>
      <c r="U8" s="2900">
        <f>E8/E9-1</f>
        <v>2.0999999999999908E-3</v>
      </c>
      <c r="V8" s="2900">
        <f>F8/F9-1</f>
        <v>2.6999999999999247E-3</v>
      </c>
      <c r="W8" s="2882"/>
      <c r="X8" s="2882">
        <f>ROUND(IF(项目基本情况!B8="出让",SUMPRODUCT(PRODUCT(1+N8:N$32)),SUMPRODUCT(PRODUCT(1+N8:N$31))),4)</f>
        <v>1.5605</v>
      </c>
      <c r="Y8" s="2882">
        <f>ROUND(IF(项目基本情况!B8="出让",SUMPRODUCT(PRODUCT(1+O8:O$32)),SUMPRODUCT(PRODUCT(1+O8:O$31))),4)</f>
        <v>1.3577999999999999</v>
      </c>
      <c r="Z8" s="2882">
        <f t="shared" ref="Z8" si="44">Y8</f>
        <v>1.3577999999999999</v>
      </c>
      <c r="AA8" s="2882">
        <f>ROUND(IF(项目基本情况!B8="出让",SUMPRODUCT(PRODUCT(1+P8:P$32)),SUMPRODUCT(PRODUCT(1+P8:P$31))),4)</f>
        <v>1.6254999999999999</v>
      </c>
      <c r="AB8" s="2882">
        <f>ROUND(IF(项目基本情况!B8="出让",SUMPRODUCT(PRODUCT(1+Q8:Q$32)),SUMPRODUCT(PRODUCT(1+Q8:Q$31))),4)</f>
        <v>1.3815999999999999</v>
      </c>
      <c r="AC8" s="2882"/>
      <c r="AD8" s="2883">
        <f>ROUND(AVERAGE(I8:I$32)/100,4)</f>
        <v>1.9199999999999998E-2</v>
      </c>
      <c r="AE8" s="2883">
        <f>ROUND(AVERAGE(J8:J$32)/100,4)</f>
        <v>1.3299999999999999E-2</v>
      </c>
      <c r="AF8" s="2883">
        <f t="shared" ref="AF8" si="45">AE8</f>
        <v>1.3299999999999999E-2</v>
      </c>
      <c r="AG8" s="2883">
        <f>ROUND(AVERAGE(K8:K$32)/100,4)</f>
        <v>2.1100000000000001E-2</v>
      </c>
      <c r="AH8" s="2883">
        <f>ROUND(AVERAGE(L8:L$32)/100,4)</f>
        <v>1.3599999999999999E-2</v>
      </c>
    </row>
    <row r="9" spans="1:34" s="2901" customFormat="1">
      <c r="A9" s="2894" t="s">
        <v>2950</v>
      </c>
      <c r="B9" s="2895">
        <f t="shared" ref="B9" si="46">B10*(1+N9)</f>
        <v>479.34737379023579</v>
      </c>
      <c r="C9" s="2895">
        <f t="shared" ref="C9" si="47">C10*(1+O9)</f>
        <v>351.4265287986122</v>
      </c>
      <c r="D9" s="2895">
        <f t="shared" ref="D9" si="48">C9</f>
        <v>351.4265287986122</v>
      </c>
      <c r="E9" s="2895">
        <f t="shared" ref="E9" si="49">E10*(1+P9)</f>
        <v>685.98209703803116</v>
      </c>
      <c r="F9" s="2895">
        <f t="shared" ref="F9" si="50">F10*(1+Q9)</f>
        <v>316.78315206651001</v>
      </c>
      <c r="G9" s="2878">
        <v>2019</v>
      </c>
      <c r="H9" s="2896">
        <v>4</v>
      </c>
      <c r="I9" s="2896">
        <v>0.45</v>
      </c>
      <c r="J9" s="2896">
        <v>-0.12</v>
      </c>
      <c r="K9" s="2896">
        <v>0.54</v>
      </c>
      <c r="L9" s="2902">
        <v>0.48</v>
      </c>
      <c r="M9" s="2882"/>
      <c r="N9" s="2897">
        <f t="shared" ref="N9" si="51">I9/100</f>
        <v>4.5000000000000005E-3</v>
      </c>
      <c r="O9" s="2883">
        <f t="shared" ref="O9" si="52">J9/100</f>
        <v>-1.1999999999999999E-3</v>
      </c>
      <c r="P9" s="2883">
        <f t="shared" ref="P9" si="53">K9/100</f>
        <v>5.4000000000000003E-3</v>
      </c>
      <c r="Q9" s="2883">
        <f t="shared" ref="Q9" si="54">L9/100</f>
        <v>4.7999999999999996E-3</v>
      </c>
      <c r="R9" s="2898"/>
      <c r="S9" s="2899"/>
      <c r="T9" s="2900"/>
      <c r="U9" s="2900"/>
      <c r="V9" s="2900"/>
      <c r="W9" s="2882"/>
      <c r="X9" s="2882">
        <f>ROUND(IF(项目基本情况!B8="出让",SUMPRODUCT(PRODUCT(1+N9:N$32)),SUMPRODUCT(PRODUCT(1+N9:N$31))),4)</f>
        <v>1.5586</v>
      </c>
      <c r="Y9" s="2882">
        <f>ROUND(IF(项目基本情况!B8="出让",SUMPRODUCT(PRODUCT(1+O9:O$32)),SUMPRODUCT(PRODUCT(1+O9:O$31))),4)</f>
        <v>1.3633</v>
      </c>
      <c r="Z9" s="2882">
        <f t="shared" ref="Z9" si="55">Y9</f>
        <v>1.3633</v>
      </c>
      <c r="AA9" s="2882">
        <f>ROUND(IF(项目基本情况!B8="出让",SUMPRODUCT(PRODUCT(1+P9:P$32)),SUMPRODUCT(PRODUCT(1+P9:P$31))),4)</f>
        <v>1.6221000000000001</v>
      </c>
      <c r="AB9" s="2882">
        <f>ROUND(IF(项目基本情况!B8="出让",SUMPRODUCT(PRODUCT(1+Q9:Q$32)),SUMPRODUCT(PRODUCT(1+Q9:Q$31))),4)</f>
        <v>1.3777999999999999</v>
      </c>
      <c r="AC9" s="2882"/>
      <c r="AD9" s="2883">
        <f>ROUND(AVERAGE(I9:I$32)/100,4)</f>
        <v>0.02</v>
      </c>
      <c r="AE9" s="2883">
        <f>ROUND(AVERAGE(J9:J$32)/100,4)</f>
        <v>1.4E-2</v>
      </c>
      <c r="AF9" s="2883">
        <f t="shared" ref="AF9" si="56">AE9</f>
        <v>1.4E-2</v>
      </c>
      <c r="AG9" s="2883">
        <f>ROUND(AVERAGE(K9:K$32)/100,4)</f>
        <v>2.1899999999999999E-2</v>
      </c>
      <c r="AH9" s="2883">
        <f>ROUND(AVERAGE(L9:L$32)/100,4)</f>
        <v>1.4E-2</v>
      </c>
    </row>
    <row r="10" spans="1:34" s="2901" customFormat="1" ht="13.5" thickBot="1">
      <c r="A10" s="2894" t="s">
        <v>2949</v>
      </c>
      <c r="B10" s="2895">
        <f t="shared" ref="B10" si="57">B11*(1+N10)</f>
        <v>477.19997390765138</v>
      </c>
      <c r="C10" s="2895">
        <f t="shared" ref="C10" si="58">C11*(1+O10)</f>
        <v>351.84874729536665</v>
      </c>
      <c r="D10" s="2895">
        <f t="shared" ref="D10" si="59">C10</f>
        <v>351.84874729536665</v>
      </c>
      <c r="E10" s="2895">
        <f t="shared" ref="E10" si="60">E11*(1+P10)</f>
        <v>682.29768951465201</v>
      </c>
      <c r="F10" s="2895">
        <f t="shared" ref="F10" si="61">F11*(1+Q10)</f>
        <v>315.26985675409043</v>
      </c>
      <c r="G10" s="2878">
        <v>2019</v>
      </c>
      <c r="H10" s="2896">
        <v>3</v>
      </c>
      <c r="I10" s="2896">
        <v>0.61</v>
      </c>
      <c r="J10" s="2896">
        <v>0.67</v>
      </c>
      <c r="K10" s="2896">
        <v>0.6</v>
      </c>
      <c r="L10" s="2902">
        <v>1.03</v>
      </c>
      <c r="M10" s="2882"/>
      <c r="N10" s="2897">
        <f t="shared" ref="N10" si="62">I10/100</f>
        <v>6.0999999999999995E-3</v>
      </c>
      <c r="O10" s="2883">
        <f t="shared" ref="O10" si="63">J10/100</f>
        <v>6.7000000000000002E-3</v>
      </c>
      <c r="P10" s="2883">
        <f t="shared" ref="P10" si="64">K10/100</f>
        <v>6.0000000000000001E-3</v>
      </c>
      <c r="Q10" s="2883">
        <f t="shared" ref="Q10" si="65">L10/100</f>
        <v>1.03E-2</v>
      </c>
      <c r="R10" s="2898"/>
      <c r="S10" s="2899"/>
      <c r="T10" s="2900"/>
      <c r="U10" s="2900"/>
      <c r="V10" s="2900"/>
      <c r="W10" s="2882"/>
      <c r="X10" s="2882">
        <f>ROUND(IF(项目基本情况!B8="出让",SUMPRODUCT(PRODUCT(1+N10:N$32)),SUMPRODUCT(PRODUCT(1+N10:N$31))),4)</f>
        <v>1.5516000000000001</v>
      </c>
      <c r="Y10" s="2882">
        <f>ROUND(IF(项目基本情况!B8="出让",SUMPRODUCT(PRODUCT(1+O10:O$32)),SUMPRODUCT(PRODUCT(1+O10:O$31))),4)</f>
        <v>1.3649</v>
      </c>
      <c r="Z10" s="2882">
        <f t="shared" ref="Z10" si="66">Y10</f>
        <v>1.3649</v>
      </c>
      <c r="AA10" s="2882">
        <f>ROUND(IF(项目基本情况!B8="出让",SUMPRODUCT(PRODUCT(1+P10:P$32)),SUMPRODUCT(PRODUCT(1+P10:P$31))),4)</f>
        <v>1.6133999999999999</v>
      </c>
      <c r="AB10" s="2882">
        <f>ROUND(IF(项目基本情况!B8="出让",SUMPRODUCT(PRODUCT(1+Q10:Q$32)),SUMPRODUCT(PRODUCT(1+Q10:Q$31))),4)</f>
        <v>1.3713</v>
      </c>
      <c r="AC10" s="2882"/>
      <c r="AD10" s="2883">
        <f>ROUND(AVERAGE(I10:I$32)/100,4)</f>
        <v>2.07E-2</v>
      </c>
      <c r="AE10" s="2883">
        <f>ROUND(AVERAGE(J10:J$32)/100,4)</f>
        <v>1.47E-2</v>
      </c>
      <c r="AF10" s="2883">
        <f t="shared" ref="AF10" si="67">AE10</f>
        <v>1.47E-2</v>
      </c>
      <c r="AG10" s="2883">
        <f>ROUND(AVERAGE(K10:K$32)/100,4)</f>
        <v>2.2599999999999999E-2</v>
      </c>
      <c r="AH10" s="2883">
        <f>ROUND(AVERAGE(L10:L$32)/100,4)</f>
        <v>1.44E-2</v>
      </c>
    </row>
    <row r="11" spans="1:34" s="2901" customFormat="1">
      <c r="A11" s="2894" t="s">
        <v>2946</v>
      </c>
      <c r="B11" s="2895">
        <f t="shared" ref="B11:B16" si="68">B12*(1+N11)</f>
        <v>474.30670301923408</v>
      </c>
      <c r="C11" s="2895">
        <f t="shared" ref="C11" si="69">C12*(1+O11)</f>
        <v>349.50705005996491</v>
      </c>
      <c r="D11" s="2895">
        <f t="shared" ref="D11" si="70">C11</f>
        <v>349.50705005996491</v>
      </c>
      <c r="E11" s="2895">
        <f t="shared" ref="E11" si="71">E12*(1+P11)</f>
        <v>678.22831959706957</v>
      </c>
      <c r="F11" s="2895">
        <f t="shared" ref="F11" si="72">F12*(1+Q11)</f>
        <v>312.0556832169558</v>
      </c>
      <c r="G11" s="2878">
        <v>2019</v>
      </c>
      <c r="H11" s="2903">
        <v>2</v>
      </c>
      <c r="I11" s="2903">
        <v>1.53</v>
      </c>
      <c r="J11" s="2903">
        <v>1.01</v>
      </c>
      <c r="K11" s="2903">
        <v>1.62</v>
      </c>
      <c r="L11" s="2904">
        <v>1.25</v>
      </c>
      <c r="M11" s="2882"/>
      <c r="N11" s="2897">
        <f t="shared" ref="N11" si="73">I11/100</f>
        <v>1.5300000000000001E-2</v>
      </c>
      <c r="O11" s="2883">
        <f t="shared" ref="O11" si="74">J11/100</f>
        <v>1.01E-2</v>
      </c>
      <c r="P11" s="2883">
        <f t="shared" ref="P11" si="75">K11/100</f>
        <v>1.6200000000000003E-2</v>
      </c>
      <c r="Q11" s="2883">
        <f t="shared" ref="Q11" si="76">L11/100</f>
        <v>1.2500000000000001E-2</v>
      </c>
      <c r="R11" s="2898"/>
      <c r="S11" s="2899"/>
      <c r="T11" s="2900"/>
      <c r="U11" s="2900"/>
      <c r="V11" s="2900"/>
      <c r="W11" s="2882"/>
      <c r="X11" s="2882">
        <f>ROUND(IF(项目基本情况!B8="出让",SUMPRODUCT(PRODUCT(1+N11:N$32)),SUMPRODUCT(PRODUCT(1+N11:N$31))),4)</f>
        <v>1.5422</v>
      </c>
      <c r="Y11" s="2882">
        <f>ROUND(IF(项目基本情况!B8="出让",SUMPRODUCT(PRODUCT(1+O11:O$32)),SUMPRODUCT(PRODUCT(1+O11:O$31))),4)</f>
        <v>1.3557999999999999</v>
      </c>
      <c r="Z11" s="2882">
        <f t="shared" ref="Z11" si="77">Y11</f>
        <v>1.3557999999999999</v>
      </c>
      <c r="AA11" s="2882">
        <f>ROUND(IF(项目基本情况!B8="出让",SUMPRODUCT(PRODUCT(1+P11:P$32)),SUMPRODUCT(PRODUCT(1+P11:P$31))),4)</f>
        <v>1.6036999999999999</v>
      </c>
      <c r="AB11" s="2882">
        <f>ROUND(IF(项目基本情况!B8="出让",SUMPRODUCT(PRODUCT(1+Q11:Q$32)),SUMPRODUCT(PRODUCT(1+Q11:Q$31))),4)</f>
        <v>1.3573</v>
      </c>
      <c r="AC11" s="2882"/>
      <c r="AD11" s="2883">
        <f>ROUND(AVERAGE(I11:I$32)/100,4)</f>
        <v>2.1299999999999999E-2</v>
      </c>
      <c r="AE11" s="2883">
        <f>ROUND(AVERAGE(J11:J$32)/100,4)</f>
        <v>1.4999999999999999E-2</v>
      </c>
      <c r="AF11" s="2883">
        <f t="shared" ref="AF11" si="78">AE11</f>
        <v>1.4999999999999999E-2</v>
      </c>
      <c r="AG11" s="2883">
        <f>ROUND(AVERAGE(K11:K$32)/100,4)</f>
        <v>2.3300000000000001E-2</v>
      </c>
      <c r="AH11" s="2883">
        <f>ROUND(AVERAGE(L11:L$32)/100,4)</f>
        <v>1.46E-2</v>
      </c>
    </row>
    <row r="12" spans="1:34" s="2901" customFormat="1" ht="13.5" thickBot="1">
      <c r="A12" s="2894" t="s">
        <v>2945</v>
      </c>
      <c r="B12" s="2895">
        <f t="shared" si="68"/>
        <v>467.15916775261894</v>
      </c>
      <c r="C12" s="2895">
        <f t="shared" ref="C12" si="79">C13*(1+O12)</f>
        <v>346.01232557169084</v>
      </c>
      <c r="D12" s="2895">
        <f t="shared" ref="D12" si="80">C12</f>
        <v>346.01232557169084</v>
      </c>
      <c r="E12" s="2895">
        <f t="shared" ref="E12" si="81">E13*(1+P12)</f>
        <v>667.41617752122568</v>
      </c>
      <c r="F12" s="2895">
        <f t="shared" ref="F12" si="82">F13*(1+Q12)</f>
        <v>308.20314391798104</v>
      </c>
      <c r="G12" s="2878">
        <v>2019</v>
      </c>
      <c r="H12" s="2896">
        <v>1</v>
      </c>
      <c r="I12" s="2896">
        <v>0.6</v>
      </c>
      <c r="J12" s="2896">
        <v>0.37</v>
      </c>
      <c r="K12" s="2896">
        <v>0.63</v>
      </c>
      <c r="L12" s="2902">
        <v>1.1299999999999999</v>
      </c>
      <c r="M12" s="2882"/>
      <c r="N12" s="2897">
        <f t="shared" ref="N12" si="83">I12/100</f>
        <v>6.0000000000000001E-3</v>
      </c>
      <c r="O12" s="2883">
        <f t="shared" ref="O12" si="84">J12/100</f>
        <v>3.7000000000000002E-3</v>
      </c>
      <c r="P12" s="2883">
        <f t="shared" ref="P12" si="85">K12/100</f>
        <v>6.3E-3</v>
      </c>
      <c r="Q12" s="2883">
        <f t="shared" ref="Q12" si="86">L12/100</f>
        <v>1.1299999999999999E-2</v>
      </c>
      <c r="R12" s="2898"/>
      <c r="S12" s="2899">
        <f>B12/B13-1</f>
        <v>6.0000000000000053E-3</v>
      </c>
      <c r="T12" s="2900">
        <f>C12/C13-1</f>
        <v>3.7000000000000366E-3</v>
      </c>
      <c r="U12" s="2900">
        <f>E12/E13-1</f>
        <v>6.2999999999999723E-3</v>
      </c>
      <c r="V12" s="2900">
        <f>F12/F13-1</f>
        <v>1.1300000000000088E-2</v>
      </c>
      <c r="W12" s="2882"/>
      <c r="X12" s="2882">
        <f>ROUND(IF(项目基本情况!B8="出让",SUMPRODUCT(PRODUCT(1+N12:N$32)),SUMPRODUCT(PRODUCT(1+N12:N$31))),4)</f>
        <v>1.5189999999999999</v>
      </c>
      <c r="Y12" s="2882">
        <f>ROUND(IF(项目基本情况!B8="出让",SUMPRODUCT(PRODUCT(1+O12:O$32)),SUMPRODUCT(PRODUCT(1+O12:O$31))),4)</f>
        <v>1.3423</v>
      </c>
      <c r="Z12" s="2882">
        <f t="shared" ref="Z12" si="87">Y12</f>
        <v>1.3423</v>
      </c>
      <c r="AA12" s="2882">
        <f>ROUND(IF(项目基本情况!B8="出让",SUMPRODUCT(PRODUCT(1+P12:P$32)),SUMPRODUCT(PRODUCT(1+P12:P$31))),4)</f>
        <v>1.5782</v>
      </c>
      <c r="AB12" s="2882">
        <f>ROUND(IF(项目基本情况!B8="出让",SUMPRODUCT(PRODUCT(1+Q12:Q$32)),SUMPRODUCT(PRODUCT(1+Q12:Q$31))),4)</f>
        <v>1.3405</v>
      </c>
      <c r="AC12" s="2882"/>
      <c r="AD12" s="2883">
        <f>ROUND(AVERAGE(I12:I$32)/100,4)</f>
        <v>2.1600000000000001E-2</v>
      </c>
      <c r="AE12" s="2883">
        <f>ROUND(AVERAGE(J12:J$32)/100,4)</f>
        <v>1.5299999999999999E-2</v>
      </c>
      <c r="AF12" s="2883">
        <f t="shared" ref="AF12" si="88">AE12</f>
        <v>1.5299999999999999E-2</v>
      </c>
      <c r="AG12" s="2883">
        <f>ROUND(AVERAGE(K12:K$32)/100,4)</f>
        <v>2.3699999999999999E-2</v>
      </c>
      <c r="AH12" s="2883">
        <f>ROUND(AVERAGE(L12:L$32)/100,4)</f>
        <v>1.47E-2</v>
      </c>
    </row>
    <row r="13" spans="1:34" s="2901" customFormat="1">
      <c r="A13" s="2894" t="s">
        <v>2942</v>
      </c>
      <c r="B13" s="2905">
        <f t="shared" si="68"/>
        <v>464.37293017158942</v>
      </c>
      <c r="C13" s="2905">
        <f t="shared" ref="C13" si="89">C14*(1+O13)</f>
        <v>344.73679941385956</v>
      </c>
      <c r="D13" s="2905">
        <f t="shared" ref="D13" si="90">C13</f>
        <v>344.73679941385956</v>
      </c>
      <c r="E13" s="2905">
        <f t="shared" ref="E13" si="91">E14*(1+P13)</f>
        <v>663.2377795103107</v>
      </c>
      <c r="F13" s="2906">
        <f t="shared" ref="F13" si="92">F14*(1+Q13)</f>
        <v>304.75936311478398</v>
      </c>
      <c r="G13" s="3583">
        <v>2018</v>
      </c>
      <c r="H13" s="2903">
        <v>4</v>
      </c>
      <c r="I13" s="2903">
        <v>0.96</v>
      </c>
      <c r="J13" s="2903">
        <v>1.03</v>
      </c>
      <c r="K13" s="2903">
        <v>0.92</v>
      </c>
      <c r="L13" s="2904">
        <v>1.29</v>
      </c>
      <c r="M13" s="2882"/>
      <c r="N13" s="2897">
        <f t="shared" ref="N13" si="93">I13/100</f>
        <v>9.5999999999999992E-3</v>
      </c>
      <c r="O13" s="2883">
        <f t="shared" ref="O13" si="94">J13/100</f>
        <v>1.03E-2</v>
      </c>
      <c r="P13" s="2883">
        <f t="shared" ref="P13" si="95">K13/100</f>
        <v>9.1999999999999998E-3</v>
      </c>
      <c r="Q13" s="2883">
        <f t="shared" ref="Q13" si="96">L13/100</f>
        <v>1.29E-2</v>
      </c>
      <c r="R13" s="2898"/>
      <c r="S13" s="2907"/>
      <c r="T13" s="2908"/>
      <c r="U13" s="2908"/>
      <c r="V13" s="2908"/>
      <c r="W13" s="2882"/>
      <c r="X13" s="2882">
        <f>ROUND(SUMPRODUCT(PRODUCT(1+N13:N$31)),4)</f>
        <v>1.5099</v>
      </c>
      <c r="Y13" s="2882">
        <f>ROUND(SUMPRODUCT(PRODUCT(1+O13:O$31)),4)</f>
        <v>1.3372999999999999</v>
      </c>
      <c r="Z13" s="2882">
        <f t="shared" ref="Z13" si="97">Y13</f>
        <v>1.3372999999999999</v>
      </c>
      <c r="AA13" s="2882">
        <f>ROUND(SUMPRODUCT(PRODUCT(1+P13:P$31)),4)</f>
        <v>1.5683</v>
      </c>
      <c r="AB13" s="2882">
        <f>ROUND(SUMPRODUCT(PRODUCT(1+Q13:Q$31)),4)</f>
        <v>1.3255999999999999</v>
      </c>
      <c r="AC13" s="2882"/>
      <c r="AD13" s="2883">
        <f>ROUND(AVERAGE(I13:I$32)/100,4)</f>
        <v>2.24E-2</v>
      </c>
      <c r="AE13" s="2883">
        <f>ROUND(AVERAGE(J13:J$32)/100,4)</f>
        <v>1.5800000000000002E-2</v>
      </c>
      <c r="AF13" s="2883">
        <f t="shared" ref="AF13" si="98">AE13</f>
        <v>1.5800000000000002E-2</v>
      </c>
      <c r="AG13" s="2883">
        <f>ROUND(AVERAGE(K13:K$32)/100,4)</f>
        <v>2.4500000000000001E-2</v>
      </c>
      <c r="AH13" s="2883">
        <f>ROUND(AVERAGE(L13:L$32)/100,4)</f>
        <v>1.49E-2</v>
      </c>
    </row>
    <row r="14" spans="1:34" s="2901" customFormat="1" ht="14.45" customHeight="1">
      <c r="A14" s="2894" t="s">
        <v>2935</v>
      </c>
      <c r="B14" s="2895">
        <f t="shared" si="68"/>
        <v>459.95733971036987</v>
      </c>
      <c r="C14" s="2895">
        <f t="shared" ref="C14" si="99">C15*(1+O14)</f>
        <v>341.22221064422405</v>
      </c>
      <c r="D14" s="2895">
        <f t="shared" ref="D14" si="100">C14</f>
        <v>341.22221064422405</v>
      </c>
      <c r="E14" s="2895">
        <f t="shared" ref="E14" si="101">E15*(1+P14)</f>
        <v>657.19161663724799</v>
      </c>
      <c r="F14" s="2895">
        <f t="shared" ref="F14" si="102">F15*(1+Q14)</f>
        <v>300.87803644464805</v>
      </c>
      <c r="G14" s="3583"/>
      <c r="H14" s="2896">
        <v>3</v>
      </c>
      <c r="I14" s="2896">
        <v>1.51</v>
      </c>
      <c r="J14" s="2896">
        <v>1.41</v>
      </c>
      <c r="K14" s="2896">
        <v>1.52</v>
      </c>
      <c r="L14" s="2902">
        <v>1.74</v>
      </c>
      <c r="M14" s="2882"/>
      <c r="N14" s="2897">
        <f t="shared" ref="N14" si="103">I14/100</f>
        <v>1.5100000000000001E-2</v>
      </c>
      <c r="O14" s="2883">
        <f t="shared" ref="O14" si="104">J14/100</f>
        <v>1.41E-2</v>
      </c>
      <c r="P14" s="2883">
        <f t="shared" ref="P14" si="105">K14/100</f>
        <v>1.52E-2</v>
      </c>
      <c r="Q14" s="2883">
        <f t="shared" ref="Q14" si="106">L14/100</f>
        <v>1.7399999999999999E-2</v>
      </c>
      <c r="R14" s="2898"/>
      <c r="S14" s="2897"/>
      <c r="T14" s="2883"/>
      <c r="U14" s="2883"/>
      <c r="V14" s="2883"/>
      <c r="W14" s="2882"/>
      <c r="X14" s="2882">
        <f>ROUND(SUMPRODUCT(PRODUCT(1+N14:N$31)),4)</f>
        <v>1.4956</v>
      </c>
      <c r="Y14" s="2882">
        <f>ROUND(SUMPRODUCT(PRODUCT(1+O14:O$31)),4)</f>
        <v>1.3237000000000001</v>
      </c>
      <c r="Z14" s="2882">
        <f t="shared" ref="Z14" si="107">Y14</f>
        <v>1.3237000000000001</v>
      </c>
      <c r="AA14" s="2882">
        <f>ROUND(SUMPRODUCT(PRODUCT(1+P14:P$31)),4)</f>
        <v>1.554</v>
      </c>
      <c r="AB14" s="2882">
        <f>ROUND(SUMPRODUCT(PRODUCT(1+Q14:Q$31)),4)</f>
        <v>1.3087</v>
      </c>
      <c r="AC14" s="2882"/>
      <c r="AD14" s="2883">
        <f>ROUND(AVERAGE(I14:I$32)/100,4)</f>
        <v>2.3099999999999999E-2</v>
      </c>
      <c r="AE14" s="2883">
        <f>ROUND(AVERAGE(J14:J$32)/100,4)</f>
        <v>1.61E-2</v>
      </c>
      <c r="AF14" s="2883">
        <f t="shared" ref="AF14" si="108">AE14</f>
        <v>1.61E-2</v>
      </c>
      <c r="AG14" s="2883">
        <f>ROUND(AVERAGE(K14:K$32)/100,4)</f>
        <v>2.53E-2</v>
      </c>
      <c r="AH14" s="2883">
        <f>ROUND(AVERAGE(L14:L$32)/100,4)</f>
        <v>1.4999999999999999E-2</v>
      </c>
    </row>
    <row r="15" spans="1:34" s="2901" customFormat="1" ht="14.45" customHeight="1">
      <c r="A15" s="2894" t="s">
        <v>2936</v>
      </c>
      <c r="B15" s="2895">
        <f t="shared" si="68"/>
        <v>453.11529869999993</v>
      </c>
      <c r="C15" s="2895">
        <f t="shared" ref="C15" si="109">C16*(1+O15)</f>
        <v>336.47787264000004</v>
      </c>
      <c r="D15" s="2895">
        <f t="shared" ref="D15" si="110">C15</f>
        <v>336.47787264000004</v>
      </c>
      <c r="E15" s="2895">
        <f t="shared" ref="E15" si="111">E16*(1+P15)</f>
        <v>647.35186823999993</v>
      </c>
      <c r="F15" s="2895">
        <f t="shared" ref="F15" si="112">F16*(1+Q15)</f>
        <v>295.73229452000004</v>
      </c>
      <c r="G15" s="3583"/>
      <c r="H15" s="2909">
        <v>2</v>
      </c>
      <c r="I15" s="2909">
        <v>1.49</v>
      </c>
      <c r="J15" s="2909">
        <v>0.96</v>
      </c>
      <c r="K15" s="2909">
        <v>1.58</v>
      </c>
      <c r="L15" s="2910">
        <v>2.44</v>
      </c>
      <c r="M15" s="2882"/>
      <c r="N15" s="2897">
        <f t="shared" ref="N15" si="113">I15/100</f>
        <v>1.49E-2</v>
      </c>
      <c r="O15" s="2883">
        <f t="shared" ref="O15" si="114">J15/100</f>
        <v>9.5999999999999992E-3</v>
      </c>
      <c r="P15" s="2883">
        <f t="shared" ref="P15" si="115">K15/100</f>
        <v>1.5800000000000002E-2</v>
      </c>
      <c r="Q15" s="2883">
        <f t="shared" ref="Q15" si="116">L15/100</f>
        <v>2.4399999999999998E-2</v>
      </c>
      <c r="R15" s="2898"/>
      <c r="S15" s="2897"/>
      <c r="T15" s="2883"/>
      <c r="U15" s="2883"/>
      <c r="V15" s="2883"/>
      <c r="W15" s="2882"/>
      <c r="X15" s="2882">
        <f>ROUND(SUMPRODUCT(PRODUCT(1+N15:N$31)),4)</f>
        <v>1.4733000000000001</v>
      </c>
      <c r="Y15" s="2882">
        <f>ROUND(SUMPRODUCT(PRODUCT(1+O15:O$31)),4)</f>
        <v>1.3052999999999999</v>
      </c>
      <c r="Z15" s="2882">
        <f t="shared" ref="Z15" si="117">Y15</f>
        <v>1.3052999999999999</v>
      </c>
      <c r="AA15" s="2882">
        <f>ROUND(SUMPRODUCT(PRODUCT(1+P15:P$31)),4)</f>
        <v>1.5306999999999999</v>
      </c>
      <c r="AB15" s="2882">
        <f>ROUND(SUMPRODUCT(PRODUCT(1+Q15:Q$31)),4)</f>
        <v>1.2863</v>
      </c>
      <c r="AC15" s="2882"/>
      <c r="AD15" s="2883">
        <f>ROUND(AVERAGE(I15:I$32)/100,4)</f>
        <v>2.35E-2</v>
      </c>
      <c r="AE15" s="2883">
        <f>ROUND(AVERAGE(J15:J$32)/100,4)</f>
        <v>1.6199999999999999E-2</v>
      </c>
      <c r="AF15" s="2883">
        <f t="shared" ref="AF15" si="118">AE15</f>
        <v>1.6199999999999999E-2</v>
      </c>
      <c r="AG15" s="2883">
        <f>ROUND(AVERAGE(K15:K$32)/100,4)</f>
        <v>2.5899999999999999E-2</v>
      </c>
      <c r="AH15" s="2883">
        <f>ROUND(AVERAGE(L15:L$32)/100,4)</f>
        <v>1.49E-2</v>
      </c>
    </row>
    <row r="16" spans="1:34" s="2901" customFormat="1" ht="15" customHeight="1" thickBot="1">
      <c r="A16" s="2894" t="s">
        <v>2932</v>
      </c>
      <c r="B16" s="2895">
        <f t="shared" si="68"/>
        <v>446.46299999999997</v>
      </c>
      <c r="C16" s="2895">
        <f t="shared" ref="C16" si="119">C17*(1+O16)</f>
        <v>333.27840000000003</v>
      </c>
      <c r="D16" s="2895">
        <f t="shared" ref="D16:D21" si="120">C16</f>
        <v>333.27840000000003</v>
      </c>
      <c r="E16" s="2895">
        <f t="shared" ref="E16" si="121">E17*(1+P16)</f>
        <v>637.28279999999995</v>
      </c>
      <c r="F16" s="2895">
        <f t="shared" ref="F16" si="122">F17*(1+Q16)</f>
        <v>288.68830000000003</v>
      </c>
      <c r="G16" s="3584"/>
      <c r="H16" s="2896">
        <v>1</v>
      </c>
      <c r="I16" s="2896">
        <v>1.7</v>
      </c>
      <c r="J16" s="2896">
        <v>1.92</v>
      </c>
      <c r="K16" s="2896">
        <v>1.64</v>
      </c>
      <c r="L16" s="2902">
        <v>2.0099999999999998</v>
      </c>
      <c r="M16" s="2882"/>
      <c r="N16" s="2897">
        <f t="shared" ref="N16:N21" si="123">I16/100</f>
        <v>1.7000000000000001E-2</v>
      </c>
      <c r="O16" s="2883">
        <f t="shared" ref="O16" si="124">J16/100</f>
        <v>1.9199999999999998E-2</v>
      </c>
      <c r="P16" s="2883">
        <f t="shared" ref="P16" si="125">K16/100</f>
        <v>1.6399999999999998E-2</v>
      </c>
      <c r="Q16" s="2883">
        <f t="shared" ref="Q16" si="126">L16/100</f>
        <v>2.0099999999999996E-2</v>
      </c>
      <c r="R16" s="2898"/>
      <c r="S16" s="2899">
        <f>B16/B17-1</f>
        <v>1.6999999999999904E-2</v>
      </c>
      <c r="T16" s="2900">
        <f>C16/C17-1</f>
        <v>1.9200000000000106E-2</v>
      </c>
      <c r="U16" s="2900">
        <f>E16/E17-1</f>
        <v>1.639999999999997E-2</v>
      </c>
      <c r="V16" s="2900">
        <f>F16/F17-1</f>
        <v>2.0100000000000007E-2</v>
      </c>
      <c r="W16" s="2882"/>
      <c r="X16" s="2882">
        <f>ROUND(SUMPRODUCT(PRODUCT(1+N16:N$31)),4)</f>
        <v>1.4517</v>
      </c>
      <c r="Y16" s="2882">
        <f>ROUND(SUMPRODUCT(PRODUCT(1+O16:O$31)),4)</f>
        <v>1.2928999999999999</v>
      </c>
      <c r="Z16" s="2882">
        <f t="shared" ref="Z16" si="127">Y16</f>
        <v>1.2928999999999999</v>
      </c>
      <c r="AA16" s="2882">
        <f>ROUND(SUMPRODUCT(PRODUCT(1+P16:P$31)),4)</f>
        <v>1.5068999999999999</v>
      </c>
      <c r="AB16" s="2882">
        <f>ROUND(SUMPRODUCT(PRODUCT(1+Q16:Q$31)),4)</f>
        <v>1.2557</v>
      </c>
      <c r="AC16" s="2882"/>
      <c r="AD16" s="2883">
        <f>ROUND(AVERAGE(I16:I$32)/100,4)</f>
        <v>2.4E-2</v>
      </c>
      <c r="AE16" s="2883">
        <f>ROUND(AVERAGE(J16:J$32)/100,4)</f>
        <v>1.66E-2</v>
      </c>
      <c r="AF16" s="2883">
        <f t="shared" ref="AF16" si="128">AE16</f>
        <v>1.66E-2</v>
      </c>
      <c r="AG16" s="2883">
        <f>ROUND(AVERAGE(K16:K$32)/100,4)</f>
        <v>2.6499999999999999E-2</v>
      </c>
      <c r="AH16" s="2883">
        <f>ROUND(AVERAGE(L16:L$32)/100,4)</f>
        <v>1.43E-2</v>
      </c>
    </row>
    <row r="17" spans="1:34">
      <c r="A17" s="2894" t="s">
        <v>2924</v>
      </c>
      <c r="B17" s="2911">
        <v>439</v>
      </c>
      <c r="C17" s="2911">
        <v>327</v>
      </c>
      <c r="D17" s="2911">
        <f t="shared" si="120"/>
        <v>327</v>
      </c>
      <c r="E17" s="2911">
        <v>627</v>
      </c>
      <c r="F17" s="2912">
        <v>283</v>
      </c>
      <c r="G17" s="3582">
        <v>2017</v>
      </c>
      <c r="H17" s="2903">
        <v>4</v>
      </c>
      <c r="I17" s="2903">
        <v>1.71</v>
      </c>
      <c r="J17" s="2903">
        <v>1.78</v>
      </c>
      <c r="K17" s="2903">
        <v>1.71</v>
      </c>
      <c r="L17" s="2904">
        <v>1.43</v>
      </c>
      <c r="N17" s="2913">
        <f t="shared" si="123"/>
        <v>1.7100000000000001E-2</v>
      </c>
      <c r="O17" s="2914">
        <f t="shared" ref="O17" si="129">J17/100</f>
        <v>1.78E-2</v>
      </c>
      <c r="P17" s="2914">
        <f t="shared" ref="P17" si="130">K17/100</f>
        <v>1.7100000000000001E-2</v>
      </c>
      <c r="Q17" s="2914">
        <f t="shared" ref="Q17" si="131">L17/100</f>
        <v>1.43E-2</v>
      </c>
      <c r="R17" s="2898"/>
      <c r="S17" s="2907"/>
      <c r="T17" s="2908"/>
      <c r="U17" s="2908"/>
      <c r="V17" s="2908"/>
      <c r="X17" s="2882">
        <f>ROUND(SUMPRODUCT(PRODUCT(1+N17:N$31)),4)</f>
        <v>1.4274</v>
      </c>
      <c r="Y17" s="2882">
        <f>ROUND(SUMPRODUCT(PRODUCT(1+O17:O$31)),4)</f>
        <v>1.2685</v>
      </c>
      <c r="Z17" s="2882">
        <f t="shared" si="0"/>
        <v>1.2685</v>
      </c>
      <c r="AA17" s="2882">
        <f>ROUND(SUMPRODUCT(PRODUCT(1+P17:P$31)),4)</f>
        <v>1.4825999999999999</v>
      </c>
      <c r="AB17" s="2882">
        <f>ROUND(SUMPRODUCT(PRODUCT(1+Q17:Q$31)),4)</f>
        <v>1.2309000000000001</v>
      </c>
      <c r="AD17" s="2883">
        <f>ROUND(AVERAGE(I17:I$32)/100,4)</f>
        <v>2.4500000000000001E-2</v>
      </c>
      <c r="AE17" s="2883">
        <f>ROUND(AVERAGE(J17:J$32)/100,4)</f>
        <v>1.6500000000000001E-2</v>
      </c>
      <c r="AF17" s="2883">
        <f t="shared" si="1"/>
        <v>1.6500000000000001E-2</v>
      </c>
      <c r="AG17" s="2883">
        <f>ROUND(AVERAGE(K17:K$32)/100,4)</f>
        <v>2.7099999999999999E-2</v>
      </c>
      <c r="AH17" s="2883">
        <f>ROUND(AVERAGE(L17:L$32)/100,4)</f>
        <v>1.3899999999999999E-2</v>
      </c>
    </row>
    <row r="18" spans="1:34" s="2901" customFormat="1" ht="14.45" customHeight="1">
      <c r="A18" s="2894" t="s">
        <v>2927</v>
      </c>
      <c r="B18" s="2895">
        <f t="shared" ref="B18:C20" si="132">B19*(1+N18)</f>
        <v>431.80730811680002</v>
      </c>
      <c r="C18" s="2895">
        <f t="shared" si="132"/>
        <v>320.57880516480003</v>
      </c>
      <c r="D18" s="2895">
        <f t="shared" si="120"/>
        <v>320.57880516480003</v>
      </c>
      <c r="E18" s="2895">
        <f t="shared" ref="E18:F20" si="133">E19*(1+P18)</f>
        <v>615.96110553196797</v>
      </c>
      <c r="F18" s="2895">
        <f t="shared" si="133"/>
        <v>279.46777300108801</v>
      </c>
      <c r="G18" s="3583"/>
      <c r="H18" s="2896">
        <v>3</v>
      </c>
      <c r="I18" s="2896">
        <v>2.98</v>
      </c>
      <c r="J18" s="2896">
        <v>2.11</v>
      </c>
      <c r="K18" s="2896">
        <v>3.24</v>
      </c>
      <c r="L18" s="2902">
        <v>1.72</v>
      </c>
      <c r="M18" s="2882"/>
      <c r="N18" s="2897">
        <f t="shared" si="123"/>
        <v>2.98E-2</v>
      </c>
      <c r="O18" s="2915">
        <f t="shared" ref="O18:O19" si="134">J18/100</f>
        <v>2.1099999999999997E-2</v>
      </c>
      <c r="P18" s="2915">
        <f t="shared" ref="P18:P19" si="135">K18/100</f>
        <v>3.2400000000000005E-2</v>
      </c>
      <c r="Q18" s="2915">
        <f t="shared" ref="Q18:Q19" si="136">L18/100</f>
        <v>1.72E-2</v>
      </c>
      <c r="R18" s="2898"/>
      <c r="S18" s="2897"/>
      <c r="T18" s="2883"/>
      <c r="U18" s="2883"/>
      <c r="V18" s="2883"/>
      <c r="W18" s="2882"/>
      <c r="X18" s="2882">
        <f>ROUND(SUMPRODUCT(PRODUCT(1+N18:N$31)),4)</f>
        <v>1.4034</v>
      </c>
      <c r="Y18" s="2882">
        <f>ROUND(SUMPRODUCT(PRODUCT(1+O18:O$31)),4)</f>
        <v>1.2463</v>
      </c>
      <c r="Z18" s="2882">
        <f t="shared" si="0"/>
        <v>1.2463</v>
      </c>
      <c r="AA18" s="2882">
        <f>ROUND(SUMPRODUCT(PRODUCT(1+P18:P$31)),4)</f>
        <v>1.4577</v>
      </c>
      <c r="AB18" s="2882">
        <f>ROUND(SUMPRODUCT(PRODUCT(1+Q18:Q$31)),4)</f>
        <v>1.2136</v>
      </c>
      <c r="AC18" s="2882"/>
      <c r="AD18" s="2883">
        <f>ROUND(AVERAGE(I18:I$32)/100,4)</f>
        <v>2.4899999999999999E-2</v>
      </c>
      <c r="AE18" s="2883">
        <f>ROUND(AVERAGE(J18:J$32)/100,4)</f>
        <v>1.6400000000000001E-2</v>
      </c>
      <c r="AF18" s="2883">
        <f t="shared" si="1"/>
        <v>1.6400000000000001E-2</v>
      </c>
      <c r="AG18" s="2883">
        <f>ROUND(AVERAGE(K18:K$32)/100,4)</f>
        <v>2.7799999999999998E-2</v>
      </c>
      <c r="AH18" s="2883">
        <f>ROUND(AVERAGE(L18:L$32)/100,4)</f>
        <v>1.3899999999999999E-2</v>
      </c>
    </row>
    <row r="19" spans="1:34" s="2860" customFormat="1" ht="14.45" customHeight="1">
      <c r="A19" s="2894" t="s">
        <v>2558</v>
      </c>
      <c r="B19" s="2895">
        <f t="shared" si="132"/>
        <v>419.31181600000002</v>
      </c>
      <c r="C19" s="2895">
        <f t="shared" si="132"/>
        <v>313.95436800000004</v>
      </c>
      <c r="D19" s="2895">
        <f t="shared" si="120"/>
        <v>313.95436800000004</v>
      </c>
      <c r="E19" s="2895">
        <f t="shared" si="133"/>
        <v>596.63028431999999</v>
      </c>
      <c r="F19" s="2895">
        <f t="shared" si="133"/>
        <v>274.74220703999998</v>
      </c>
      <c r="G19" s="3583"/>
      <c r="H19" s="2909">
        <v>2</v>
      </c>
      <c r="I19" s="2909">
        <v>3.4</v>
      </c>
      <c r="J19" s="2909">
        <v>2</v>
      </c>
      <c r="K19" s="2909">
        <v>3.82</v>
      </c>
      <c r="L19" s="2910">
        <v>1.68</v>
      </c>
      <c r="N19" s="2897">
        <f t="shared" si="123"/>
        <v>3.4000000000000002E-2</v>
      </c>
      <c r="O19" s="2915">
        <f t="shared" si="134"/>
        <v>0.02</v>
      </c>
      <c r="P19" s="2915">
        <f t="shared" si="135"/>
        <v>3.8199999999999998E-2</v>
      </c>
      <c r="Q19" s="2915">
        <f t="shared" si="136"/>
        <v>1.6799999999999999E-2</v>
      </c>
      <c r="S19" s="2897"/>
      <c r="T19" s="2883"/>
      <c r="U19" s="2883"/>
      <c r="V19" s="2883"/>
      <c r="X19" s="2882">
        <f>ROUND(SUMPRODUCT(PRODUCT(1+N19:N$31)),4)</f>
        <v>1.3628</v>
      </c>
      <c r="Y19" s="2882">
        <f>ROUND(SUMPRODUCT(PRODUCT(1+O19:O$31)),4)</f>
        <v>1.2205999999999999</v>
      </c>
      <c r="Z19" s="2882">
        <f t="shared" si="0"/>
        <v>1.2205999999999999</v>
      </c>
      <c r="AA19" s="2882">
        <f>ROUND(SUMPRODUCT(PRODUCT(1+P19:P$31)),4)</f>
        <v>1.4118999999999999</v>
      </c>
      <c r="AB19" s="2882">
        <f>ROUND(SUMPRODUCT(PRODUCT(1+Q19:Q$31)),4)</f>
        <v>1.1930000000000001</v>
      </c>
      <c r="AD19" s="2883">
        <f>ROUND(AVERAGE(I19:I$32)/100,4)</f>
        <v>2.46E-2</v>
      </c>
      <c r="AE19" s="2883">
        <f>ROUND(AVERAGE(J19:J$32)/100,4)</f>
        <v>1.6E-2</v>
      </c>
      <c r="AF19" s="2883">
        <f t="shared" si="1"/>
        <v>1.6E-2</v>
      </c>
      <c r="AG19" s="2883">
        <f>ROUND(AVERAGE(K19:K$32)/100,4)</f>
        <v>2.75E-2</v>
      </c>
      <c r="AH19" s="2883">
        <f>ROUND(AVERAGE(L19:L$32)/100,4)</f>
        <v>1.37E-2</v>
      </c>
    </row>
    <row r="20" spans="1:34" s="2901" customFormat="1" ht="15" customHeight="1" thickBot="1">
      <c r="A20" s="2894" t="s">
        <v>2559</v>
      </c>
      <c r="B20" s="2895">
        <f t="shared" si="132"/>
        <v>405.524</v>
      </c>
      <c r="C20" s="2895">
        <f t="shared" si="132"/>
        <v>307.79840000000002</v>
      </c>
      <c r="D20" s="2895">
        <f t="shared" si="120"/>
        <v>307.79840000000002</v>
      </c>
      <c r="E20" s="2895">
        <f t="shared" si="133"/>
        <v>574.67759999999998</v>
      </c>
      <c r="F20" s="2895">
        <f t="shared" si="133"/>
        <v>270.20280000000002</v>
      </c>
      <c r="G20" s="3584"/>
      <c r="H20" s="2896">
        <v>1</v>
      </c>
      <c r="I20" s="2896">
        <v>3.45</v>
      </c>
      <c r="J20" s="2896">
        <v>1.92</v>
      </c>
      <c r="K20" s="2896">
        <v>3.92</v>
      </c>
      <c r="L20" s="2902">
        <v>1.58</v>
      </c>
      <c r="M20" s="2882"/>
      <c r="N20" s="2899">
        <f t="shared" si="123"/>
        <v>3.4500000000000003E-2</v>
      </c>
      <c r="O20" s="2900">
        <f t="shared" ref="O20" si="137">J20/100</f>
        <v>1.9199999999999998E-2</v>
      </c>
      <c r="P20" s="2900">
        <f t="shared" ref="P20" si="138">K20/100</f>
        <v>3.9199999999999999E-2</v>
      </c>
      <c r="Q20" s="2900">
        <f t="shared" ref="Q20" si="139">L20/100</f>
        <v>1.5800000000000002E-2</v>
      </c>
      <c r="R20" s="2898"/>
      <c r="S20" s="2899">
        <f>B20/B21-1</f>
        <v>3.4499999999999975E-2</v>
      </c>
      <c r="T20" s="2900">
        <f>C20/C21-1</f>
        <v>1.9200000000000106E-2</v>
      </c>
      <c r="U20" s="2900">
        <f>E20/E21-1</f>
        <v>3.9199999999999902E-2</v>
      </c>
      <c r="V20" s="2900">
        <f>F20/F21-1</f>
        <v>1.5800000000000036E-2</v>
      </c>
      <c r="W20" s="2882"/>
      <c r="X20" s="2882">
        <f>ROUND(SUMPRODUCT(PRODUCT(1+N20:N$31)),4)</f>
        <v>1.3180000000000001</v>
      </c>
      <c r="Y20" s="2882">
        <f>ROUND(SUMPRODUCT(PRODUCT(1+O20:O$31)),4)</f>
        <v>1.1966000000000001</v>
      </c>
      <c r="Z20" s="2882">
        <f t="shared" si="0"/>
        <v>1.1966000000000001</v>
      </c>
      <c r="AA20" s="2882">
        <f>ROUND(SUMPRODUCT(PRODUCT(1+P20:P$31)),4)</f>
        <v>1.36</v>
      </c>
      <c r="AB20" s="2882">
        <f>ROUND(SUMPRODUCT(PRODUCT(1+Q20:Q$31)),4)</f>
        <v>1.1733</v>
      </c>
      <c r="AC20" s="2882"/>
      <c r="AD20" s="2883">
        <f>ROUND(AVERAGE(I20:I$32)/100,4)</f>
        <v>2.3900000000000001E-2</v>
      </c>
      <c r="AE20" s="2883">
        <f>ROUND(AVERAGE(J20:J$32)/100,4)</f>
        <v>1.5699999999999999E-2</v>
      </c>
      <c r="AF20" s="2883">
        <f t="shared" si="1"/>
        <v>1.5699999999999999E-2</v>
      </c>
      <c r="AG20" s="2883">
        <f>ROUND(AVERAGE(K20:K$32)/100,4)</f>
        <v>2.6599999999999999E-2</v>
      </c>
      <c r="AH20" s="2883">
        <f>ROUND(AVERAGE(L20:L$32)/100,4)</f>
        <v>1.34E-2</v>
      </c>
    </row>
    <row r="21" spans="1:34">
      <c r="A21" s="2894" t="s">
        <v>960</v>
      </c>
      <c r="B21" s="2916">
        <v>392</v>
      </c>
      <c r="C21" s="2916">
        <v>302</v>
      </c>
      <c r="D21" s="2916">
        <f t="shared" si="120"/>
        <v>302</v>
      </c>
      <c r="E21" s="2916">
        <v>553</v>
      </c>
      <c r="F21" s="2917">
        <v>266</v>
      </c>
      <c r="G21" s="3582">
        <v>2016</v>
      </c>
      <c r="H21" s="2903">
        <v>4</v>
      </c>
      <c r="I21" s="2903">
        <v>4.5599999999999996</v>
      </c>
      <c r="J21" s="2903">
        <v>2.15</v>
      </c>
      <c r="K21" s="2903">
        <v>5.32</v>
      </c>
      <c r="L21" s="2904">
        <v>1.57</v>
      </c>
      <c r="N21" s="2897">
        <f t="shared" si="123"/>
        <v>4.5599999999999995E-2</v>
      </c>
      <c r="O21" s="2883">
        <f t="shared" ref="O21:Q36" si="140">J21/100</f>
        <v>2.1499999999999998E-2</v>
      </c>
      <c r="P21" s="2883">
        <f t="shared" si="140"/>
        <v>5.3200000000000004E-2</v>
      </c>
      <c r="Q21" s="2883">
        <f t="shared" si="140"/>
        <v>1.5700000000000002E-2</v>
      </c>
      <c r="R21" s="2898"/>
      <c r="S21" s="2907"/>
      <c r="T21" s="2908"/>
      <c r="U21" s="2908"/>
      <c r="V21" s="2908"/>
      <c r="X21" s="2882">
        <f>ROUND(SUMPRODUCT(PRODUCT(1+N21:N$31)),4)</f>
        <v>1.274</v>
      </c>
      <c r="Y21" s="2882">
        <f>ROUND(SUMPRODUCT(PRODUCT(1+O21:O$31)),4)</f>
        <v>1.1740999999999999</v>
      </c>
      <c r="Z21" s="2882">
        <f t="shared" si="0"/>
        <v>1.1740999999999999</v>
      </c>
      <c r="AA21" s="2882">
        <f>ROUND(SUMPRODUCT(PRODUCT(1+P21:P$31)),4)</f>
        <v>1.3087</v>
      </c>
      <c r="AB21" s="2882">
        <f>ROUND(SUMPRODUCT(PRODUCT(1+Q21:Q$31)),4)</f>
        <v>1.1551</v>
      </c>
      <c r="AD21" s="2883">
        <f>ROUND(AVERAGE(I21:I$32)/100,4)</f>
        <v>2.3E-2</v>
      </c>
      <c r="AE21" s="2883">
        <f>ROUND(AVERAGE(J21:J$32)/100,4)</f>
        <v>1.55E-2</v>
      </c>
      <c r="AF21" s="2883">
        <f t="shared" si="1"/>
        <v>1.55E-2</v>
      </c>
      <c r="AG21" s="2883">
        <f>ROUND(AVERAGE(K21:K$32)/100,4)</f>
        <v>2.5600000000000001E-2</v>
      </c>
      <c r="AH21" s="2883">
        <f>ROUND(AVERAGE(L21:L$32)/100,4)</f>
        <v>1.32E-2</v>
      </c>
    </row>
    <row r="22" spans="1:34">
      <c r="A22" s="2894" t="s">
        <v>959</v>
      </c>
      <c r="B22" s="2895">
        <f t="shared" ref="B22:C24" si="141">B21/(1+N21)</f>
        <v>374.90436113236416</v>
      </c>
      <c r="C22" s="2895">
        <f t="shared" si="141"/>
        <v>295.64366128242779</v>
      </c>
      <c r="D22" s="2895">
        <f t="shared" ref="D22:D81" si="142">C22</f>
        <v>295.64366128242779</v>
      </c>
      <c r="E22" s="2895">
        <f t="shared" ref="E22:F24" si="143">E21/(1+P21)</f>
        <v>525.06646410938095</v>
      </c>
      <c r="F22" s="2895">
        <f t="shared" si="143"/>
        <v>261.88835286009646</v>
      </c>
      <c r="G22" s="3583"/>
      <c r="H22" s="2896">
        <v>3</v>
      </c>
      <c r="I22" s="2896">
        <v>4.12</v>
      </c>
      <c r="J22" s="2896">
        <v>2</v>
      </c>
      <c r="K22" s="2896">
        <v>4.79</v>
      </c>
      <c r="L22" s="2902">
        <v>1.97</v>
      </c>
      <c r="N22" s="2897">
        <f t="shared" ref="N22:Q56" si="144">I22/100</f>
        <v>4.1200000000000001E-2</v>
      </c>
      <c r="O22" s="2883">
        <f t="shared" si="140"/>
        <v>0.02</v>
      </c>
      <c r="P22" s="2883">
        <f t="shared" si="140"/>
        <v>4.7899999999999998E-2</v>
      </c>
      <c r="Q22" s="2883">
        <f t="shared" si="140"/>
        <v>1.9699999999999999E-2</v>
      </c>
      <c r="R22" s="2898"/>
      <c r="S22" s="2897"/>
      <c r="T22" s="2883"/>
      <c r="U22" s="2883"/>
      <c r="V22" s="2883"/>
      <c r="X22" s="2882">
        <f>ROUND(SUMPRODUCT(PRODUCT(1+N22:N$31)),4)</f>
        <v>1.2184999999999999</v>
      </c>
      <c r="Y22" s="2882">
        <f>ROUND(SUMPRODUCT(PRODUCT(1+O22:O$31)),4)</f>
        <v>1.1494</v>
      </c>
      <c r="Z22" s="2882">
        <f t="shared" si="0"/>
        <v>1.1494</v>
      </c>
      <c r="AA22" s="2882">
        <f>ROUND(SUMPRODUCT(PRODUCT(1+P22:P$31)),4)</f>
        <v>1.2425999999999999</v>
      </c>
      <c r="AB22" s="2882">
        <f>ROUND(SUMPRODUCT(PRODUCT(1+Q22:Q$31)),4)</f>
        <v>1.1372</v>
      </c>
      <c r="AD22" s="2883">
        <f>ROUND(AVERAGE(I22:I$32)/100,4)</f>
        <v>2.0899999999999998E-2</v>
      </c>
      <c r="AE22" s="2883">
        <f>ROUND(AVERAGE(J22:J$32)/100,4)</f>
        <v>1.49E-2</v>
      </c>
      <c r="AF22" s="2883">
        <f t="shared" si="1"/>
        <v>1.49E-2</v>
      </c>
      <c r="AG22" s="2883">
        <f>ROUND(AVERAGE(K22:K$32)/100,4)</f>
        <v>2.3099999999999999E-2</v>
      </c>
      <c r="AH22" s="2883">
        <f>ROUND(AVERAGE(L22:L$32)/100,4)</f>
        <v>1.2999999999999999E-2</v>
      </c>
    </row>
    <row r="23" spans="1:34">
      <c r="A23" s="2894" t="s">
        <v>949</v>
      </c>
      <c r="B23" s="2895">
        <f t="shared" si="141"/>
        <v>360.06949782209392</v>
      </c>
      <c r="C23" s="2895">
        <f t="shared" si="141"/>
        <v>289.84672674747821</v>
      </c>
      <c r="D23" s="2895">
        <f t="shared" si="142"/>
        <v>289.84672674747821</v>
      </c>
      <c r="E23" s="2895">
        <f t="shared" si="143"/>
        <v>501.06543001181495</v>
      </c>
      <c r="F23" s="2895">
        <f t="shared" si="143"/>
        <v>256.82882500744967</v>
      </c>
      <c r="G23" s="3583"/>
      <c r="H23" s="2909">
        <v>2</v>
      </c>
      <c r="I23" s="2909">
        <v>3.85</v>
      </c>
      <c r="J23" s="2909">
        <v>1.95</v>
      </c>
      <c r="K23" s="2909">
        <v>4.4800000000000004</v>
      </c>
      <c r="L23" s="2910">
        <v>1.41</v>
      </c>
      <c r="N23" s="2897">
        <f t="shared" si="144"/>
        <v>3.85E-2</v>
      </c>
      <c r="O23" s="2883">
        <f t="shared" si="140"/>
        <v>1.95E-2</v>
      </c>
      <c r="P23" s="2883">
        <f t="shared" si="140"/>
        <v>4.4800000000000006E-2</v>
      </c>
      <c r="Q23" s="2883">
        <f t="shared" si="140"/>
        <v>1.41E-2</v>
      </c>
      <c r="R23" s="2898"/>
      <c r="S23" s="2897"/>
      <c r="T23" s="2883"/>
      <c r="U23" s="2883"/>
      <c r="V23" s="2883"/>
      <c r="X23" s="2882">
        <f>ROUND(SUMPRODUCT(PRODUCT(1+N23:N$31)),4)</f>
        <v>1.1702999999999999</v>
      </c>
      <c r="Y23" s="2882">
        <f>ROUND(SUMPRODUCT(PRODUCT(1+O23:O$31)),4)</f>
        <v>1.1269</v>
      </c>
      <c r="Z23" s="2882">
        <f t="shared" si="0"/>
        <v>1.1269</v>
      </c>
      <c r="AA23" s="2882">
        <f>ROUND(SUMPRODUCT(PRODUCT(1+P23:P$31)),4)</f>
        <v>1.1858</v>
      </c>
      <c r="AB23" s="2882">
        <f>ROUND(SUMPRODUCT(PRODUCT(1+Q23:Q$31)),4)</f>
        <v>1.1152</v>
      </c>
      <c r="AD23" s="2883">
        <f>ROUND(AVERAGE(I23:I$32)/100,4)</f>
        <v>1.89E-2</v>
      </c>
      <c r="AE23" s="2883">
        <f>ROUND(AVERAGE(J23:J$32)/100,4)</f>
        <v>1.44E-2</v>
      </c>
      <c r="AF23" s="2883">
        <f t="shared" si="1"/>
        <v>1.44E-2</v>
      </c>
      <c r="AG23" s="2883">
        <f>ROUND(AVERAGE(K23:K$32)/100,4)</f>
        <v>2.06E-2</v>
      </c>
      <c r="AH23" s="2883">
        <f>ROUND(AVERAGE(L23:L$32)/100,4)</f>
        <v>1.23E-2</v>
      </c>
    </row>
    <row r="24" spans="1:34" ht="13.5" thickBot="1">
      <c r="A24" s="2894" t="s">
        <v>958</v>
      </c>
      <c r="B24" s="2895">
        <f t="shared" si="141"/>
        <v>346.720748986128</v>
      </c>
      <c r="C24" s="2895">
        <f t="shared" si="141"/>
        <v>284.30282172386285</v>
      </c>
      <c r="D24" s="2895">
        <f t="shared" si="142"/>
        <v>284.30282172386285</v>
      </c>
      <c r="E24" s="2895">
        <f t="shared" si="143"/>
        <v>479.58023546306947</v>
      </c>
      <c r="F24" s="2895">
        <f t="shared" si="143"/>
        <v>253.25788877571213</v>
      </c>
      <c r="G24" s="3586"/>
      <c r="H24" s="2896">
        <v>1</v>
      </c>
      <c r="I24" s="2896">
        <v>4.09</v>
      </c>
      <c r="J24" s="2896">
        <v>2.93</v>
      </c>
      <c r="K24" s="2896">
        <v>4.54</v>
      </c>
      <c r="L24" s="2902">
        <v>1.48</v>
      </c>
      <c r="N24" s="2897">
        <f t="shared" si="144"/>
        <v>4.0899999999999999E-2</v>
      </c>
      <c r="O24" s="2883">
        <f t="shared" si="140"/>
        <v>2.9300000000000003E-2</v>
      </c>
      <c r="P24" s="2883">
        <f t="shared" si="140"/>
        <v>4.5400000000000003E-2</v>
      </c>
      <c r="Q24" s="2883">
        <f t="shared" si="140"/>
        <v>1.4800000000000001E-2</v>
      </c>
      <c r="R24" s="2898"/>
      <c r="S24" s="2899">
        <f>B24/B25-1</f>
        <v>4.1203450408792808E-2</v>
      </c>
      <c r="T24" s="2900">
        <f>C24/C25-1</f>
        <v>2.6363977342465095E-2</v>
      </c>
      <c r="U24" s="2900">
        <f>E24/E25-1</f>
        <v>4.4837114298626357E-2</v>
      </c>
      <c r="V24" s="2900">
        <f>F24/F25-1</f>
        <v>1.7099954922538574E-2</v>
      </c>
      <c r="X24" s="2882">
        <f>ROUND(SUMPRODUCT(PRODUCT(1+N24:N$31)),4)</f>
        <v>1.1269</v>
      </c>
      <c r="Y24" s="2882">
        <f>ROUND(SUMPRODUCT(PRODUCT(1+O24:O$31)),4)</f>
        <v>1.1052999999999999</v>
      </c>
      <c r="Z24" s="2882">
        <f t="shared" si="0"/>
        <v>1.1052999999999999</v>
      </c>
      <c r="AA24" s="2882">
        <f>ROUND(SUMPRODUCT(PRODUCT(1+P24:P$31)),4)</f>
        <v>1.1349</v>
      </c>
      <c r="AB24" s="2882">
        <f>ROUND(SUMPRODUCT(PRODUCT(1+Q24:Q$31)),4)</f>
        <v>1.0996999999999999</v>
      </c>
      <c r="AD24" s="2883">
        <f>ROUND(AVERAGE(I24:I$32)/100,4)</f>
        <v>1.67E-2</v>
      </c>
      <c r="AE24" s="2883">
        <f>ROUND(AVERAGE(J24:J$32)/100,4)</f>
        <v>1.38E-2</v>
      </c>
      <c r="AF24" s="2883">
        <f t="shared" si="1"/>
        <v>1.38E-2</v>
      </c>
      <c r="AG24" s="2883">
        <f>ROUND(AVERAGE(K24:K$32)/100,4)</f>
        <v>1.7899999999999999E-2</v>
      </c>
      <c r="AH24" s="2883">
        <f>ROUND(AVERAGE(L24:L$32)/100,4)</f>
        <v>1.21E-2</v>
      </c>
    </row>
    <row r="25" spans="1:34" ht="13.5" thickBot="1">
      <c r="A25" s="2894" t="s">
        <v>957</v>
      </c>
      <c r="B25" s="2916">
        <v>333</v>
      </c>
      <c r="C25" s="2916">
        <v>277</v>
      </c>
      <c r="D25" s="2916">
        <f t="shared" si="142"/>
        <v>277</v>
      </c>
      <c r="E25" s="2916">
        <v>459</v>
      </c>
      <c r="F25" s="2917">
        <v>249</v>
      </c>
      <c r="G25" s="3585">
        <v>2015</v>
      </c>
      <c r="H25" s="2918">
        <v>4</v>
      </c>
      <c r="I25" s="2918">
        <v>1.63</v>
      </c>
      <c r="J25" s="2918">
        <v>1.1100000000000001</v>
      </c>
      <c r="K25" s="2918">
        <v>1.77</v>
      </c>
      <c r="L25" s="2919">
        <v>1.89</v>
      </c>
      <c r="N25" s="2913">
        <f t="shared" si="144"/>
        <v>1.6299999999999999E-2</v>
      </c>
      <c r="O25" s="2914">
        <f t="shared" si="140"/>
        <v>1.11E-2</v>
      </c>
      <c r="P25" s="2914">
        <f t="shared" si="140"/>
        <v>1.77E-2</v>
      </c>
      <c r="Q25" s="2914">
        <f t="shared" si="140"/>
        <v>1.89E-2</v>
      </c>
      <c r="R25" s="2898"/>
      <c r="X25" s="2882">
        <f>ROUND(SUMPRODUCT(PRODUCT(1+N25:N$31)),4)</f>
        <v>1.0826</v>
      </c>
      <c r="Y25" s="2882">
        <f>ROUND(SUMPRODUCT(PRODUCT(1+O25:O$31)),4)</f>
        <v>1.0738000000000001</v>
      </c>
      <c r="Z25" s="2882">
        <f t="shared" si="0"/>
        <v>1.0738000000000001</v>
      </c>
      <c r="AA25" s="2882">
        <f>ROUND(SUMPRODUCT(PRODUCT(1+P25:P$31)),4)</f>
        <v>1.0855999999999999</v>
      </c>
      <c r="AB25" s="2882">
        <f>ROUND(SUMPRODUCT(PRODUCT(1+Q25:Q$31)),4)</f>
        <v>1.0837000000000001</v>
      </c>
      <c r="AD25" s="2883">
        <f>ROUND(AVERAGE(I25:I$32)/100,4)</f>
        <v>1.37E-2</v>
      </c>
      <c r="AE25" s="2883">
        <f>ROUND(AVERAGE(J25:J$32)/100,4)</f>
        <v>1.1900000000000001E-2</v>
      </c>
      <c r="AF25" s="2883">
        <f t="shared" si="1"/>
        <v>1.1900000000000001E-2</v>
      </c>
      <c r="AG25" s="2883">
        <f>ROUND(AVERAGE(K25:K$32)/100,4)</f>
        <v>1.4500000000000001E-2</v>
      </c>
      <c r="AH25" s="2883">
        <f>ROUND(AVERAGE(L25:L$32)/100,4)</f>
        <v>1.18E-2</v>
      </c>
    </row>
    <row r="26" spans="1:34">
      <c r="A26" s="2894" t="s">
        <v>956</v>
      </c>
      <c r="B26" s="2895">
        <f t="shared" ref="B26:C28" si="145">B25/(1+N25)</f>
        <v>327.65915576109415</v>
      </c>
      <c r="C26" s="2895">
        <f t="shared" si="145"/>
        <v>273.95905449510434</v>
      </c>
      <c r="D26" s="2895">
        <f t="shared" si="142"/>
        <v>273.95905449510434</v>
      </c>
      <c r="E26" s="2895">
        <f t="shared" ref="E26:F28" si="146">E25/(1+P25)</f>
        <v>451.01699911565294</v>
      </c>
      <c r="F26" s="2895">
        <f t="shared" si="146"/>
        <v>244.38119540681129</v>
      </c>
      <c r="G26" s="3583"/>
      <c r="H26" s="2921">
        <v>3</v>
      </c>
      <c r="I26" s="2921">
        <v>1.65</v>
      </c>
      <c r="J26" s="2921">
        <v>0.92</v>
      </c>
      <c r="K26" s="2921">
        <v>1.88</v>
      </c>
      <c r="L26" s="2922">
        <v>1.26</v>
      </c>
      <c r="N26" s="2897">
        <f t="shared" si="144"/>
        <v>1.6500000000000001E-2</v>
      </c>
      <c r="O26" s="2915">
        <f t="shared" si="140"/>
        <v>9.1999999999999998E-3</v>
      </c>
      <c r="P26" s="2915">
        <f t="shared" si="140"/>
        <v>1.8799999999999997E-2</v>
      </c>
      <c r="Q26" s="2915">
        <f t="shared" si="140"/>
        <v>1.26E-2</v>
      </c>
      <c r="R26" s="2898"/>
      <c r="S26" s="2897"/>
      <c r="T26" s="2883"/>
      <c r="U26" s="2883"/>
      <c r="V26" s="2883"/>
      <c r="X26" s="2882">
        <f>ROUND(SUMPRODUCT(PRODUCT(1+N26:N$31)),4)</f>
        <v>1.0651999999999999</v>
      </c>
      <c r="Y26" s="2882">
        <f>ROUND(SUMPRODUCT(PRODUCT(1+O26:O$31)),4)</f>
        <v>1.0621</v>
      </c>
      <c r="Z26" s="2882">
        <f t="shared" si="0"/>
        <v>1.0621</v>
      </c>
      <c r="AA26" s="2882">
        <f>ROUND(SUMPRODUCT(PRODUCT(1+P26:P$31)),4)</f>
        <v>1.0668</v>
      </c>
      <c r="AB26" s="2882">
        <f>ROUND(SUMPRODUCT(PRODUCT(1+Q26:Q$31)),4)</f>
        <v>1.0636000000000001</v>
      </c>
      <c r="AD26" s="2883">
        <f>ROUND(AVERAGE(I26:I$32)/100,4)</f>
        <v>1.3299999999999999E-2</v>
      </c>
      <c r="AE26" s="2883">
        <f>ROUND(AVERAGE(J26:J$32)/100,4)</f>
        <v>1.2E-2</v>
      </c>
      <c r="AF26" s="2883">
        <f t="shared" si="1"/>
        <v>1.2E-2</v>
      </c>
      <c r="AG26" s="2883">
        <f>ROUND(AVERAGE(K26:K$32)/100,4)</f>
        <v>1.4E-2</v>
      </c>
      <c r="AH26" s="2883">
        <f>ROUND(AVERAGE(L26:L$32)/100,4)</f>
        <v>1.0800000000000001E-2</v>
      </c>
    </row>
    <row r="27" spans="1:34">
      <c r="A27" s="2894" t="s">
        <v>955</v>
      </c>
      <c r="B27" s="2895">
        <f t="shared" si="145"/>
        <v>322.34053690220776</v>
      </c>
      <c r="C27" s="2895">
        <f t="shared" si="145"/>
        <v>271.46160770422546</v>
      </c>
      <c r="D27" s="2895">
        <f t="shared" si="142"/>
        <v>271.46160770422546</v>
      </c>
      <c r="E27" s="2895">
        <f t="shared" si="146"/>
        <v>442.69434542172456</v>
      </c>
      <c r="F27" s="2895">
        <f t="shared" si="146"/>
        <v>241.34030753190925</v>
      </c>
      <c r="G27" s="3583"/>
      <c r="H27" s="2909">
        <v>2</v>
      </c>
      <c r="I27" s="2909">
        <v>0.77</v>
      </c>
      <c r="J27" s="2909">
        <v>0.69</v>
      </c>
      <c r="K27" s="2909">
        <v>0.8</v>
      </c>
      <c r="L27" s="2910">
        <v>0.88</v>
      </c>
      <c r="N27" s="2897">
        <f t="shared" si="144"/>
        <v>7.7000000000000002E-3</v>
      </c>
      <c r="O27" s="2915">
        <f t="shared" si="140"/>
        <v>6.8999999999999999E-3</v>
      </c>
      <c r="P27" s="2915">
        <f t="shared" si="140"/>
        <v>8.0000000000000002E-3</v>
      </c>
      <c r="Q27" s="2915">
        <f t="shared" si="140"/>
        <v>8.8000000000000005E-3</v>
      </c>
      <c r="R27" s="2898"/>
      <c r="S27" s="2897"/>
      <c r="T27" s="2883"/>
      <c r="U27" s="2883"/>
      <c r="V27" s="2883"/>
      <c r="X27" s="2882">
        <f>ROUND(SUMPRODUCT(PRODUCT(1+N27:N$31)),4)</f>
        <v>1.048</v>
      </c>
      <c r="Y27" s="2882">
        <f>ROUND(SUMPRODUCT(PRODUCT(1+O27:O$31)),4)</f>
        <v>1.0524</v>
      </c>
      <c r="Z27" s="2882">
        <f t="shared" si="0"/>
        <v>1.0524</v>
      </c>
      <c r="AA27" s="2882">
        <f>ROUND(SUMPRODUCT(PRODUCT(1+P27:P$31)),4)</f>
        <v>1.0470999999999999</v>
      </c>
      <c r="AB27" s="2882">
        <f>ROUND(SUMPRODUCT(PRODUCT(1+Q27:Q$31)),4)</f>
        <v>1.0504</v>
      </c>
      <c r="AD27" s="2883">
        <f>ROUND(AVERAGE(I27:I$32)/100,4)</f>
        <v>1.2800000000000001E-2</v>
      </c>
      <c r="AE27" s="2883">
        <f>ROUND(AVERAGE(J27:J$32)/100,4)</f>
        <v>1.2500000000000001E-2</v>
      </c>
      <c r="AF27" s="2883">
        <f t="shared" si="1"/>
        <v>1.2500000000000001E-2</v>
      </c>
      <c r="AG27" s="2883">
        <f>ROUND(AVERAGE(K27:K$32)/100,4)</f>
        <v>1.32E-2</v>
      </c>
      <c r="AH27" s="2883">
        <f>ROUND(AVERAGE(L27:L$32)/100,4)</f>
        <v>1.0500000000000001E-2</v>
      </c>
    </row>
    <row r="28" spans="1:34">
      <c r="A28" s="2894" t="s">
        <v>954</v>
      </c>
      <c r="B28" s="2895">
        <f t="shared" si="145"/>
        <v>319.87748030386797</v>
      </c>
      <c r="C28" s="2895">
        <f t="shared" si="145"/>
        <v>269.60135833173649</v>
      </c>
      <c r="D28" s="2895">
        <f t="shared" si="142"/>
        <v>269.60135833173649</v>
      </c>
      <c r="E28" s="2895">
        <f t="shared" si="146"/>
        <v>439.18089823583784</v>
      </c>
      <c r="F28" s="2895">
        <f t="shared" si="146"/>
        <v>239.23503918706311</v>
      </c>
      <c r="G28" s="3586"/>
      <c r="H28" s="2896">
        <v>1</v>
      </c>
      <c r="I28" s="2896">
        <v>0.51</v>
      </c>
      <c r="J28" s="2896">
        <v>0.54</v>
      </c>
      <c r="K28" s="2896">
        <v>0.48</v>
      </c>
      <c r="L28" s="2902">
        <v>0.93</v>
      </c>
      <c r="N28" s="2899">
        <f t="shared" si="144"/>
        <v>5.1000000000000004E-3</v>
      </c>
      <c r="O28" s="2900">
        <f t="shared" si="140"/>
        <v>5.4000000000000003E-3</v>
      </c>
      <c r="P28" s="2900">
        <f t="shared" si="140"/>
        <v>4.7999999999999996E-3</v>
      </c>
      <c r="Q28" s="2900">
        <f t="shared" si="140"/>
        <v>9.300000000000001E-3</v>
      </c>
      <c r="R28" s="2898"/>
      <c r="S28" s="2899">
        <f>B28/B29-1</f>
        <v>5.9040261127922822E-3</v>
      </c>
      <c r="T28" s="2900">
        <f>C28/C29-1</f>
        <v>5.9752176557332781E-3</v>
      </c>
      <c r="U28" s="2900">
        <f>E28/E29-1</f>
        <v>4.9906138119859556E-3</v>
      </c>
      <c r="V28" s="2900">
        <f>F28/F29-1</f>
        <v>9.4305450930933787E-3</v>
      </c>
      <c r="X28" s="2882">
        <f>ROUND(SUMPRODUCT(PRODUCT(1+N28:N$31)),4)</f>
        <v>1.0399</v>
      </c>
      <c r="Y28" s="2882">
        <f>ROUND(SUMPRODUCT(PRODUCT(1+O28:O$31)),4)</f>
        <v>1.0451999999999999</v>
      </c>
      <c r="Z28" s="2882">
        <f t="shared" si="0"/>
        <v>1.0451999999999999</v>
      </c>
      <c r="AA28" s="2882">
        <f>ROUND(SUMPRODUCT(PRODUCT(1+P28:P$31)),4)</f>
        <v>1.0387999999999999</v>
      </c>
      <c r="AB28" s="2882">
        <f>ROUND(SUMPRODUCT(PRODUCT(1+Q28:Q$31)),4)</f>
        <v>1.0411999999999999</v>
      </c>
      <c r="AD28" s="2883">
        <f>ROUND(AVERAGE(I28:I$32)/100,4)</f>
        <v>1.38E-2</v>
      </c>
      <c r="AE28" s="2883">
        <f>ROUND(AVERAGE(J28:J$32)/100,4)</f>
        <v>1.3599999999999999E-2</v>
      </c>
      <c r="AF28" s="2883">
        <f t="shared" si="1"/>
        <v>1.3599999999999999E-2</v>
      </c>
      <c r="AG28" s="2883">
        <f>ROUND(AVERAGE(K28:K$32)/100,4)</f>
        <v>1.4200000000000001E-2</v>
      </c>
      <c r="AH28" s="2883">
        <f>ROUND(AVERAGE(L28:L$32)/100,4)</f>
        <v>1.0800000000000001E-2</v>
      </c>
    </row>
    <row r="29" spans="1:34" ht="13.5" thickBot="1">
      <c r="A29" s="2894" t="s">
        <v>953</v>
      </c>
      <c r="B29" s="2923">
        <v>318</v>
      </c>
      <c r="C29" s="2923">
        <v>268</v>
      </c>
      <c r="D29" s="2923">
        <f t="shared" si="142"/>
        <v>268</v>
      </c>
      <c r="E29" s="2923">
        <v>437</v>
      </c>
      <c r="F29" s="2924">
        <v>237</v>
      </c>
      <c r="G29" s="3585">
        <v>2014</v>
      </c>
      <c r="H29" s="2918">
        <v>4</v>
      </c>
      <c r="I29" s="2918">
        <v>0.21</v>
      </c>
      <c r="J29" s="2918">
        <v>0.41</v>
      </c>
      <c r="K29" s="2918">
        <v>0.12</v>
      </c>
      <c r="L29" s="2919">
        <v>0.89</v>
      </c>
      <c r="N29" s="2897">
        <f t="shared" si="144"/>
        <v>2.0999999999999999E-3</v>
      </c>
      <c r="O29" s="2883">
        <f t="shared" si="140"/>
        <v>4.0999999999999995E-3</v>
      </c>
      <c r="P29" s="2883">
        <f t="shared" si="140"/>
        <v>1.1999999999999999E-3</v>
      </c>
      <c r="Q29" s="2883">
        <f t="shared" si="140"/>
        <v>8.8999999999999999E-3</v>
      </c>
      <c r="R29" s="2898"/>
      <c r="S29" s="2907"/>
      <c r="T29" s="2908"/>
      <c r="U29" s="2908"/>
      <c r="V29" s="2908"/>
      <c r="X29" s="2882">
        <f>ROUND(SUMPRODUCT(PRODUCT(1+N29:N$31)),4)</f>
        <v>1.0347</v>
      </c>
      <c r="Y29" s="2882">
        <f>ROUND(SUMPRODUCT(PRODUCT(1+O29:O$31)),4)</f>
        <v>1.0395000000000001</v>
      </c>
      <c r="Z29" s="2882">
        <f t="shared" si="0"/>
        <v>1.0395000000000001</v>
      </c>
      <c r="AA29" s="2882">
        <f>ROUND(SUMPRODUCT(PRODUCT(1+P29:P$31)),4)</f>
        <v>1.0338000000000001</v>
      </c>
      <c r="AB29" s="2882">
        <f>ROUND(SUMPRODUCT(PRODUCT(1+Q29:Q$31)),4)</f>
        <v>1.0316000000000001</v>
      </c>
      <c r="AD29" s="2883">
        <f>ROUND(AVERAGE(I29:I$32)/100,4)</f>
        <v>1.6E-2</v>
      </c>
      <c r="AE29" s="2883">
        <f>ROUND(AVERAGE(J29:J$32)/100,4)</f>
        <v>1.5599999999999999E-2</v>
      </c>
      <c r="AF29" s="2883">
        <f t="shared" si="1"/>
        <v>1.5599999999999999E-2</v>
      </c>
      <c r="AG29" s="2883">
        <f>ROUND(AVERAGE(K29:K$32)/100,4)</f>
        <v>1.66E-2</v>
      </c>
      <c r="AH29" s="2883">
        <f>ROUND(AVERAGE(L29:L$32)/100,4)</f>
        <v>1.12E-2</v>
      </c>
    </row>
    <row r="30" spans="1:34">
      <c r="A30" s="2894" t="s">
        <v>952</v>
      </c>
      <c r="B30" s="2895">
        <f t="shared" ref="B30:C32" si="147">B29/(1+N29)</f>
        <v>317.33359944117353</v>
      </c>
      <c r="C30" s="2895">
        <f t="shared" si="147"/>
        <v>266.90568668459315</v>
      </c>
      <c r="D30" s="2895">
        <f t="shared" si="142"/>
        <v>266.90568668459315</v>
      </c>
      <c r="E30" s="2895">
        <f t="shared" ref="E30:F32" si="148">E29/(1+P29)</f>
        <v>436.47622852576905</v>
      </c>
      <c r="F30" s="2895">
        <f t="shared" si="148"/>
        <v>234.90930716622066</v>
      </c>
      <c r="G30" s="3583"/>
      <c r="H30" s="2925">
        <v>3</v>
      </c>
      <c r="I30" s="2925">
        <v>0.83</v>
      </c>
      <c r="J30" s="2925">
        <v>1.47</v>
      </c>
      <c r="K30" s="2925">
        <v>0.65</v>
      </c>
      <c r="L30" s="2926">
        <v>0.72</v>
      </c>
      <c r="N30" s="2897">
        <f t="shared" si="144"/>
        <v>8.3000000000000001E-3</v>
      </c>
      <c r="O30" s="2883">
        <f t="shared" si="140"/>
        <v>1.47E-2</v>
      </c>
      <c r="P30" s="2883">
        <f t="shared" si="140"/>
        <v>6.5000000000000006E-3</v>
      </c>
      <c r="Q30" s="2883">
        <f t="shared" si="140"/>
        <v>7.1999999999999998E-3</v>
      </c>
      <c r="R30" s="2898"/>
      <c r="S30" s="2897"/>
      <c r="T30" s="2883"/>
      <c r="U30" s="2883"/>
      <c r="V30" s="2883"/>
      <c r="X30" s="2882">
        <f>ROUND(SUMPRODUCT(PRODUCT(1+N30:N$31)),4)</f>
        <v>1.0325</v>
      </c>
      <c r="Y30" s="2882">
        <f>ROUND(SUMPRODUCT(PRODUCT(1+O30:O$31)),4)</f>
        <v>1.0353000000000001</v>
      </c>
      <c r="Z30" s="2882">
        <f t="shared" ref="Z30:Z31" si="149">Y30</f>
        <v>1.0353000000000001</v>
      </c>
      <c r="AA30" s="2882">
        <f>ROUND(SUMPRODUCT(PRODUCT(1+P30:P$31)),4)</f>
        <v>1.0326</v>
      </c>
      <c r="AB30" s="2882">
        <f>ROUND(SUMPRODUCT(PRODUCT(1+Q30:Q$31)),4)</f>
        <v>1.0225</v>
      </c>
      <c r="AD30" s="2883">
        <f>ROUND(AVERAGE(I30:I$32)/100,4)</f>
        <v>2.07E-2</v>
      </c>
      <c r="AE30" s="2883">
        <f>ROUND(AVERAGE(J30:J$32)/100,4)</f>
        <v>1.95E-2</v>
      </c>
      <c r="AF30" s="2883">
        <f t="shared" si="1"/>
        <v>1.95E-2</v>
      </c>
      <c r="AG30" s="2883">
        <f>ROUND(AVERAGE(K30:K$32)/100,4)</f>
        <v>2.1700000000000001E-2</v>
      </c>
      <c r="AH30" s="2883">
        <f>ROUND(AVERAGE(L30:L$32)/100,4)</f>
        <v>1.2E-2</v>
      </c>
    </row>
    <row r="31" spans="1:34" ht="13.5" thickBot="1">
      <c r="A31" s="2894" t="s">
        <v>951</v>
      </c>
      <c r="B31" s="2895">
        <f t="shared" si="147"/>
        <v>314.72141172386546</v>
      </c>
      <c r="C31" s="2895">
        <f t="shared" si="147"/>
        <v>263.03901319069001</v>
      </c>
      <c r="D31" s="2895">
        <f t="shared" si="142"/>
        <v>263.03901319069001</v>
      </c>
      <c r="E31" s="2895">
        <f t="shared" si="148"/>
        <v>433.65745506782821</v>
      </c>
      <c r="F31" s="2895">
        <f t="shared" si="148"/>
        <v>233.23005080045735</v>
      </c>
      <c r="G31" s="3583"/>
      <c r="H31" s="2918">
        <v>2</v>
      </c>
      <c r="I31" s="2918">
        <v>2.4</v>
      </c>
      <c r="J31" s="2918">
        <v>2.0299999999999998</v>
      </c>
      <c r="K31" s="2918">
        <v>2.59</v>
      </c>
      <c r="L31" s="2919">
        <v>1.52</v>
      </c>
      <c r="N31" s="2897">
        <f t="shared" si="144"/>
        <v>2.4E-2</v>
      </c>
      <c r="O31" s="2883">
        <f t="shared" si="140"/>
        <v>2.0299999999999999E-2</v>
      </c>
      <c r="P31" s="2883">
        <f t="shared" si="140"/>
        <v>2.5899999999999999E-2</v>
      </c>
      <c r="Q31" s="2883">
        <f t="shared" si="140"/>
        <v>1.52E-2</v>
      </c>
      <c r="R31" s="2898"/>
      <c r="S31" s="2897"/>
      <c r="T31" s="2883"/>
      <c r="U31" s="2883"/>
      <c r="V31" s="2883"/>
      <c r="X31" s="2882">
        <f>1+N31</f>
        <v>1.024</v>
      </c>
      <c r="Y31" s="2882">
        <f>1+O31</f>
        <v>1.0203</v>
      </c>
      <c r="Z31" s="2882">
        <f t="shared" si="149"/>
        <v>1.0203</v>
      </c>
      <c r="AA31" s="2882">
        <f>1+P31</f>
        <v>1.0259</v>
      </c>
      <c r="AB31" s="2882">
        <f>1+Q31</f>
        <v>1.0152000000000001</v>
      </c>
      <c r="AD31" s="2883">
        <f>ROUND(AVERAGE(I31:I$32)/100,4)</f>
        <v>2.69E-2</v>
      </c>
      <c r="AE31" s="2883">
        <f>ROUND(AVERAGE(J31:J$32)/100,4)</f>
        <v>2.1899999999999999E-2</v>
      </c>
      <c r="AF31" s="2883">
        <f t="shared" ref="AF31" si="150">AE31</f>
        <v>2.1899999999999999E-2</v>
      </c>
      <c r="AG31" s="2883">
        <f>ROUND(AVERAGE(K31:K$32)/100,4)</f>
        <v>2.9399999999999999E-2</v>
      </c>
      <c r="AH31" s="2883">
        <f>ROUND(AVERAGE(L31:L$32)/100,4)</f>
        <v>1.44E-2</v>
      </c>
    </row>
    <row r="32" spans="1:34" s="2931" customFormat="1" ht="13.5" thickBot="1">
      <c r="A32" s="2927" t="s">
        <v>950</v>
      </c>
      <c r="B32" s="2928">
        <f t="shared" si="147"/>
        <v>307.34512863658733</v>
      </c>
      <c r="C32" s="2928">
        <f t="shared" si="147"/>
        <v>257.80556031626975</v>
      </c>
      <c r="D32" s="2928">
        <f t="shared" si="142"/>
        <v>257.80556031626975</v>
      </c>
      <c r="E32" s="2928">
        <f t="shared" si="148"/>
        <v>422.70928459677179</v>
      </c>
      <c r="F32" s="2928">
        <f t="shared" si="148"/>
        <v>229.73803270336617</v>
      </c>
      <c r="G32" s="3586"/>
      <c r="H32" s="2929">
        <v>1</v>
      </c>
      <c r="I32" s="2929">
        <v>2.97</v>
      </c>
      <c r="J32" s="2929">
        <v>2.34</v>
      </c>
      <c r="K32" s="2929">
        <v>3.28</v>
      </c>
      <c r="L32" s="2930">
        <v>1.36</v>
      </c>
      <c r="N32" s="2932">
        <f t="shared" si="144"/>
        <v>2.9700000000000001E-2</v>
      </c>
      <c r="O32" s="2933">
        <f t="shared" si="140"/>
        <v>2.3399999999999997E-2</v>
      </c>
      <c r="P32" s="2933">
        <f t="shared" si="140"/>
        <v>3.2799999999999996E-2</v>
      </c>
      <c r="Q32" s="2933">
        <f t="shared" si="140"/>
        <v>1.3600000000000001E-2</v>
      </c>
      <c r="R32" s="2934"/>
      <c r="S32" s="2935">
        <f>B32/B33-1</f>
        <v>2.7910129219355539E-2</v>
      </c>
      <c r="T32" s="2936">
        <f>C32/C33-1</f>
        <v>2.3037937762975247E-2</v>
      </c>
      <c r="U32" s="2936">
        <f>E32/E33-1</f>
        <v>3.3519033243940788E-2</v>
      </c>
      <c r="V32" s="2936">
        <f>F32/F33-1</f>
        <v>1.2061818076502862E-2</v>
      </c>
      <c r="W32" s="2937" t="s">
        <v>2617</v>
      </c>
      <c r="X32" s="2938">
        <v>1</v>
      </c>
      <c r="Y32" s="2938">
        <v>1</v>
      </c>
      <c r="Z32" s="2938">
        <v>1</v>
      </c>
      <c r="AA32" s="2938">
        <v>1</v>
      </c>
      <c r="AB32" s="2938">
        <v>1</v>
      </c>
      <c r="AD32" s="2933">
        <f>I32/100</f>
        <v>2.9700000000000001E-2</v>
      </c>
      <c r="AE32" s="2933">
        <f>J32/100</f>
        <v>2.3399999999999997E-2</v>
      </c>
      <c r="AF32" s="2933">
        <f>AE32</f>
        <v>2.3399999999999997E-2</v>
      </c>
      <c r="AG32" s="2933">
        <f>K32/100</f>
        <v>3.2799999999999996E-2</v>
      </c>
      <c r="AH32" s="2933">
        <f>L32/100</f>
        <v>1.3600000000000001E-2</v>
      </c>
    </row>
    <row r="33" spans="1:26" ht="13.5" thickBot="1">
      <c r="A33" s="2894" t="s">
        <v>2560</v>
      </c>
      <c r="B33" s="2916">
        <v>299</v>
      </c>
      <c r="C33" s="2916">
        <v>252</v>
      </c>
      <c r="D33" s="2916">
        <f t="shared" si="142"/>
        <v>252</v>
      </c>
      <c r="E33" s="2916">
        <v>409</v>
      </c>
      <c r="F33" s="2917">
        <v>227</v>
      </c>
      <c r="G33" s="3590">
        <v>2013</v>
      </c>
      <c r="H33" s="2939">
        <v>4</v>
      </c>
      <c r="I33" s="2939">
        <v>1.83</v>
      </c>
      <c r="J33" s="2939">
        <v>1.68</v>
      </c>
      <c r="K33" s="2939">
        <v>1.97</v>
      </c>
      <c r="L33" s="2940">
        <v>0.87</v>
      </c>
      <c r="N33" s="2913">
        <f t="shared" si="144"/>
        <v>1.83E-2</v>
      </c>
      <c r="O33" s="2914">
        <f t="shared" si="140"/>
        <v>1.6799999999999999E-2</v>
      </c>
      <c r="P33" s="2914">
        <f t="shared" si="140"/>
        <v>1.9699999999999999E-2</v>
      </c>
      <c r="Q33" s="2914">
        <f t="shared" si="140"/>
        <v>8.6999999999999994E-3</v>
      </c>
      <c r="R33" s="2898"/>
      <c r="S33" s="2907"/>
      <c r="T33" s="2908"/>
      <c r="U33" s="2908"/>
      <c r="V33" s="2908"/>
      <c r="X33" s="2908"/>
      <c r="Y33" s="2908"/>
      <c r="Z33" s="2908"/>
    </row>
    <row r="34" spans="1:26">
      <c r="A34" s="2894" t="s">
        <v>2561</v>
      </c>
      <c r="B34" s="2895">
        <f t="shared" ref="B34:C36" si="151">B33/(1+N33)</f>
        <v>293.62663262299913</v>
      </c>
      <c r="C34" s="2895">
        <f t="shared" si="151"/>
        <v>247.83634933123525</v>
      </c>
      <c r="D34" s="2895">
        <f t="shared" si="142"/>
        <v>247.83634933123525</v>
      </c>
      <c r="E34" s="2895">
        <f t="shared" ref="E34:F36" si="152">E33/(1+P33)</f>
        <v>401.09836226341076</v>
      </c>
      <c r="F34" s="2895">
        <f t="shared" si="152"/>
        <v>225.04213343908003</v>
      </c>
      <c r="G34" s="3591"/>
      <c r="H34" s="2921">
        <v>3</v>
      </c>
      <c r="I34" s="2921">
        <v>1.86</v>
      </c>
      <c r="J34" s="2921">
        <v>1.72</v>
      </c>
      <c r="K34" s="2921">
        <v>1.98</v>
      </c>
      <c r="L34" s="2922">
        <v>0.88</v>
      </c>
      <c r="N34" s="2897">
        <f t="shared" si="144"/>
        <v>1.8600000000000002E-2</v>
      </c>
      <c r="O34" s="2915">
        <f t="shared" si="140"/>
        <v>1.72E-2</v>
      </c>
      <c r="P34" s="2915">
        <f t="shared" si="140"/>
        <v>1.9799999999999998E-2</v>
      </c>
      <c r="Q34" s="2915">
        <f t="shared" si="140"/>
        <v>8.8000000000000005E-3</v>
      </c>
      <c r="R34" s="2898"/>
      <c r="S34" s="2897"/>
      <c r="T34" s="2883"/>
      <c r="U34" s="2883"/>
      <c r="V34" s="2883"/>
    </row>
    <row r="35" spans="1:26">
      <c r="A35" s="2894" t="s">
        <v>2562</v>
      </c>
      <c r="B35" s="2895">
        <f t="shared" si="151"/>
        <v>288.2649053828776</v>
      </c>
      <c r="C35" s="2895">
        <f t="shared" si="151"/>
        <v>243.64564425013293</v>
      </c>
      <c r="D35" s="2895">
        <f t="shared" si="142"/>
        <v>243.64564425013293</v>
      </c>
      <c r="E35" s="2895">
        <f t="shared" si="152"/>
        <v>393.31080825986544</v>
      </c>
      <c r="F35" s="2895">
        <f t="shared" si="152"/>
        <v>223.07903790551154</v>
      </c>
      <c r="G35" s="3591"/>
      <c r="H35" s="2909">
        <v>2</v>
      </c>
      <c r="I35" s="2909">
        <v>2.04</v>
      </c>
      <c r="J35" s="2909">
        <v>2.33</v>
      </c>
      <c r="K35" s="2909">
        <v>2.0699999999999998</v>
      </c>
      <c r="L35" s="2910">
        <v>0.69</v>
      </c>
      <c r="N35" s="2897">
        <f t="shared" si="144"/>
        <v>2.0400000000000001E-2</v>
      </c>
      <c r="O35" s="2915">
        <f t="shared" si="140"/>
        <v>2.3300000000000001E-2</v>
      </c>
      <c r="P35" s="2915">
        <f t="shared" si="140"/>
        <v>2.07E-2</v>
      </c>
      <c r="Q35" s="2915">
        <f t="shared" si="140"/>
        <v>6.8999999999999999E-3</v>
      </c>
      <c r="R35" s="2898"/>
      <c r="S35" s="2897"/>
      <c r="T35" s="2883"/>
      <c r="U35" s="2883"/>
      <c r="V35" s="2883"/>
      <c r="X35" s="2941"/>
      <c r="Y35" s="2942"/>
    </row>
    <row r="36" spans="1:26">
      <c r="A36" s="2894" t="s">
        <v>2563</v>
      </c>
      <c r="B36" s="2895">
        <f t="shared" si="151"/>
        <v>282.50186729015837</v>
      </c>
      <c r="C36" s="2895">
        <f t="shared" si="151"/>
        <v>238.09796174155468</v>
      </c>
      <c r="D36" s="2895">
        <f t="shared" si="142"/>
        <v>238.09796174155468</v>
      </c>
      <c r="E36" s="2895">
        <f t="shared" si="152"/>
        <v>385.33438646014054</v>
      </c>
      <c r="F36" s="2895">
        <f t="shared" si="152"/>
        <v>221.55034055567739</v>
      </c>
      <c r="G36" s="3592"/>
      <c r="H36" s="2896">
        <v>1</v>
      </c>
      <c r="I36" s="2896">
        <v>1.67</v>
      </c>
      <c r="J36" s="2896">
        <v>1.31</v>
      </c>
      <c r="K36" s="2896">
        <v>1.85</v>
      </c>
      <c r="L36" s="2902">
        <v>0.96</v>
      </c>
      <c r="N36" s="2899">
        <f t="shared" si="144"/>
        <v>1.67E-2</v>
      </c>
      <c r="O36" s="2900">
        <f t="shared" si="140"/>
        <v>1.3100000000000001E-2</v>
      </c>
      <c r="P36" s="2900">
        <f t="shared" si="140"/>
        <v>1.8500000000000003E-2</v>
      </c>
      <c r="Q36" s="2900">
        <f t="shared" si="140"/>
        <v>9.5999999999999992E-3</v>
      </c>
      <c r="R36" s="2898"/>
      <c r="S36" s="2899">
        <f>B36/B37-1</f>
        <v>1.6193767230785472E-2</v>
      </c>
      <c r="T36" s="2900">
        <f>C36/C37-1</f>
        <v>1.7512657015190891E-2</v>
      </c>
      <c r="U36" s="2900">
        <f>E36/E37-1</f>
        <v>1.6713420739157048E-2</v>
      </c>
      <c r="V36" s="2900">
        <f>F36/F37-1</f>
        <v>7.0470025258062563E-3</v>
      </c>
      <c r="X36" s="2943"/>
      <c r="Y36" s="2883"/>
      <c r="Z36" s="2883"/>
    </row>
    <row r="37" spans="1:26" ht="13.5" thickBot="1">
      <c r="A37" s="2894" t="s">
        <v>2564</v>
      </c>
      <c r="B37" s="2944">
        <v>278</v>
      </c>
      <c r="C37" s="2944">
        <v>234</v>
      </c>
      <c r="D37" s="2944">
        <f t="shared" si="142"/>
        <v>234</v>
      </c>
      <c r="E37" s="2944">
        <v>379</v>
      </c>
      <c r="F37" s="2945">
        <v>220</v>
      </c>
      <c r="G37" s="3585">
        <v>2012</v>
      </c>
      <c r="H37" s="2918">
        <v>4</v>
      </c>
      <c r="I37" s="2918">
        <v>0.91</v>
      </c>
      <c r="J37" s="2918">
        <v>0.68</v>
      </c>
      <c r="K37" s="2918">
        <v>0.98</v>
      </c>
      <c r="L37" s="2919">
        <v>0.9</v>
      </c>
      <c r="N37" s="2897">
        <f t="shared" si="144"/>
        <v>9.1000000000000004E-3</v>
      </c>
      <c r="O37" s="2883">
        <f t="shared" si="144"/>
        <v>6.8000000000000005E-3</v>
      </c>
      <c r="P37" s="2883">
        <f t="shared" si="144"/>
        <v>9.7999999999999997E-3</v>
      </c>
      <c r="Q37" s="2883">
        <f t="shared" si="144"/>
        <v>9.0000000000000011E-3</v>
      </c>
      <c r="R37" s="2898"/>
      <c r="S37" s="2907"/>
      <c r="T37" s="2908"/>
      <c r="U37" s="2908"/>
      <c r="V37" s="2908"/>
      <c r="X37" s="2908"/>
      <c r="Y37" s="2908"/>
      <c r="Z37" s="2908"/>
    </row>
    <row r="38" spans="1:26">
      <c r="A38" s="2894" t="s">
        <v>2565</v>
      </c>
      <c r="B38" s="2895">
        <f>B37/(1+N37)</f>
        <v>275.49301357645425</v>
      </c>
      <c r="C38" s="2895">
        <f>C37/(1+O37)</f>
        <v>232.41954707985698</v>
      </c>
      <c r="D38" s="2895">
        <f t="shared" si="142"/>
        <v>232.41954707985698</v>
      </c>
      <c r="E38" s="2895">
        <f t="shared" ref="E38:F40" si="153">E37/(1+P37)</f>
        <v>375.32184591008121</v>
      </c>
      <c r="F38" s="2895">
        <f t="shared" si="153"/>
        <v>218.03766105054513</v>
      </c>
      <c r="G38" s="3583"/>
      <c r="H38" s="2921">
        <v>3</v>
      </c>
      <c r="I38" s="2921">
        <v>0.09</v>
      </c>
      <c r="J38" s="2921">
        <v>0.28999999999999998</v>
      </c>
      <c r="K38" s="2921">
        <v>-0.01</v>
      </c>
      <c r="L38" s="2922">
        <v>0.57999999999999996</v>
      </c>
      <c r="N38" s="2897">
        <f t="shared" si="144"/>
        <v>8.9999999999999998E-4</v>
      </c>
      <c r="O38" s="2883">
        <f t="shared" si="144"/>
        <v>2.8999999999999998E-3</v>
      </c>
      <c r="P38" s="2883">
        <f t="shared" si="144"/>
        <v>-1E-4</v>
      </c>
      <c r="Q38" s="2883">
        <f t="shared" si="144"/>
        <v>5.7999999999999996E-3</v>
      </c>
      <c r="R38" s="2898"/>
      <c r="S38" s="2897"/>
      <c r="T38" s="2883"/>
      <c r="U38" s="2883"/>
      <c r="V38" s="2883"/>
    </row>
    <row r="39" spans="1:26">
      <c r="A39" s="2894" t="s">
        <v>2566</v>
      </c>
      <c r="B39" s="2895">
        <f>B38/(1+N38)</f>
        <v>275.24529281292263</v>
      </c>
      <c r="C39" s="2895">
        <f>C38/(1+O38)</f>
        <v>231.74747938962707</v>
      </c>
      <c r="D39" s="2895">
        <f t="shared" si="142"/>
        <v>231.74747938962707</v>
      </c>
      <c r="E39" s="2895">
        <f t="shared" si="153"/>
        <v>375.35938184826603</v>
      </c>
      <c r="F39" s="2895">
        <f t="shared" si="153"/>
        <v>216.78033510692495</v>
      </c>
      <c r="G39" s="3583"/>
      <c r="H39" s="2909">
        <v>2</v>
      </c>
      <c r="I39" s="2909">
        <v>0.02</v>
      </c>
      <c r="J39" s="2909">
        <v>0.12</v>
      </c>
      <c r="K39" s="2909">
        <v>-0.08</v>
      </c>
      <c r="L39" s="2910">
        <v>1.24</v>
      </c>
      <c r="N39" s="2897">
        <f t="shared" si="144"/>
        <v>2.0000000000000001E-4</v>
      </c>
      <c r="O39" s="2883">
        <f t="shared" si="144"/>
        <v>1.1999999999999999E-3</v>
      </c>
      <c r="P39" s="2883">
        <f t="shared" si="144"/>
        <v>-8.0000000000000004E-4</v>
      </c>
      <c r="Q39" s="2883">
        <f t="shared" si="144"/>
        <v>1.24E-2</v>
      </c>
      <c r="R39" s="2898"/>
      <c r="S39" s="2897"/>
      <c r="T39" s="2883"/>
      <c r="U39" s="2883"/>
      <c r="V39" s="2883"/>
    </row>
    <row r="40" spans="1:26" ht="13.5" thickBot="1">
      <c r="A40" s="2894" t="s">
        <v>2567</v>
      </c>
      <c r="B40" s="2895">
        <f>B39/(1+N39)</f>
        <v>275.19025476197027</v>
      </c>
      <c r="C40" s="2946">
        <v>232</v>
      </c>
      <c r="D40" s="2946">
        <f t="shared" si="142"/>
        <v>232</v>
      </c>
      <c r="E40" s="2895">
        <f t="shared" si="153"/>
        <v>375.65990977608692</v>
      </c>
      <c r="F40" s="2895">
        <f t="shared" si="153"/>
        <v>214.12518283971252</v>
      </c>
      <c r="G40" s="3586"/>
      <c r="H40" s="2896">
        <v>1</v>
      </c>
      <c r="I40" s="2896">
        <v>0.02</v>
      </c>
      <c r="J40" s="2896">
        <v>0.13</v>
      </c>
      <c r="K40" s="2896">
        <v>-0.04</v>
      </c>
      <c r="L40" s="2902">
        <v>0.46</v>
      </c>
      <c r="N40" s="2897">
        <f t="shared" si="144"/>
        <v>2.0000000000000001E-4</v>
      </c>
      <c r="O40" s="2883">
        <f t="shared" si="144"/>
        <v>1.2999999999999999E-3</v>
      </c>
      <c r="P40" s="2883">
        <f t="shared" si="144"/>
        <v>-4.0000000000000002E-4</v>
      </c>
      <c r="Q40" s="2883">
        <f t="shared" si="144"/>
        <v>4.5999999999999999E-3</v>
      </c>
      <c r="R40" s="2898"/>
      <c r="S40" s="2899">
        <f>B40/B41-1</f>
        <v>6.9183549807361189E-4</v>
      </c>
      <c r="T40" s="2900">
        <f>C40/C41-1</f>
        <v>0</v>
      </c>
      <c r="U40" s="2900">
        <f>E40/E41-1</f>
        <v>-9.0449527636460303E-4</v>
      </c>
      <c r="V40" s="2900">
        <f>F40/F41-1</f>
        <v>5.2825485432512753E-3</v>
      </c>
      <c r="X40" s="2883"/>
      <c r="Y40" s="2883"/>
      <c r="Z40" s="2883"/>
    </row>
    <row r="41" spans="1:26" ht="13.5" thickBot="1">
      <c r="A41" s="2894" t="s">
        <v>2568</v>
      </c>
      <c r="B41" s="2916">
        <v>275</v>
      </c>
      <c r="C41" s="2916">
        <v>232</v>
      </c>
      <c r="D41" s="2916">
        <f t="shared" si="142"/>
        <v>232</v>
      </c>
      <c r="E41" s="2916">
        <v>376</v>
      </c>
      <c r="F41" s="2917">
        <v>213</v>
      </c>
      <c r="G41" s="3585">
        <v>2011</v>
      </c>
      <c r="H41" s="2918">
        <v>4</v>
      </c>
      <c r="I41" s="2918">
        <v>-0.2</v>
      </c>
      <c r="J41" s="2918">
        <v>0.04</v>
      </c>
      <c r="K41" s="2918">
        <v>-0.34</v>
      </c>
      <c r="L41" s="2919">
        <v>0.46</v>
      </c>
      <c r="N41" s="2913">
        <f t="shared" si="144"/>
        <v>-2E-3</v>
      </c>
      <c r="O41" s="2914">
        <f t="shared" si="144"/>
        <v>4.0000000000000002E-4</v>
      </c>
      <c r="P41" s="2914">
        <f t="shared" si="144"/>
        <v>-3.4000000000000002E-3</v>
      </c>
      <c r="Q41" s="2914">
        <f t="shared" si="144"/>
        <v>4.5999999999999999E-3</v>
      </c>
      <c r="R41" s="2898"/>
      <c r="S41" s="2907"/>
      <c r="T41" s="2908"/>
      <c r="U41" s="2908"/>
      <c r="V41" s="2908"/>
      <c r="X41" s="2908"/>
      <c r="Y41" s="2908"/>
      <c r="Z41" s="2908"/>
    </row>
    <row r="42" spans="1:26">
      <c r="A42" s="2894" t="s">
        <v>2569</v>
      </c>
      <c r="B42" s="2895">
        <f t="shared" ref="B42:C44" si="154">B41/(1+N41)</f>
        <v>275.55110220440883</v>
      </c>
      <c r="C42" s="2895">
        <f t="shared" si="154"/>
        <v>231.90723710515795</v>
      </c>
      <c r="D42" s="2895">
        <f t="shared" si="142"/>
        <v>231.90723710515795</v>
      </c>
      <c r="E42" s="2895">
        <f t="shared" ref="E42:F44" si="155">E41/(1+P41)</f>
        <v>377.28276138872161</v>
      </c>
      <c r="F42" s="2895">
        <f t="shared" si="155"/>
        <v>212.02468644236512</v>
      </c>
      <c r="G42" s="3583">
        <v>2011</v>
      </c>
      <c r="H42" s="2921">
        <v>3</v>
      </c>
      <c r="I42" s="2921">
        <v>0.13</v>
      </c>
      <c r="J42" s="2921">
        <v>0.75</v>
      </c>
      <c r="K42" s="2921">
        <v>-0.08</v>
      </c>
      <c r="L42" s="2922">
        <v>0.53</v>
      </c>
      <c r="N42" s="2897">
        <f t="shared" si="144"/>
        <v>1.2999999999999999E-3</v>
      </c>
      <c r="O42" s="2915">
        <f t="shared" si="144"/>
        <v>7.4999999999999997E-3</v>
      </c>
      <c r="P42" s="2915">
        <f t="shared" si="144"/>
        <v>-8.0000000000000004E-4</v>
      </c>
      <c r="Q42" s="2915">
        <f t="shared" si="144"/>
        <v>5.3E-3</v>
      </c>
      <c r="R42" s="2898"/>
      <c r="S42" s="2897"/>
      <c r="T42" s="2883"/>
      <c r="U42" s="2883"/>
      <c r="V42" s="2883"/>
    </row>
    <row r="43" spans="1:26">
      <c r="A43" s="2894" t="s">
        <v>2570</v>
      </c>
      <c r="B43" s="2895">
        <f t="shared" si="154"/>
        <v>275.19335084830601</v>
      </c>
      <c r="C43" s="2895">
        <f t="shared" si="154"/>
        <v>230.18088050139744</v>
      </c>
      <c r="D43" s="2895">
        <f t="shared" si="142"/>
        <v>230.18088050139744</v>
      </c>
      <c r="E43" s="2895">
        <f t="shared" si="155"/>
        <v>377.58482925212331</v>
      </c>
      <c r="F43" s="2895">
        <f t="shared" si="155"/>
        <v>210.90687997847917</v>
      </c>
      <c r="G43" s="3583">
        <v>2011</v>
      </c>
      <c r="H43" s="2909">
        <v>2</v>
      </c>
      <c r="I43" s="2909">
        <v>-0.4</v>
      </c>
      <c r="J43" s="2909">
        <v>0.17</v>
      </c>
      <c r="K43" s="2909">
        <v>-0.57999999999999996</v>
      </c>
      <c r="L43" s="2910">
        <v>-0.2</v>
      </c>
      <c r="N43" s="2897">
        <f t="shared" si="144"/>
        <v>-4.0000000000000001E-3</v>
      </c>
      <c r="O43" s="2915">
        <f t="shared" si="144"/>
        <v>1.7000000000000001E-3</v>
      </c>
      <c r="P43" s="2915">
        <f t="shared" si="144"/>
        <v>-5.7999999999999996E-3</v>
      </c>
      <c r="Q43" s="2915">
        <f t="shared" si="144"/>
        <v>-2E-3</v>
      </c>
      <c r="R43" s="2898"/>
      <c r="S43" s="2897"/>
      <c r="T43" s="2883"/>
      <c r="U43" s="2883"/>
      <c r="V43" s="2883"/>
    </row>
    <row r="44" spans="1:26" ht="13.5" thickBot="1">
      <c r="A44" s="2894" t="s">
        <v>2571</v>
      </c>
      <c r="B44" s="2895">
        <f t="shared" si="154"/>
        <v>276.29854502841971</v>
      </c>
      <c r="C44" s="2895">
        <f t="shared" si="154"/>
        <v>229.79023709833027</v>
      </c>
      <c r="D44" s="2895">
        <f t="shared" si="142"/>
        <v>229.79023709833027</v>
      </c>
      <c r="E44" s="2895">
        <f t="shared" si="155"/>
        <v>379.78759731655936</v>
      </c>
      <c r="F44" s="2895">
        <f t="shared" si="155"/>
        <v>211.32953905659235</v>
      </c>
      <c r="G44" s="3586">
        <v>2011</v>
      </c>
      <c r="H44" s="2896">
        <v>1</v>
      </c>
      <c r="I44" s="2896">
        <v>2.65</v>
      </c>
      <c r="J44" s="2896">
        <v>3.76</v>
      </c>
      <c r="K44" s="2896">
        <v>1.89</v>
      </c>
      <c r="L44" s="2902">
        <v>7.95</v>
      </c>
      <c r="N44" s="2899">
        <f t="shared" si="144"/>
        <v>2.6499999999999999E-2</v>
      </c>
      <c r="O44" s="2900">
        <f t="shared" si="144"/>
        <v>3.7599999999999995E-2</v>
      </c>
      <c r="P44" s="2900">
        <f t="shared" si="144"/>
        <v>1.89E-2</v>
      </c>
      <c r="Q44" s="2900">
        <f t="shared" si="144"/>
        <v>7.9500000000000001E-2</v>
      </c>
      <c r="R44" s="2898"/>
      <c r="S44" s="2899">
        <f>B44/B45-1</f>
        <v>2.713213765211786E-2</v>
      </c>
      <c r="T44" s="2900">
        <f>C44/C45-1</f>
        <v>3.9774828499231862E-2</v>
      </c>
      <c r="U44" s="2900">
        <f>E44/E45-1</f>
        <v>1.8197311840641772E-2</v>
      </c>
      <c r="V44" s="2900">
        <f>F44/F45-1</f>
        <v>7.8211933962205826E-2</v>
      </c>
      <c r="X44" s="2883"/>
      <c r="Y44" s="2883"/>
      <c r="Z44" s="2883"/>
    </row>
    <row r="45" spans="1:26" ht="13.5" thickBot="1">
      <c r="A45" s="2894" t="s">
        <v>2572</v>
      </c>
      <c r="B45" s="2916">
        <v>269</v>
      </c>
      <c r="C45" s="2916">
        <v>221</v>
      </c>
      <c r="D45" s="2916">
        <f t="shared" si="142"/>
        <v>221</v>
      </c>
      <c r="E45" s="2916">
        <v>373</v>
      </c>
      <c r="F45" s="2917">
        <v>196</v>
      </c>
      <c r="G45" s="3585">
        <v>2010</v>
      </c>
      <c r="H45" s="2918">
        <v>4</v>
      </c>
      <c r="I45" s="2918">
        <v>5.72</v>
      </c>
      <c r="J45" s="2918">
        <v>6.57</v>
      </c>
      <c r="K45" s="2918">
        <v>5.72</v>
      </c>
      <c r="L45" s="2919">
        <v>2.72</v>
      </c>
      <c r="N45" s="2897">
        <f t="shared" si="144"/>
        <v>5.7200000000000001E-2</v>
      </c>
      <c r="O45" s="2883">
        <f t="shared" si="144"/>
        <v>6.5700000000000008E-2</v>
      </c>
      <c r="P45" s="2883">
        <f t="shared" si="144"/>
        <v>5.7200000000000001E-2</v>
      </c>
      <c r="Q45" s="2883">
        <f t="shared" si="144"/>
        <v>2.7200000000000002E-2</v>
      </c>
      <c r="R45" s="2898"/>
      <c r="S45" s="2907"/>
      <c r="T45" s="2908"/>
      <c r="U45" s="2908"/>
      <c r="V45" s="2908"/>
      <c r="X45" s="2908"/>
      <c r="Y45" s="2908"/>
      <c r="Z45" s="2908"/>
    </row>
    <row r="46" spans="1:26">
      <c r="A46" s="2894" t="s">
        <v>2573</v>
      </c>
      <c r="B46" s="2895">
        <f t="shared" ref="B46:C48" si="156">B45/(1+N45)</f>
        <v>254.44570563753314</v>
      </c>
      <c r="C46" s="2895">
        <f t="shared" si="156"/>
        <v>207.37543398705074</v>
      </c>
      <c r="D46" s="2895">
        <f t="shared" si="142"/>
        <v>207.37543398705074</v>
      </c>
      <c r="E46" s="2895">
        <f t="shared" ref="E46:F48" si="157">E45/(1+P45)</f>
        <v>352.81876655315932</v>
      </c>
      <c r="F46" s="2895">
        <f t="shared" si="157"/>
        <v>190.809968847352</v>
      </c>
      <c r="G46" s="3583">
        <v>2010</v>
      </c>
      <c r="H46" s="2921">
        <v>3</v>
      </c>
      <c r="I46" s="2921">
        <v>4.7300000000000004</v>
      </c>
      <c r="J46" s="2921">
        <v>3.9</v>
      </c>
      <c r="K46" s="2921">
        <v>5.03</v>
      </c>
      <c r="L46" s="2922">
        <v>4.21</v>
      </c>
      <c r="N46" s="2897">
        <f t="shared" si="144"/>
        <v>4.7300000000000002E-2</v>
      </c>
      <c r="O46" s="2883">
        <f t="shared" si="144"/>
        <v>3.9E-2</v>
      </c>
      <c r="P46" s="2883">
        <f t="shared" si="144"/>
        <v>5.0300000000000004E-2</v>
      </c>
      <c r="Q46" s="2883">
        <f t="shared" si="144"/>
        <v>4.2099999999999999E-2</v>
      </c>
      <c r="R46" s="2898"/>
      <c r="S46" s="2897"/>
      <c r="T46" s="2883"/>
      <c r="U46" s="2883"/>
      <c r="V46" s="2883"/>
    </row>
    <row r="47" spans="1:26">
      <c r="A47" s="2894" t="s">
        <v>2574</v>
      </c>
      <c r="B47" s="2895">
        <f t="shared" si="156"/>
        <v>242.95398227588385</v>
      </c>
      <c r="C47" s="2895">
        <f t="shared" si="156"/>
        <v>199.59137053614126</v>
      </c>
      <c r="D47" s="2895">
        <f t="shared" si="142"/>
        <v>199.59137053614126</v>
      </c>
      <c r="E47" s="2895">
        <f t="shared" si="157"/>
        <v>335.92189522342125</v>
      </c>
      <c r="F47" s="2895">
        <f t="shared" si="157"/>
        <v>183.10139991109489</v>
      </c>
      <c r="G47" s="3583">
        <v>2010</v>
      </c>
      <c r="H47" s="2909">
        <v>2</v>
      </c>
      <c r="I47" s="2909">
        <v>4.6900000000000004</v>
      </c>
      <c r="J47" s="2909">
        <v>3.55</v>
      </c>
      <c r="K47" s="2909">
        <v>5.07</v>
      </c>
      <c r="L47" s="2910">
        <v>4.2300000000000004</v>
      </c>
      <c r="N47" s="2897">
        <f t="shared" si="144"/>
        <v>4.6900000000000004E-2</v>
      </c>
      <c r="O47" s="2883">
        <f t="shared" si="144"/>
        <v>3.5499999999999997E-2</v>
      </c>
      <c r="P47" s="2883">
        <f t="shared" si="144"/>
        <v>5.0700000000000002E-2</v>
      </c>
      <c r="Q47" s="2883">
        <f t="shared" si="144"/>
        <v>4.2300000000000004E-2</v>
      </c>
      <c r="R47" s="2898"/>
      <c r="S47" s="2897"/>
      <c r="T47" s="2883"/>
      <c r="U47" s="2883"/>
      <c r="V47" s="2883"/>
    </row>
    <row r="48" spans="1:26" ht="13.5" thickBot="1">
      <c r="A48" s="2894" t="s">
        <v>2575</v>
      </c>
      <c r="B48" s="2895">
        <f t="shared" si="156"/>
        <v>232.06990378821649</v>
      </c>
      <c r="C48" s="2895">
        <f t="shared" si="156"/>
        <v>192.74878854286936</v>
      </c>
      <c r="D48" s="2895">
        <f t="shared" si="142"/>
        <v>192.74878854286936</v>
      </c>
      <c r="E48" s="2895">
        <f t="shared" si="157"/>
        <v>319.71247284992984</v>
      </c>
      <c r="F48" s="2895">
        <f t="shared" si="157"/>
        <v>175.67053622862409</v>
      </c>
      <c r="G48" s="3586">
        <v>2010</v>
      </c>
      <c r="H48" s="2896">
        <v>1</v>
      </c>
      <c r="I48" s="2896">
        <v>5.4</v>
      </c>
      <c r="J48" s="2896">
        <v>3.2</v>
      </c>
      <c r="K48" s="2896">
        <v>6.16</v>
      </c>
      <c r="L48" s="2902">
        <v>4.51</v>
      </c>
      <c r="N48" s="2897">
        <f t="shared" si="144"/>
        <v>5.4000000000000006E-2</v>
      </c>
      <c r="O48" s="2883">
        <f t="shared" si="144"/>
        <v>3.2000000000000001E-2</v>
      </c>
      <c r="P48" s="2883">
        <f t="shared" si="144"/>
        <v>6.1600000000000002E-2</v>
      </c>
      <c r="Q48" s="2883">
        <f t="shared" si="144"/>
        <v>4.5100000000000001E-2</v>
      </c>
      <c r="R48" s="2898"/>
      <c r="S48" s="2899">
        <f>B48/B49-1</f>
        <v>5.4863199037347599E-2</v>
      </c>
      <c r="T48" s="2900">
        <f>C48/C49-1</f>
        <v>3.0742184721226584E-2</v>
      </c>
      <c r="U48" s="2900">
        <f>E48/E49-1</f>
        <v>6.2167683886810154E-2</v>
      </c>
      <c r="V48" s="2900">
        <f>F48/F49-1</f>
        <v>4.5657953741810031E-2</v>
      </c>
      <c r="X48" s="2883"/>
      <c r="Y48" s="2883"/>
      <c r="Z48" s="2883"/>
    </row>
    <row r="49" spans="1:26" ht="13.5" thickBot="1">
      <c r="A49" s="2894" t="s">
        <v>2576</v>
      </c>
      <c r="B49" s="2916">
        <v>220</v>
      </c>
      <c r="C49" s="2916">
        <v>187</v>
      </c>
      <c r="D49" s="2916">
        <f t="shared" si="142"/>
        <v>187</v>
      </c>
      <c r="E49" s="2916">
        <v>301</v>
      </c>
      <c r="F49" s="2917">
        <v>168</v>
      </c>
      <c r="G49" s="3585">
        <v>2009</v>
      </c>
      <c r="H49" s="2918">
        <v>4</v>
      </c>
      <c r="I49" s="2918">
        <v>2.2999999999999998</v>
      </c>
      <c r="J49" s="2918">
        <v>1.04</v>
      </c>
      <c r="K49" s="2918">
        <v>2.84</v>
      </c>
      <c r="L49" s="2919">
        <v>0.67</v>
      </c>
      <c r="N49" s="2913">
        <f t="shared" si="144"/>
        <v>2.3E-2</v>
      </c>
      <c r="O49" s="2914">
        <f t="shared" si="144"/>
        <v>1.04E-2</v>
      </c>
      <c r="P49" s="2914">
        <f t="shared" si="144"/>
        <v>2.8399999999999998E-2</v>
      </c>
      <c r="Q49" s="2914">
        <f t="shared" si="144"/>
        <v>6.7000000000000002E-3</v>
      </c>
      <c r="R49" s="2898"/>
      <c r="S49" s="2907"/>
      <c r="T49" s="2908"/>
      <c r="U49" s="2908"/>
      <c r="V49" s="2908"/>
      <c r="X49" s="2908"/>
      <c r="Y49" s="2908"/>
      <c r="Z49" s="2908"/>
    </row>
    <row r="50" spans="1:26">
      <c r="A50" s="2894" t="s">
        <v>2577</v>
      </c>
      <c r="B50" s="2895">
        <f t="shared" ref="B50:C52" si="158">B49/(1+N49)</f>
        <v>215.05376344086022</v>
      </c>
      <c r="C50" s="2895">
        <f t="shared" si="158"/>
        <v>185.0752177355503</v>
      </c>
      <c r="D50" s="2895">
        <f t="shared" si="142"/>
        <v>185.0752177355503</v>
      </c>
      <c r="E50" s="2895">
        <f t="shared" ref="E50:F52" si="159">E49/(1+P49)</f>
        <v>292.68767016725008</v>
      </c>
      <c r="F50" s="2895">
        <f t="shared" si="159"/>
        <v>166.88189132810174</v>
      </c>
      <c r="G50" s="3583">
        <v>2009</v>
      </c>
      <c r="H50" s="2921">
        <v>3</v>
      </c>
      <c r="I50" s="2921">
        <v>2.1</v>
      </c>
      <c r="J50" s="2921">
        <v>1.86</v>
      </c>
      <c r="K50" s="2921">
        <v>2.29</v>
      </c>
      <c r="L50" s="2922">
        <v>0.85</v>
      </c>
      <c r="N50" s="2897">
        <f t="shared" si="144"/>
        <v>2.1000000000000001E-2</v>
      </c>
      <c r="O50" s="2915">
        <f t="shared" si="144"/>
        <v>1.8600000000000002E-2</v>
      </c>
      <c r="P50" s="2915">
        <f t="shared" si="144"/>
        <v>2.29E-2</v>
      </c>
      <c r="Q50" s="2915">
        <f t="shared" si="144"/>
        <v>8.5000000000000006E-3</v>
      </c>
      <c r="R50" s="2898"/>
      <c r="S50" s="2897"/>
      <c r="T50" s="2883"/>
      <c r="U50" s="2883"/>
      <c r="V50" s="2883"/>
    </row>
    <row r="51" spans="1:26">
      <c r="A51" s="2894" t="s">
        <v>2578</v>
      </c>
      <c r="B51" s="2895">
        <f t="shared" si="158"/>
        <v>210.630522469011</v>
      </c>
      <c r="C51" s="2895">
        <f t="shared" si="158"/>
        <v>181.69567812247232</v>
      </c>
      <c r="D51" s="2895">
        <f t="shared" si="142"/>
        <v>181.69567812247232</v>
      </c>
      <c r="E51" s="2895">
        <f t="shared" si="159"/>
        <v>286.13517466736738</v>
      </c>
      <c r="F51" s="2895">
        <f t="shared" si="159"/>
        <v>165.47535084591149</v>
      </c>
      <c r="G51" s="3583">
        <v>2009</v>
      </c>
      <c r="H51" s="2909">
        <v>2</v>
      </c>
      <c r="I51" s="2909">
        <v>0.86</v>
      </c>
      <c r="J51" s="2909">
        <v>-1.1299999999999999</v>
      </c>
      <c r="K51" s="2909">
        <v>1.79</v>
      </c>
      <c r="L51" s="2910">
        <v>-2.0699999999999998</v>
      </c>
      <c r="N51" s="2897">
        <f t="shared" si="144"/>
        <v>8.6E-3</v>
      </c>
      <c r="O51" s="2915">
        <f t="shared" si="144"/>
        <v>-1.1299999999999999E-2</v>
      </c>
      <c r="P51" s="2915">
        <f t="shared" si="144"/>
        <v>1.7899999999999999E-2</v>
      </c>
      <c r="Q51" s="2915">
        <f t="shared" si="144"/>
        <v>-2.07E-2</v>
      </c>
      <c r="R51" s="2898"/>
      <c r="S51" s="2897"/>
      <c r="T51" s="2883"/>
      <c r="U51" s="2883"/>
      <c r="V51" s="2883"/>
    </row>
    <row r="52" spans="1:26">
      <c r="A52" s="2894" t="s">
        <v>2579</v>
      </c>
      <c r="B52" s="2895">
        <f t="shared" si="158"/>
        <v>208.83454537875372</v>
      </c>
      <c r="C52" s="2895">
        <f t="shared" si="158"/>
        <v>183.77230517090351</v>
      </c>
      <c r="D52" s="2895">
        <f t="shared" si="142"/>
        <v>183.77230517090351</v>
      </c>
      <c r="E52" s="2895">
        <f t="shared" si="159"/>
        <v>281.10342338870947</v>
      </c>
      <c r="F52" s="2895">
        <f t="shared" si="159"/>
        <v>168.97309388942256</v>
      </c>
      <c r="G52" s="3586">
        <v>2009</v>
      </c>
      <c r="H52" s="2896">
        <v>1</v>
      </c>
      <c r="I52" s="2896">
        <v>-2.64</v>
      </c>
      <c r="J52" s="2896">
        <v>-2.5299999999999998</v>
      </c>
      <c r="K52" s="2896">
        <v>-3.02</v>
      </c>
      <c r="L52" s="2902">
        <v>1.52</v>
      </c>
      <c r="N52" s="2899">
        <f t="shared" si="144"/>
        <v>-2.64E-2</v>
      </c>
      <c r="O52" s="2900">
        <f t="shared" si="144"/>
        <v>-2.53E-2</v>
      </c>
      <c r="P52" s="2900">
        <f t="shared" si="144"/>
        <v>-3.0200000000000001E-2</v>
      </c>
      <c r="Q52" s="2900">
        <f t="shared" si="144"/>
        <v>1.52E-2</v>
      </c>
      <c r="R52" s="2898"/>
      <c r="S52" s="2899">
        <f>B52/B53-1</f>
        <v>-2.4137638417038754E-2</v>
      </c>
      <c r="T52" s="2900">
        <f>C52/C53-1</f>
        <v>-2.248773845264096E-2</v>
      </c>
      <c r="U52" s="2900">
        <f>E52/E53-1</f>
        <v>-2.7323794502735366E-2</v>
      </c>
      <c r="V52" s="2900">
        <f>F52/F53-1</f>
        <v>1.7910204153148035E-2</v>
      </c>
      <c r="X52" s="2883"/>
      <c r="Y52" s="2883"/>
      <c r="Z52" s="2883"/>
    </row>
    <row r="53" spans="1:26" ht="13.5" thickBot="1">
      <c r="A53" s="2894" t="s">
        <v>2580</v>
      </c>
      <c r="B53" s="2944">
        <v>214</v>
      </c>
      <c r="C53" s="2944">
        <v>188</v>
      </c>
      <c r="D53" s="2944">
        <f t="shared" si="142"/>
        <v>188</v>
      </c>
      <c r="E53" s="2944">
        <v>289</v>
      </c>
      <c r="F53" s="2945">
        <v>166</v>
      </c>
      <c r="G53" s="3585">
        <v>2008</v>
      </c>
      <c r="H53" s="2918">
        <v>4</v>
      </c>
      <c r="I53" s="2918">
        <v>1.73</v>
      </c>
      <c r="J53" s="2918">
        <v>0.03</v>
      </c>
      <c r="K53" s="2918">
        <v>2.59</v>
      </c>
      <c r="L53" s="2919">
        <v>-1.66</v>
      </c>
      <c r="N53" s="2897">
        <f t="shared" si="144"/>
        <v>1.7299999999999999E-2</v>
      </c>
      <c r="O53" s="2883">
        <f t="shared" si="144"/>
        <v>2.9999999999999997E-4</v>
      </c>
      <c r="P53" s="2883">
        <f t="shared" si="144"/>
        <v>2.5899999999999999E-2</v>
      </c>
      <c r="Q53" s="2883">
        <f t="shared" si="144"/>
        <v>-1.66E-2</v>
      </c>
      <c r="R53" s="2898"/>
      <c r="S53" s="2907"/>
      <c r="T53" s="2908"/>
      <c r="U53" s="2908"/>
      <c r="V53" s="2908"/>
      <c r="X53" s="2908"/>
      <c r="Y53" s="2908"/>
      <c r="Z53" s="2908"/>
    </row>
    <row r="54" spans="1:26">
      <c r="A54" s="2894" t="s">
        <v>2581</v>
      </c>
      <c r="B54" s="2895">
        <f t="shared" ref="B54:C56" si="160">B53/(1+N53)</f>
        <v>210.36075887152265</v>
      </c>
      <c r="C54" s="2895">
        <f t="shared" si="160"/>
        <v>187.94361691492554</v>
      </c>
      <c r="D54" s="2895">
        <f t="shared" si="142"/>
        <v>187.94361691492554</v>
      </c>
      <c r="E54" s="2895">
        <f t="shared" ref="E54:F56" si="161">E53/(1+P53)</f>
        <v>281.70386977288234</v>
      </c>
      <c r="F54" s="2895">
        <f t="shared" si="161"/>
        <v>168.80211511083994</v>
      </c>
      <c r="G54" s="3583">
        <v>2008</v>
      </c>
      <c r="H54" s="2921">
        <v>3</v>
      </c>
      <c r="I54" s="2921">
        <v>1.96</v>
      </c>
      <c r="J54" s="2921">
        <v>2.36</v>
      </c>
      <c r="K54" s="2921">
        <v>1.82</v>
      </c>
      <c r="L54" s="2922">
        <v>2.2200000000000002</v>
      </c>
      <c r="N54" s="2897">
        <f t="shared" si="144"/>
        <v>1.9599999999999999E-2</v>
      </c>
      <c r="O54" s="2883">
        <f t="shared" si="144"/>
        <v>2.3599999999999999E-2</v>
      </c>
      <c r="P54" s="2883">
        <f t="shared" si="144"/>
        <v>1.8200000000000001E-2</v>
      </c>
      <c r="Q54" s="2883">
        <f t="shared" si="144"/>
        <v>2.2200000000000001E-2</v>
      </c>
      <c r="R54" s="2898"/>
      <c r="S54" s="2897"/>
      <c r="T54" s="2883"/>
      <c r="U54" s="2883"/>
      <c r="V54" s="2883"/>
    </row>
    <row r="55" spans="1:26">
      <c r="A55" s="2894" t="s">
        <v>2582</v>
      </c>
      <c r="B55" s="2895">
        <f t="shared" si="160"/>
        <v>206.31694671589116</v>
      </c>
      <c r="C55" s="2895">
        <f t="shared" si="160"/>
        <v>183.61041121036101</v>
      </c>
      <c r="D55" s="2895">
        <f t="shared" si="142"/>
        <v>183.61041121036101</v>
      </c>
      <c r="E55" s="2895">
        <f t="shared" si="161"/>
        <v>276.66850301795557</v>
      </c>
      <c r="F55" s="2895">
        <f t="shared" si="161"/>
        <v>165.1360938278614</v>
      </c>
      <c r="G55" s="3583">
        <v>2008</v>
      </c>
      <c r="H55" s="2909">
        <v>2</v>
      </c>
      <c r="I55" s="2909">
        <v>4.93</v>
      </c>
      <c r="J55" s="2909">
        <v>7.38</v>
      </c>
      <c r="K55" s="2909">
        <v>3.98</v>
      </c>
      <c r="L55" s="2910">
        <v>6.86</v>
      </c>
      <c r="N55" s="2897">
        <f t="shared" si="144"/>
        <v>4.9299999999999997E-2</v>
      </c>
      <c r="O55" s="2883">
        <f t="shared" si="144"/>
        <v>7.3800000000000004E-2</v>
      </c>
      <c r="P55" s="2883">
        <f t="shared" si="144"/>
        <v>3.9800000000000002E-2</v>
      </c>
      <c r="Q55" s="2883">
        <f t="shared" si="144"/>
        <v>6.8600000000000008E-2</v>
      </c>
      <c r="R55" s="2898"/>
      <c r="S55" s="2897"/>
      <c r="T55" s="2883"/>
      <c r="U55" s="2883"/>
      <c r="V55" s="2883"/>
    </row>
    <row r="56" spans="1:26" s="2950" customFormat="1" ht="13.5" thickBot="1">
      <c r="A56" s="2894" t="s">
        <v>2583</v>
      </c>
      <c r="B56" s="2947">
        <f t="shared" si="160"/>
        <v>196.62341248059772</v>
      </c>
      <c r="C56" s="2947">
        <f t="shared" si="160"/>
        <v>170.99125648199012</v>
      </c>
      <c r="D56" s="2947">
        <f t="shared" si="142"/>
        <v>170.99125648199012</v>
      </c>
      <c r="E56" s="2947">
        <f t="shared" si="161"/>
        <v>266.07857570490052</v>
      </c>
      <c r="F56" s="2947">
        <f t="shared" si="161"/>
        <v>154.53499328828505</v>
      </c>
      <c r="G56" s="3586">
        <v>2008</v>
      </c>
      <c r="H56" s="2948">
        <v>1</v>
      </c>
      <c r="I56" s="2948">
        <v>4.1399999999999997</v>
      </c>
      <c r="J56" s="2948">
        <v>3.45</v>
      </c>
      <c r="K56" s="2948">
        <v>4.95</v>
      </c>
      <c r="L56" s="2949">
        <v>4.82</v>
      </c>
      <c r="N56" s="2951">
        <f t="shared" si="144"/>
        <v>4.1399999999999999E-2</v>
      </c>
      <c r="O56" s="2952">
        <f t="shared" si="144"/>
        <v>3.4500000000000003E-2</v>
      </c>
      <c r="P56" s="2952">
        <f t="shared" si="144"/>
        <v>4.9500000000000002E-2</v>
      </c>
      <c r="Q56" s="2952">
        <f t="shared" si="144"/>
        <v>4.82E-2</v>
      </c>
      <c r="R56" s="2953"/>
      <c r="S56" s="2951">
        <f>B56/B57-1</f>
        <v>4.5869215322328349E-2</v>
      </c>
      <c r="T56" s="2952">
        <f>C56/C57-1</f>
        <v>3.6310645345394743E-2</v>
      </c>
      <c r="U56" s="2952">
        <f>E56/E57-1</f>
        <v>4.7553447657088688E-2</v>
      </c>
      <c r="V56" s="2952">
        <f>F56/F57-1</f>
        <v>4.4155360055980086E-2</v>
      </c>
      <c r="X56" s="2952"/>
      <c r="Y56" s="2952"/>
      <c r="Z56" s="2952"/>
    </row>
    <row r="57" spans="1:26" ht="13.5" thickBot="1">
      <c r="A57" s="2894" t="s">
        <v>2584</v>
      </c>
      <c r="B57" s="2916">
        <v>188</v>
      </c>
      <c r="C57" s="2916">
        <v>165</v>
      </c>
      <c r="D57" s="2916">
        <f t="shared" si="142"/>
        <v>165</v>
      </c>
      <c r="E57" s="2916">
        <v>254</v>
      </c>
      <c r="F57" s="2917">
        <v>148</v>
      </c>
      <c r="G57" s="3585">
        <v>2007</v>
      </c>
      <c r="H57" s="2954">
        <v>4</v>
      </c>
      <c r="I57" s="2954">
        <v>5.51</v>
      </c>
      <c r="J57" s="2954">
        <v>4.8899999999999997</v>
      </c>
      <c r="K57" s="2954">
        <v>6.43</v>
      </c>
      <c r="L57" s="2955">
        <v>5.36</v>
      </c>
      <c r="N57" s="2956">
        <f t="shared" ref="N57:O60" si="162">B57/B58-1</f>
        <v>4.1339718365245526E-2</v>
      </c>
      <c r="O57" s="2957">
        <f t="shared" si="162"/>
        <v>4.0324492593776018E-2</v>
      </c>
      <c r="P57" s="2957">
        <f t="shared" ref="P57:Q60" si="163">E57/E58-1</f>
        <v>6.1625555347990968E-2</v>
      </c>
      <c r="Q57" s="2957">
        <f t="shared" si="163"/>
        <v>4.6757569250590603E-2</v>
      </c>
      <c r="R57" s="2898"/>
      <c r="S57" s="2907"/>
      <c r="T57" s="2908"/>
      <c r="U57" s="2908"/>
      <c r="V57" s="2908"/>
      <c r="X57" s="2908"/>
      <c r="Y57" s="2908"/>
      <c r="Z57" s="2908"/>
    </row>
    <row r="58" spans="1:26">
      <c r="A58" s="2894" t="s">
        <v>2585</v>
      </c>
      <c r="B58" s="2895">
        <f t="shared" ref="B58:C60" si="164">B59+(B$57-B$61)*I58/SUM(I$57:I$60)</f>
        <v>180.5366651097618</v>
      </c>
      <c r="C58" s="2895">
        <f t="shared" si="164"/>
        <v>158.60435967302453</v>
      </c>
      <c r="D58" s="2895">
        <f t="shared" si="142"/>
        <v>158.60435967302453</v>
      </c>
      <c r="E58" s="2895">
        <f t="shared" ref="E58:F60" si="165">E59+(E$57-E$61)*K58/SUM(K$57:K$60)</f>
        <v>239.25573260785075</v>
      </c>
      <c r="F58" s="2895">
        <f t="shared" si="165"/>
        <v>141.38899430740037</v>
      </c>
      <c r="G58" s="3583">
        <v>2007</v>
      </c>
      <c r="H58" s="2921">
        <v>3</v>
      </c>
      <c r="I58" s="2921">
        <v>8.65</v>
      </c>
      <c r="J58" s="2921">
        <v>8.06</v>
      </c>
      <c r="K58" s="2921">
        <v>9.94</v>
      </c>
      <c r="L58" s="2922">
        <v>5.8</v>
      </c>
      <c r="N58" s="2956">
        <f t="shared" si="162"/>
        <v>6.940217571740015E-2</v>
      </c>
      <c r="O58" s="2957">
        <f t="shared" si="162"/>
        <v>7.1197482471153428E-2</v>
      </c>
      <c r="P58" s="2957">
        <f t="shared" si="163"/>
        <v>0.10529679922579582</v>
      </c>
      <c r="Q58" s="2957">
        <f t="shared" si="163"/>
        <v>5.3292245059512133E-2</v>
      </c>
      <c r="R58" s="2898"/>
      <c r="S58" s="2897"/>
      <c r="T58" s="2883"/>
      <c r="U58" s="2883"/>
      <c r="V58" s="2883"/>
      <c r="X58" s="2958"/>
      <c r="Y58" s="2958"/>
      <c r="Z58" s="2958"/>
    </row>
    <row r="59" spans="1:26">
      <c r="A59" s="2894" t="s">
        <v>2586</v>
      </c>
      <c r="B59" s="2895">
        <f t="shared" si="164"/>
        <v>168.82017748715555</v>
      </c>
      <c r="C59" s="2895">
        <f t="shared" si="164"/>
        <v>148.06267029972753</v>
      </c>
      <c r="D59" s="2895">
        <f t="shared" si="142"/>
        <v>148.06267029972753</v>
      </c>
      <c r="E59" s="2895">
        <f t="shared" si="165"/>
        <v>216.46288379323747</v>
      </c>
      <c r="F59" s="2895">
        <f t="shared" si="165"/>
        <v>134.23529411764704</v>
      </c>
      <c r="G59" s="3583">
        <v>2007</v>
      </c>
      <c r="H59" s="2909">
        <v>2</v>
      </c>
      <c r="I59" s="2909">
        <v>3.67</v>
      </c>
      <c r="J59" s="2909">
        <v>2.3199999999999998</v>
      </c>
      <c r="K59" s="2909">
        <v>5.0199999999999996</v>
      </c>
      <c r="L59" s="2910">
        <v>6.71</v>
      </c>
      <c r="N59" s="2956">
        <f t="shared" si="162"/>
        <v>3.0339138143848032E-2</v>
      </c>
      <c r="O59" s="2957">
        <f t="shared" si="162"/>
        <v>2.0922341588790472E-2</v>
      </c>
      <c r="P59" s="2957">
        <f t="shared" si="163"/>
        <v>5.6164796592717003E-2</v>
      </c>
      <c r="Q59" s="2957">
        <f t="shared" si="163"/>
        <v>6.5704536723887319E-2</v>
      </c>
      <c r="R59" s="2898"/>
      <c r="S59" s="2897"/>
      <c r="T59" s="2883"/>
      <c r="U59" s="2883"/>
      <c r="V59" s="2883"/>
      <c r="X59" s="2958"/>
      <c r="Y59" s="2958"/>
      <c r="Z59" s="2958"/>
    </row>
    <row r="60" spans="1:26">
      <c r="A60" s="2894" t="s">
        <v>2587</v>
      </c>
      <c r="B60" s="2895">
        <f t="shared" si="164"/>
        <v>163.84913591779542</v>
      </c>
      <c r="C60" s="2895">
        <f t="shared" si="164"/>
        <v>145.0283378746594</v>
      </c>
      <c r="D60" s="2895">
        <f t="shared" si="142"/>
        <v>145.0283378746594</v>
      </c>
      <c r="E60" s="2895">
        <f t="shared" si="165"/>
        <v>204.95180722891567</v>
      </c>
      <c r="F60" s="2895">
        <f t="shared" si="165"/>
        <v>125.95920303605313</v>
      </c>
      <c r="G60" s="3586">
        <v>2007</v>
      </c>
      <c r="H60" s="2896">
        <v>1</v>
      </c>
      <c r="I60" s="2896">
        <v>3.58</v>
      </c>
      <c r="J60" s="2896">
        <v>3.08</v>
      </c>
      <c r="K60" s="2896">
        <v>4.34</v>
      </c>
      <c r="L60" s="2902">
        <v>3.21</v>
      </c>
      <c r="N60" s="2959">
        <f t="shared" si="162"/>
        <v>3.0497710174814063E-2</v>
      </c>
      <c r="O60" s="2960">
        <f t="shared" si="162"/>
        <v>2.8569772160704998E-2</v>
      </c>
      <c r="P60" s="2960">
        <f t="shared" si="163"/>
        <v>5.1034908866234296E-2</v>
      </c>
      <c r="Q60" s="2960">
        <f t="shared" si="163"/>
        <v>3.245248390207478E-2</v>
      </c>
      <c r="R60" s="2898"/>
      <c r="S60" s="2899">
        <f>B60/B61-1</f>
        <v>3.0497710174814063E-2</v>
      </c>
      <c r="T60" s="2900">
        <f>C60/C61-1</f>
        <v>2.8569772160704998E-2</v>
      </c>
      <c r="U60" s="2900">
        <f>E60/E61-1</f>
        <v>5.1034908866234296E-2</v>
      </c>
      <c r="V60" s="2900">
        <f>F60/F61-1</f>
        <v>3.245248390207478E-2</v>
      </c>
      <c r="X60" s="2958"/>
      <c r="Y60" s="2958"/>
      <c r="Z60" s="2958"/>
    </row>
    <row r="61" spans="1:26" ht="13.5" thickBot="1">
      <c r="A61" s="2894" t="s">
        <v>2588</v>
      </c>
      <c r="B61" s="2923">
        <v>159</v>
      </c>
      <c r="C61" s="2923">
        <v>141</v>
      </c>
      <c r="D61" s="2923">
        <f t="shared" si="142"/>
        <v>141</v>
      </c>
      <c r="E61" s="2923">
        <v>195</v>
      </c>
      <c r="F61" s="2924">
        <v>122</v>
      </c>
      <c r="G61" s="3585">
        <v>2006</v>
      </c>
      <c r="H61" s="2918">
        <v>4</v>
      </c>
      <c r="I61" s="2918">
        <v>3.79</v>
      </c>
      <c r="J61" s="2918">
        <v>2.21</v>
      </c>
      <c r="K61" s="2918">
        <v>5.65</v>
      </c>
      <c r="L61" s="2919">
        <v>5.41</v>
      </c>
      <c r="N61" s="2956">
        <f t="shared" ref="N61:O64" si="166">I61/SUM(I$61:I$64)*(B$61/B$65-1)</f>
        <v>7.245466462748526E-2</v>
      </c>
      <c r="O61" s="2957">
        <f t="shared" si="166"/>
        <v>2.3237230038062766E-2</v>
      </c>
      <c r="P61" s="2957">
        <f t="shared" ref="P61:Q64" si="167">K61/SUM(K$61:K$64)*(E$61/E$65-1)</f>
        <v>0.16146893866323722</v>
      </c>
      <c r="Q61" s="2957">
        <f t="shared" si="167"/>
        <v>5.0755230321793784E-2</v>
      </c>
      <c r="R61" s="2898"/>
      <c r="S61" s="2907"/>
      <c r="T61" s="2908"/>
      <c r="U61" s="2908"/>
      <c r="V61" s="2908"/>
      <c r="X61" s="2958"/>
      <c r="Y61" s="2958"/>
      <c r="Z61" s="2958"/>
    </row>
    <row r="62" spans="1:26">
      <c r="A62" s="2894" t="s">
        <v>2589</v>
      </c>
      <c r="B62" s="2895">
        <f t="shared" ref="B62:C64" si="168">B63+(B$61-B$65)*I62/SUM(I$61:I$64)</f>
        <v>149.00125628140702</v>
      </c>
      <c r="C62" s="2895">
        <f t="shared" si="168"/>
        <v>137.95592286501378</v>
      </c>
      <c r="D62" s="2895">
        <f t="shared" si="142"/>
        <v>137.95592286501378</v>
      </c>
      <c r="E62" s="2895">
        <f t="shared" ref="E62:F64" si="169">E63+(E$61-E$65)*K62/SUM(K$61:K$64)</f>
        <v>169.97231450719823</v>
      </c>
      <c r="F62" s="2895">
        <f t="shared" si="169"/>
        <v>116.21390374331551</v>
      </c>
      <c r="G62" s="3583">
        <v>2006</v>
      </c>
      <c r="H62" s="2921">
        <v>3</v>
      </c>
      <c r="I62" s="2921">
        <v>0.92</v>
      </c>
      <c r="J62" s="2921">
        <v>1.08</v>
      </c>
      <c r="K62" s="2921">
        <v>0.73</v>
      </c>
      <c r="L62" s="2922">
        <v>1.08</v>
      </c>
      <c r="N62" s="2956">
        <f t="shared" si="166"/>
        <v>1.7587939698492462E-2</v>
      </c>
      <c r="O62" s="2957">
        <f t="shared" si="166"/>
        <v>1.1355750425840628E-2</v>
      </c>
      <c r="P62" s="2957">
        <f t="shared" si="167"/>
        <v>2.0862358446754544E-2</v>
      </c>
      <c r="Q62" s="2957">
        <f t="shared" si="167"/>
        <v>1.0132282578103011E-2</v>
      </c>
      <c r="R62" s="2898"/>
      <c r="S62" s="2897"/>
      <c r="T62" s="2883"/>
      <c r="U62" s="2883"/>
      <c r="V62" s="2883"/>
      <c r="X62" s="2958"/>
      <c r="Y62" s="2958"/>
      <c r="Z62" s="2958"/>
    </row>
    <row r="63" spans="1:26">
      <c r="A63" s="2894" t="s">
        <v>2590</v>
      </c>
      <c r="B63" s="2895">
        <f t="shared" si="168"/>
        <v>146.57412060301507</v>
      </c>
      <c r="C63" s="2895">
        <f t="shared" si="168"/>
        <v>136.46831955922866</v>
      </c>
      <c r="D63" s="2895">
        <f t="shared" si="142"/>
        <v>136.46831955922866</v>
      </c>
      <c r="E63" s="2895">
        <f t="shared" si="169"/>
        <v>166.73864894795128</v>
      </c>
      <c r="F63" s="2895">
        <f t="shared" si="169"/>
        <v>115.05882352941177</v>
      </c>
      <c r="G63" s="3583">
        <v>2006</v>
      </c>
      <c r="H63" s="2909">
        <v>2</v>
      </c>
      <c r="I63" s="2909">
        <v>0.96</v>
      </c>
      <c r="J63" s="2909">
        <v>0.25</v>
      </c>
      <c r="K63" s="2909">
        <v>1.9</v>
      </c>
      <c r="L63" s="2910">
        <v>0.95</v>
      </c>
      <c r="N63" s="2956">
        <f t="shared" si="166"/>
        <v>1.8352632728861701E-2</v>
      </c>
      <c r="O63" s="2957">
        <f t="shared" si="166"/>
        <v>2.6286459319075526E-3</v>
      </c>
      <c r="P63" s="2957">
        <f t="shared" si="167"/>
        <v>5.4299289107991269E-2</v>
      </c>
      <c r="Q63" s="2957">
        <f t="shared" si="167"/>
        <v>8.9126559714794995E-3</v>
      </c>
      <c r="R63" s="2898"/>
      <c r="S63" s="2897"/>
      <c r="T63" s="2883"/>
      <c r="U63" s="2883"/>
      <c r="V63" s="2883"/>
      <c r="X63" s="2958"/>
      <c r="Y63" s="2958"/>
      <c r="Z63" s="2958"/>
    </row>
    <row r="64" spans="1:26">
      <c r="A64" s="2894" t="s">
        <v>2591</v>
      </c>
      <c r="B64" s="2895">
        <f t="shared" si="168"/>
        <v>144.04145728643215</v>
      </c>
      <c r="C64" s="2895">
        <f t="shared" si="168"/>
        <v>136.12396694214877</v>
      </c>
      <c r="D64" s="2895">
        <f t="shared" si="142"/>
        <v>136.12396694214877</v>
      </c>
      <c r="E64" s="2895">
        <f t="shared" si="169"/>
        <v>158.32225913621264</v>
      </c>
      <c r="F64" s="2895">
        <f t="shared" si="169"/>
        <v>114.04278074866311</v>
      </c>
      <c r="G64" s="3586">
        <v>2006</v>
      </c>
      <c r="H64" s="2896">
        <v>1</v>
      </c>
      <c r="I64" s="2896">
        <v>2.29</v>
      </c>
      <c r="J64" s="2896">
        <v>3.72</v>
      </c>
      <c r="K64" s="2896">
        <v>0.75</v>
      </c>
      <c r="L64" s="2902">
        <v>0.04</v>
      </c>
      <c r="N64" s="2959">
        <f t="shared" si="166"/>
        <v>4.3778675988638847E-2</v>
      </c>
      <c r="O64" s="2960">
        <f t="shared" si="166"/>
        <v>3.9114251466784385E-2</v>
      </c>
      <c r="P64" s="2960">
        <f t="shared" si="167"/>
        <v>2.1433929911049188E-2</v>
      </c>
      <c r="Q64" s="2960">
        <f t="shared" si="167"/>
        <v>3.7526972511492629E-4</v>
      </c>
      <c r="R64" s="2898"/>
      <c r="S64" s="2899">
        <f>B64/B65-1</f>
        <v>4.3778675988638716E-2</v>
      </c>
      <c r="T64" s="2900">
        <f>C64/C65-1</f>
        <v>3.91142514667846E-2</v>
      </c>
      <c r="U64" s="2900">
        <f>E64/E65-1</f>
        <v>2.143392991104931E-2</v>
      </c>
      <c r="V64" s="2900">
        <f>F64/F65-1</f>
        <v>3.7526972511492396E-4</v>
      </c>
      <c r="X64" s="2958"/>
      <c r="Y64" s="2958"/>
      <c r="Z64" s="2958"/>
    </row>
    <row r="65" spans="1:26" ht="13.5" thickBot="1">
      <c r="A65" s="2894" t="s">
        <v>2592</v>
      </c>
      <c r="B65" s="2923">
        <v>138</v>
      </c>
      <c r="C65" s="2923">
        <v>131</v>
      </c>
      <c r="D65" s="2923">
        <f t="shared" si="142"/>
        <v>131</v>
      </c>
      <c r="E65" s="2923">
        <v>155</v>
      </c>
      <c r="F65" s="2924">
        <v>114</v>
      </c>
      <c r="G65" s="3585">
        <v>2005</v>
      </c>
      <c r="H65" s="2918">
        <v>4</v>
      </c>
      <c r="I65" s="2918">
        <v>3.29</v>
      </c>
      <c r="J65" s="2918">
        <v>1.44</v>
      </c>
      <c r="K65" s="2918">
        <v>0.66</v>
      </c>
      <c r="L65" s="2919">
        <v>7.78</v>
      </c>
      <c r="N65" s="2956">
        <f t="shared" ref="N65:O68" si="170">I65/SUM(I$65:I$68)*(B$65/B$69-1)</f>
        <v>9.9404603216919935E-2</v>
      </c>
      <c r="O65" s="2957">
        <f t="shared" si="170"/>
        <v>4.7636550760861554E-2</v>
      </c>
      <c r="P65" s="2957">
        <f t="shared" ref="P65:Q68" si="171">K65/SUM(K$65:K$68)*(E$65/E$69-1)</f>
        <v>8.3756345177664976E-2</v>
      </c>
      <c r="Q65" s="2957">
        <f t="shared" si="171"/>
        <v>5.2148766661559584E-2</v>
      </c>
      <c r="R65" s="2898"/>
      <c r="S65" s="2907"/>
      <c r="T65" s="2908"/>
      <c r="U65" s="2908"/>
      <c r="V65" s="2908"/>
      <c r="X65" s="2958"/>
      <c r="Y65" s="2958"/>
      <c r="Z65" s="2958"/>
    </row>
    <row r="66" spans="1:26">
      <c r="A66" s="2894" t="s">
        <v>2593</v>
      </c>
      <c r="B66" s="2895">
        <f t="shared" ref="B66:C68" si="172">B67+(B$65-B$69)*I66/SUM(I$65:I$68)</f>
        <v>125.9720430107527</v>
      </c>
      <c r="C66" s="2895">
        <f t="shared" si="172"/>
        <v>125.1883408071749</v>
      </c>
      <c r="D66" s="2895">
        <f t="shared" si="142"/>
        <v>125.1883408071749</v>
      </c>
      <c r="E66" s="2895">
        <f t="shared" ref="E66:F68" si="173">E67+(E$65-E$69)*K66/SUM(K$65:K$68)</f>
        <v>144.61421319796952</v>
      </c>
      <c r="F66" s="2895">
        <f t="shared" si="173"/>
        <v>108.42008196721311</v>
      </c>
      <c r="G66" s="3583">
        <v>2005</v>
      </c>
      <c r="H66" s="2921">
        <v>3</v>
      </c>
      <c r="I66" s="2921">
        <v>0.46</v>
      </c>
      <c r="J66" s="2921">
        <v>0.32</v>
      </c>
      <c r="K66" s="2921">
        <v>0.42</v>
      </c>
      <c r="L66" s="2922">
        <v>0.64</v>
      </c>
      <c r="N66" s="2956">
        <f t="shared" si="170"/>
        <v>1.3898515951301874E-2</v>
      </c>
      <c r="O66" s="2957">
        <f t="shared" si="170"/>
        <v>1.0585900169080346E-2</v>
      </c>
      <c r="P66" s="2957">
        <f t="shared" si="171"/>
        <v>5.3299492385786795E-2</v>
      </c>
      <c r="Q66" s="2957">
        <f t="shared" si="171"/>
        <v>4.2898728359123568E-3</v>
      </c>
      <c r="R66" s="2898"/>
      <c r="S66" s="2897"/>
      <c r="T66" s="2883"/>
      <c r="U66" s="2883"/>
      <c r="V66" s="2883"/>
      <c r="X66" s="2958"/>
      <c r="Y66" s="2958"/>
      <c r="Z66" s="2958"/>
    </row>
    <row r="67" spans="1:26">
      <c r="A67" s="2894" t="s">
        <v>2594</v>
      </c>
      <c r="B67" s="2895">
        <f t="shared" si="172"/>
        <v>124.29032258064517</v>
      </c>
      <c r="C67" s="2895">
        <f t="shared" si="172"/>
        <v>123.8968609865471</v>
      </c>
      <c r="D67" s="2895">
        <f t="shared" si="142"/>
        <v>123.8968609865471</v>
      </c>
      <c r="E67" s="2895">
        <f t="shared" si="173"/>
        <v>138.00507614213197</v>
      </c>
      <c r="F67" s="2895">
        <f t="shared" si="173"/>
        <v>107.96106557377048</v>
      </c>
      <c r="G67" s="3583">
        <v>2005</v>
      </c>
      <c r="H67" s="2909">
        <v>2</v>
      </c>
      <c r="I67" s="2909">
        <v>0.47</v>
      </c>
      <c r="J67" s="2909">
        <v>0.1</v>
      </c>
      <c r="K67" s="2909">
        <v>0.52</v>
      </c>
      <c r="L67" s="2910">
        <v>0.79</v>
      </c>
      <c r="N67" s="2956">
        <f t="shared" si="170"/>
        <v>1.420065760241713E-2</v>
      </c>
      <c r="O67" s="2957">
        <f t="shared" si="170"/>
        <v>3.3080938028376083E-3</v>
      </c>
      <c r="P67" s="2957">
        <f t="shared" si="171"/>
        <v>6.598984771573603E-2</v>
      </c>
      <c r="Q67" s="2957">
        <f t="shared" si="171"/>
        <v>5.2953117818293153E-3</v>
      </c>
      <c r="R67" s="2898"/>
      <c r="S67" s="2897"/>
      <c r="T67" s="2883"/>
      <c r="U67" s="2883"/>
      <c r="V67" s="2883"/>
      <c r="X67" s="2958"/>
      <c r="Y67" s="2958"/>
      <c r="Z67" s="2958"/>
    </row>
    <row r="68" spans="1:26">
      <c r="A68" s="2894" t="s">
        <v>2595</v>
      </c>
      <c r="B68" s="2895">
        <f t="shared" si="172"/>
        <v>122.57204301075269</v>
      </c>
      <c r="C68" s="2895">
        <f t="shared" si="172"/>
        <v>123.4932735426009</v>
      </c>
      <c r="D68" s="2895">
        <f t="shared" si="142"/>
        <v>123.4932735426009</v>
      </c>
      <c r="E68" s="2895">
        <f t="shared" si="173"/>
        <v>129.82233502538071</v>
      </c>
      <c r="F68" s="2895">
        <f t="shared" si="173"/>
        <v>107.39446721311475</v>
      </c>
      <c r="G68" s="3586">
        <v>2005</v>
      </c>
      <c r="H68" s="2896">
        <v>1</v>
      </c>
      <c r="I68" s="2896">
        <v>0.43</v>
      </c>
      <c r="J68" s="2896">
        <v>0.37</v>
      </c>
      <c r="K68" s="2896">
        <v>0.37</v>
      </c>
      <c r="L68" s="2902">
        <v>0.55000000000000004</v>
      </c>
      <c r="N68" s="2959">
        <f t="shared" si="170"/>
        <v>1.2992090997956099E-2</v>
      </c>
      <c r="O68" s="2960">
        <f t="shared" si="170"/>
        <v>1.2239947070499151E-2</v>
      </c>
      <c r="P68" s="2960">
        <f t="shared" si="171"/>
        <v>4.6954314720812178E-2</v>
      </c>
      <c r="Q68" s="2960">
        <f t="shared" si="171"/>
        <v>3.6866094683621815E-3</v>
      </c>
      <c r="R68" s="2898"/>
      <c r="S68" s="2899">
        <f>B68/B69-1</f>
        <v>1.2992090997956174E-2</v>
      </c>
      <c r="T68" s="2900">
        <f>C68/C69-1</f>
        <v>1.2239947070499246E-2</v>
      </c>
      <c r="U68" s="2900">
        <f>E68/E69-1</f>
        <v>4.695431472081224E-2</v>
      </c>
      <c r="V68" s="2900">
        <f>F68/F69-1</f>
        <v>3.6866094683620787E-3</v>
      </c>
      <c r="X68" s="2958"/>
      <c r="Y68" s="2958"/>
      <c r="Z68" s="2958"/>
    </row>
    <row r="69" spans="1:26" ht="13.5" thickBot="1">
      <c r="A69" s="2894" t="s">
        <v>2596</v>
      </c>
      <c r="B69" s="2944">
        <v>121</v>
      </c>
      <c r="C69" s="2944">
        <v>122</v>
      </c>
      <c r="D69" s="2944">
        <f t="shared" si="142"/>
        <v>122</v>
      </c>
      <c r="E69" s="2944">
        <v>124</v>
      </c>
      <c r="F69" s="2945">
        <v>107</v>
      </c>
      <c r="G69" s="3585">
        <v>2004</v>
      </c>
      <c r="H69" s="2918">
        <v>4</v>
      </c>
      <c r="I69" s="2918">
        <v>0.33</v>
      </c>
      <c r="J69" s="2918">
        <v>0.5</v>
      </c>
      <c r="K69" s="2918">
        <v>0.5</v>
      </c>
      <c r="L69" s="2919">
        <v>0</v>
      </c>
      <c r="N69" s="2956">
        <f t="shared" ref="N69:O72" si="174">I69/SUM(I$69:I$72)*(B$69/B$73-1)</f>
        <v>1.3391770148526898E-2</v>
      </c>
      <c r="O69" s="2957">
        <f t="shared" si="174"/>
        <v>1.063264221158958E-2</v>
      </c>
      <c r="P69" s="2957">
        <f t="shared" ref="P69:Q72" si="175">K69/SUM(K$69:K$72)*(E$69/E$73-1)</f>
        <v>2.2244466688911134E-2</v>
      </c>
      <c r="Q69" s="2957">
        <f t="shared" si="175"/>
        <v>0</v>
      </c>
      <c r="R69" s="2898"/>
      <c r="S69" s="2907"/>
      <c r="T69" s="2908"/>
      <c r="U69" s="2908"/>
      <c r="V69" s="2908"/>
      <c r="X69" s="2958"/>
      <c r="Y69" s="2958"/>
      <c r="Z69" s="2958"/>
    </row>
    <row r="70" spans="1:26">
      <c r="A70" s="2894" t="s">
        <v>2597</v>
      </c>
      <c r="B70" s="2895">
        <f t="shared" ref="B70:C72" si="176">B71+(B$69-B$73)*I70/SUM(I$69:I$72)</f>
        <v>119.51351351351352</v>
      </c>
      <c r="C70" s="2895">
        <f t="shared" si="176"/>
        <v>120.7878787878788</v>
      </c>
      <c r="D70" s="2895">
        <f t="shared" si="142"/>
        <v>120.7878787878788</v>
      </c>
      <c r="E70" s="2895">
        <f t="shared" ref="E70:F72" si="177">E71+(E$69-E$73)*K70/SUM(K$69:K$72)</f>
        <v>121.5975975975976</v>
      </c>
      <c r="F70" s="2895">
        <f t="shared" si="177"/>
        <v>107</v>
      </c>
      <c r="G70" s="3583">
        <v>2004</v>
      </c>
      <c r="H70" s="2921">
        <v>3</v>
      </c>
      <c r="I70" s="2921">
        <v>0.56000000000000005</v>
      </c>
      <c r="J70" s="2921">
        <v>0.8</v>
      </c>
      <c r="K70" s="2921">
        <v>0.83</v>
      </c>
      <c r="L70" s="2922">
        <v>0.06</v>
      </c>
      <c r="N70" s="2956">
        <f t="shared" si="174"/>
        <v>2.2725428130833527E-2</v>
      </c>
      <c r="O70" s="2957">
        <f t="shared" si="174"/>
        <v>1.7012227538543329E-2</v>
      </c>
      <c r="P70" s="2957">
        <f t="shared" si="175"/>
        <v>3.6925814703592477E-2</v>
      </c>
      <c r="Q70" s="2957">
        <f t="shared" si="175"/>
        <v>2.8846153846153744E-2</v>
      </c>
      <c r="R70" s="2898"/>
      <c r="S70" s="2897"/>
      <c r="T70" s="2883"/>
      <c r="U70" s="2883"/>
      <c r="V70" s="2883"/>
      <c r="X70" s="2958"/>
      <c r="Y70" s="2958"/>
      <c r="Z70" s="2958"/>
    </row>
    <row r="71" spans="1:26">
      <c r="A71" s="2894" t="s">
        <v>2598</v>
      </c>
      <c r="B71" s="2895">
        <f t="shared" si="176"/>
        <v>116.99099099099099</v>
      </c>
      <c r="C71" s="2895">
        <f t="shared" si="176"/>
        <v>118.84848484848486</v>
      </c>
      <c r="D71" s="2895">
        <f t="shared" si="142"/>
        <v>118.84848484848486</v>
      </c>
      <c r="E71" s="2895">
        <f t="shared" si="177"/>
        <v>117.60960960960961</v>
      </c>
      <c r="F71" s="2895">
        <f t="shared" si="177"/>
        <v>104</v>
      </c>
      <c r="G71" s="3583">
        <v>2004</v>
      </c>
      <c r="H71" s="2909">
        <v>2</v>
      </c>
      <c r="I71" s="2909">
        <v>1</v>
      </c>
      <c r="J71" s="2909">
        <v>1.5</v>
      </c>
      <c r="K71" s="2909">
        <v>1.5</v>
      </c>
      <c r="L71" s="2910">
        <v>0</v>
      </c>
      <c r="N71" s="2956">
        <f t="shared" si="174"/>
        <v>4.0581121662202721E-2</v>
      </c>
      <c r="O71" s="2957">
        <f t="shared" si="174"/>
        <v>3.1897926634768738E-2</v>
      </c>
      <c r="P71" s="2957">
        <f t="shared" si="175"/>
        <v>6.6733400066733395E-2</v>
      </c>
      <c r="Q71" s="2957">
        <f t="shared" si="175"/>
        <v>0</v>
      </c>
      <c r="R71" s="2898"/>
      <c r="S71" s="2897"/>
      <c r="T71" s="2883"/>
      <c r="U71" s="2883"/>
      <c r="V71" s="2883"/>
      <c r="X71" s="2958"/>
      <c r="Y71" s="2958"/>
      <c r="Z71" s="2958"/>
    </row>
    <row r="72" spans="1:26" s="2950" customFormat="1" ht="13.5" thickBot="1">
      <c r="A72" s="2894" t="s">
        <v>2599</v>
      </c>
      <c r="B72" s="2947">
        <f t="shared" si="176"/>
        <v>112.48648648648648</v>
      </c>
      <c r="C72" s="2947">
        <f t="shared" si="176"/>
        <v>115.21212121212122</v>
      </c>
      <c r="D72" s="2947">
        <f t="shared" si="142"/>
        <v>115.21212121212122</v>
      </c>
      <c r="E72" s="2947">
        <f t="shared" si="177"/>
        <v>110.4024024024024</v>
      </c>
      <c r="F72" s="2947">
        <f t="shared" si="177"/>
        <v>104</v>
      </c>
      <c r="G72" s="3586">
        <v>2004</v>
      </c>
      <c r="H72" s="2948">
        <v>1</v>
      </c>
      <c r="I72" s="2948">
        <v>0.33</v>
      </c>
      <c r="J72" s="2948">
        <v>0.5</v>
      </c>
      <c r="K72" s="2948">
        <v>0.5</v>
      </c>
      <c r="L72" s="2949">
        <v>0</v>
      </c>
      <c r="N72" s="2961">
        <f t="shared" si="174"/>
        <v>1.3391770148526898E-2</v>
      </c>
      <c r="O72" s="2962">
        <f t="shared" si="174"/>
        <v>1.063264221158958E-2</v>
      </c>
      <c r="P72" s="2962">
        <f t="shared" si="175"/>
        <v>2.2244466688911134E-2</v>
      </c>
      <c r="Q72" s="2962">
        <f t="shared" si="175"/>
        <v>0</v>
      </c>
      <c r="R72" s="2953"/>
      <c r="S72" s="2951">
        <f>B72/B73-1</f>
        <v>1.3391770148526883E-2</v>
      </c>
      <c r="T72" s="2952">
        <f>C72/C73-1</f>
        <v>1.063264221158966E-2</v>
      </c>
      <c r="U72" s="2952">
        <f>E72/E73-1</f>
        <v>2.2244466688911224E-2</v>
      </c>
      <c r="V72" s="2952">
        <f>F72/F73-1</f>
        <v>0</v>
      </c>
      <c r="X72" s="2963"/>
      <c r="Y72" s="2963"/>
      <c r="Z72" s="2963"/>
    </row>
    <row r="73" spans="1:26" ht="13.5" thickBot="1">
      <c r="A73" s="2894" t="s">
        <v>2600</v>
      </c>
      <c r="B73" s="2964">
        <v>111</v>
      </c>
      <c r="C73" s="2964">
        <v>114</v>
      </c>
      <c r="D73" s="2964">
        <f t="shared" si="142"/>
        <v>114</v>
      </c>
      <c r="E73" s="2964">
        <v>108</v>
      </c>
      <c r="F73" s="2965">
        <v>104</v>
      </c>
      <c r="G73" s="3585">
        <v>2003</v>
      </c>
      <c r="H73" s="2954">
        <v>4</v>
      </c>
      <c r="I73" s="2966"/>
      <c r="J73" s="2966"/>
      <c r="K73" s="2966"/>
      <c r="L73" s="2966"/>
      <c r="N73" s="2967"/>
      <c r="O73" s="2966"/>
      <c r="P73" s="2966"/>
      <c r="Q73" s="2966"/>
      <c r="S73" s="2967"/>
      <c r="T73" s="2966"/>
      <c r="U73" s="2966"/>
      <c r="V73" s="2966"/>
      <c r="X73" s="2958"/>
      <c r="Y73" s="2958"/>
      <c r="Z73" s="2958"/>
    </row>
    <row r="74" spans="1:26">
      <c r="A74" s="2894" t="s">
        <v>2601</v>
      </c>
      <c r="B74" s="2968">
        <f t="shared" ref="B74:C76" si="178">B75+(B$73-B$77)/4</f>
        <v>109.75</v>
      </c>
      <c r="C74" s="2968">
        <f t="shared" si="178"/>
        <v>112.25</v>
      </c>
      <c r="D74" s="2968">
        <f t="shared" si="142"/>
        <v>112.25</v>
      </c>
      <c r="E74" s="2968">
        <f t="shared" ref="E74:F76" si="179">E75+(E$73-E$77)/4</f>
        <v>107.25</v>
      </c>
      <c r="F74" s="2968">
        <f t="shared" si="179"/>
        <v>103.5</v>
      </c>
      <c r="G74" s="3583">
        <v>2003</v>
      </c>
      <c r="H74" s="2921">
        <v>3</v>
      </c>
      <c r="I74" s="2966"/>
      <c r="J74" s="2966"/>
      <c r="K74" s="2966"/>
      <c r="L74" s="2966"/>
      <c r="X74" s="2958"/>
      <c r="Y74" s="2958"/>
      <c r="Z74" s="2958"/>
    </row>
    <row r="75" spans="1:26">
      <c r="A75" s="2894" t="s">
        <v>2602</v>
      </c>
      <c r="B75" s="2968">
        <f t="shared" si="178"/>
        <v>108.5</v>
      </c>
      <c r="C75" s="2968">
        <f t="shared" si="178"/>
        <v>110.5</v>
      </c>
      <c r="D75" s="2968">
        <f t="shared" si="142"/>
        <v>110.5</v>
      </c>
      <c r="E75" s="2968">
        <f t="shared" si="179"/>
        <v>106.5</v>
      </c>
      <c r="F75" s="2968">
        <f t="shared" si="179"/>
        <v>103</v>
      </c>
      <c r="G75" s="3583">
        <v>2003</v>
      </c>
      <c r="H75" s="2909">
        <v>2</v>
      </c>
      <c r="I75" s="2966"/>
      <c r="J75" s="2966"/>
      <c r="K75" s="2966"/>
      <c r="L75" s="2966"/>
      <c r="X75" s="2958"/>
      <c r="Y75" s="2958"/>
      <c r="Z75" s="2958"/>
    </row>
    <row r="76" spans="1:26" ht="13.5" thickBot="1">
      <c r="A76" s="2894" t="s">
        <v>2603</v>
      </c>
      <c r="B76" s="2968">
        <f t="shared" si="178"/>
        <v>107.25</v>
      </c>
      <c r="C76" s="2968">
        <f t="shared" si="178"/>
        <v>108.75</v>
      </c>
      <c r="D76" s="2968">
        <f t="shared" si="142"/>
        <v>108.75</v>
      </c>
      <c r="E76" s="2968">
        <f t="shared" si="179"/>
        <v>105.75</v>
      </c>
      <c r="F76" s="2968">
        <f t="shared" si="179"/>
        <v>102.5</v>
      </c>
      <c r="G76" s="3586">
        <v>2003</v>
      </c>
      <c r="H76" s="2969">
        <v>1</v>
      </c>
      <c r="I76" s="2966"/>
      <c r="J76" s="2966"/>
      <c r="K76" s="2966"/>
      <c r="L76" s="2966"/>
      <c r="S76" s="2897"/>
      <c r="T76" s="2883"/>
      <c r="U76" s="2883"/>
      <c r="X76" s="2958"/>
      <c r="Y76" s="2958"/>
      <c r="Z76" s="2958"/>
    </row>
    <row r="77" spans="1:26" ht="13.5" thickBot="1">
      <c r="A77" s="2894" t="s">
        <v>2604</v>
      </c>
      <c r="B77" s="2970">
        <v>106</v>
      </c>
      <c r="C77" s="2970">
        <v>107</v>
      </c>
      <c r="D77" s="2970">
        <f t="shared" si="142"/>
        <v>107</v>
      </c>
      <c r="E77" s="2970">
        <v>105</v>
      </c>
      <c r="F77" s="2971">
        <v>102</v>
      </c>
      <c r="G77" s="3585">
        <v>2002</v>
      </c>
      <c r="H77" s="2918">
        <v>4</v>
      </c>
      <c r="I77" s="2966"/>
      <c r="J77" s="2966"/>
      <c r="K77" s="2966"/>
      <c r="L77" s="2966"/>
      <c r="N77" s="2967"/>
      <c r="O77" s="2966"/>
      <c r="P77" s="2966"/>
      <c r="Q77" s="2966"/>
      <c r="S77" s="2967"/>
      <c r="T77" s="2966"/>
      <c r="U77" s="2966"/>
      <c r="V77" s="2966"/>
      <c r="X77" s="2958"/>
      <c r="Y77" s="2958"/>
      <c r="Z77" s="2958"/>
    </row>
    <row r="78" spans="1:26">
      <c r="A78" s="2894" t="s">
        <v>2605</v>
      </c>
      <c r="B78" s="2968">
        <f t="shared" ref="B78:C80" si="180">B79+(B$77-B$81)/4</f>
        <v>105</v>
      </c>
      <c r="C78" s="2968">
        <f t="shared" si="180"/>
        <v>106</v>
      </c>
      <c r="D78" s="2968">
        <f t="shared" si="142"/>
        <v>106</v>
      </c>
      <c r="E78" s="2968">
        <f t="shared" ref="E78:F80" si="181">E79+(E$77-E$81)/4</f>
        <v>104.5</v>
      </c>
      <c r="F78" s="2968">
        <f t="shared" si="181"/>
        <v>101.5</v>
      </c>
      <c r="G78" s="3583">
        <v>2002</v>
      </c>
      <c r="H78" s="2921">
        <v>3</v>
      </c>
      <c r="I78" s="2966"/>
      <c r="J78" s="2966"/>
      <c r="K78" s="2966"/>
      <c r="L78" s="2966"/>
      <c r="X78" s="2958"/>
      <c r="Y78" s="2958"/>
      <c r="Z78" s="2958"/>
    </row>
    <row r="79" spans="1:26">
      <c r="A79" s="2894" t="s">
        <v>2606</v>
      </c>
      <c r="B79" s="2968">
        <f t="shared" si="180"/>
        <v>104</v>
      </c>
      <c r="C79" s="2968">
        <f t="shared" si="180"/>
        <v>105</v>
      </c>
      <c r="D79" s="2968">
        <f t="shared" si="142"/>
        <v>105</v>
      </c>
      <c r="E79" s="2968">
        <f t="shared" si="181"/>
        <v>104</v>
      </c>
      <c r="F79" s="2968">
        <f t="shared" si="181"/>
        <v>101</v>
      </c>
      <c r="G79" s="3583">
        <v>2002</v>
      </c>
      <c r="H79" s="2909">
        <v>2</v>
      </c>
      <c r="I79" s="2966"/>
      <c r="J79" s="2966"/>
      <c r="K79" s="2966"/>
      <c r="L79" s="2966"/>
      <c r="X79" s="2958"/>
      <c r="Y79" s="2958"/>
      <c r="Z79" s="2958"/>
    </row>
    <row r="80" spans="1:26" s="2931" customFormat="1" ht="13.5" thickBot="1">
      <c r="A80" s="2927" t="s">
        <v>2607</v>
      </c>
      <c r="B80" s="2934">
        <f t="shared" si="180"/>
        <v>103</v>
      </c>
      <c r="C80" s="2934">
        <f t="shared" si="180"/>
        <v>104</v>
      </c>
      <c r="D80" s="2934">
        <f t="shared" si="142"/>
        <v>104</v>
      </c>
      <c r="E80" s="2934">
        <f t="shared" si="181"/>
        <v>103.5</v>
      </c>
      <c r="F80" s="2934">
        <f t="shared" si="181"/>
        <v>100.5</v>
      </c>
      <c r="G80" s="3586">
        <v>2002</v>
      </c>
      <c r="H80" s="2972">
        <v>1</v>
      </c>
      <c r="I80" s="2973"/>
      <c r="J80" s="2973"/>
      <c r="K80" s="2973"/>
      <c r="L80" s="2973"/>
      <c r="N80" s="2974"/>
      <c r="S80" s="2974"/>
      <c r="X80" s="2975"/>
      <c r="Y80" s="2975"/>
      <c r="Z80" s="2975"/>
    </row>
    <row r="81" spans="1:26" ht="13.5" thickBot="1">
      <c r="B81" s="2976">
        <v>102</v>
      </c>
      <c r="C81" s="2977">
        <v>103</v>
      </c>
      <c r="D81" s="2977">
        <f t="shared" si="142"/>
        <v>103</v>
      </c>
      <c r="E81" s="2977">
        <v>103</v>
      </c>
      <c r="F81" s="2978">
        <v>100</v>
      </c>
      <c r="I81" s="2966"/>
      <c r="J81" s="2966"/>
      <c r="K81" s="2966"/>
      <c r="L81" s="2966"/>
      <c r="N81" s="2967"/>
      <c r="O81" s="2966"/>
      <c r="P81" s="2966"/>
      <c r="Q81" s="2966"/>
      <c r="S81" s="2967"/>
      <c r="T81" s="2966"/>
      <c r="U81" s="2966"/>
      <c r="V81" s="2966"/>
      <c r="X81" s="2908"/>
      <c r="Y81" s="2908"/>
      <c r="Z81" s="2908"/>
    </row>
    <row r="83" spans="1:26" s="2980" customFormat="1">
      <c r="A83" s="2979" t="s">
        <v>2608</v>
      </c>
      <c r="G83" s="2981"/>
      <c r="N83" s="2981"/>
      <c r="S83" s="2981"/>
    </row>
    <row r="84" spans="1:26" s="2980" customFormat="1">
      <c r="A84" s="2980" t="s">
        <v>2609</v>
      </c>
      <c r="G84" s="2981"/>
      <c r="N84" s="2981"/>
      <c r="S84" s="2981"/>
    </row>
    <row r="85" spans="1:26" s="2980" customFormat="1">
      <c r="A85" s="2980" t="s">
        <v>2610</v>
      </c>
      <c r="G85" s="2981"/>
      <c r="I85" s="2982"/>
      <c r="J85" s="2982"/>
      <c r="K85" s="2982"/>
      <c r="L85" s="2982"/>
      <c r="N85" s="2983"/>
      <c r="O85" s="2982"/>
      <c r="P85" s="2982"/>
      <c r="Q85" s="2982"/>
      <c r="S85" s="2983"/>
      <c r="T85" s="2982"/>
      <c r="U85" s="2982"/>
      <c r="V85" s="2982"/>
    </row>
    <row r="86" spans="1:26" s="2980" customFormat="1">
      <c r="A86" s="2980" t="s">
        <v>2611</v>
      </c>
      <c r="G86" s="2981"/>
      <c r="N86" s="2981"/>
      <c r="S86" s="2981"/>
    </row>
    <row r="93" spans="1:26" ht="13.5" thickBot="1"/>
    <row r="94" spans="1:26">
      <c r="G94" s="2882"/>
      <c r="S94" s="2984" t="s">
        <v>2612</v>
      </c>
      <c r="T94" s="2985" t="s">
        <v>2613</v>
      </c>
      <c r="U94" s="2985" t="s">
        <v>2614</v>
      </c>
      <c r="V94" s="2985" t="s">
        <v>2615</v>
      </c>
    </row>
    <row r="95" spans="1:26">
      <c r="G95" s="2882"/>
      <c r="N95" s="2907"/>
      <c r="O95" s="2908"/>
      <c r="P95" s="2908"/>
      <c r="Q95" s="2908"/>
      <c r="S95" s="2986">
        <v>2006</v>
      </c>
      <c r="T95" s="2987">
        <v>15.1</v>
      </c>
      <c r="U95" s="2987">
        <v>7.43</v>
      </c>
      <c r="V95" s="2987">
        <v>26.26</v>
      </c>
    </row>
    <row r="96" spans="1:26">
      <c r="G96" s="2882"/>
      <c r="N96" s="2907"/>
      <c r="O96" s="2908"/>
      <c r="P96" s="2908"/>
      <c r="Q96" s="2908"/>
      <c r="S96" s="2988">
        <v>2005</v>
      </c>
      <c r="T96" s="2989">
        <v>13.9</v>
      </c>
      <c r="U96" s="2989">
        <v>7.49</v>
      </c>
      <c r="V96" s="2989">
        <v>24.92</v>
      </c>
    </row>
    <row r="97" spans="7:22">
      <c r="G97" s="2882"/>
      <c r="N97" s="2907"/>
      <c r="O97" s="2908"/>
      <c r="P97" s="2908"/>
      <c r="Q97" s="2908"/>
      <c r="S97" s="2986">
        <v>2004</v>
      </c>
      <c r="T97" s="2987">
        <v>9.48</v>
      </c>
      <c r="U97" s="2987">
        <v>7.2</v>
      </c>
      <c r="V97" s="2987">
        <v>14.68</v>
      </c>
    </row>
    <row r="98" spans="7:22">
      <c r="G98" s="2882"/>
      <c r="N98" s="2907"/>
      <c r="O98" s="2908"/>
      <c r="P98" s="2908"/>
      <c r="Q98" s="2908"/>
      <c r="S98" s="2988">
        <v>2003</v>
      </c>
      <c r="T98" s="2989">
        <v>4.5</v>
      </c>
      <c r="U98" s="2989">
        <v>6.12</v>
      </c>
      <c r="V98" s="2989">
        <v>2.34</v>
      </c>
    </row>
    <row r="99" spans="7:22" ht="13.5" thickBot="1">
      <c r="G99" s="2882"/>
      <c r="N99" s="2907"/>
      <c r="O99" s="2908"/>
      <c r="P99" s="2908"/>
      <c r="Q99" s="2908"/>
      <c r="S99" s="2990">
        <v>2002</v>
      </c>
      <c r="T99" s="2991">
        <v>3.59</v>
      </c>
      <c r="U99" s="2991">
        <v>4.54</v>
      </c>
      <c r="V99" s="2991">
        <v>2.5499999999999998</v>
      </c>
    </row>
    <row r="100" spans="7:22">
      <c r="G100" s="2882"/>
      <c r="N100" s="2907"/>
      <c r="O100" s="2908"/>
      <c r="P100" s="2908"/>
      <c r="Q100" s="2908"/>
    </row>
    <row r="101" spans="7:22">
      <c r="G101" s="2882"/>
      <c r="N101" s="2907"/>
      <c r="O101" s="2908"/>
      <c r="P101" s="2908"/>
      <c r="Q101" s="2908"/>
    </row>
    <row r="102" spans="7:22">
      <c r="G102" s="2882"/>
      <c r="N102" s="2907"/>
      <c r="O102" s="2908"/>
      <c r="P102" s="2908"/>
      <c r="Q102" s="2908"/>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c r="S110" s="2882"/>
    </row>
    <row r="111" spans="7:22">
      <c r="G111" s="2882"/>
      <c r="N111" s="2907"/>
      <c r="O111" s="2908"/>
      <c r="P111" s="2908"/>
      <c r="Q111" s="2908"/>
      <c r="S111" s="2882"/>
    </row>
    <row r="112" spans="7:22">
      <c r="G112" s="2882"/>
      <c r="N112" s="2907"/>
      <c r="O112" s="2908"/>
      <c r="P112" s="2908"/>
      <c r="Q112" s="2908"/>
      <c r="S112" s="2882"/>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2" customWidth="1"/>
    <col min="2" max="2" width="12.5" style="3242" customWidth="1"/>
    <col min="3" max="3" width="12.125" style="3242" customWidth="1"/>
    <col min="4" max="4" width="16.625" style="3242" customWidth="1"/>
    <col min="5" max="5" width="12.5" style="3242" customWidth="1"/>
    <col min="6" max="6" width="12.75" style="3242" customWidth="1"/>
    <col min="7" max="16384" width="8.875" style="3242"/>
  </cols>
  <sheetData>
    <row r="1" spans="1:14" ht="20.25">
      <c r="A1" s="3245" t="s">
        <v>2908</v>
      </c>
      <c r="B1" s="3240"/>
      <c r="C1" s="3240"/>
      <c r="D1" s="3240"/>
      <c r="E1" s="3240"/>
      <c r="F1" s="3240"/>
      <c r="G1" s="3241"/>
      <c r="H1" s="3241"/>
      <c r="I1" s="3241"/>
      <c r="J1" s="3241"/>
      <c r="K1" s="3241"/>
      <c r="L1" s="3241"/>
      <c r="M1" s="3241"/>
      <c r="N1" s="3241"/>
    </row>
    <row r="2" spans="1:14" ht="14.25">
      <c r="A2" s="3246" t="s">
        <v>2903</v>
      </c>
      <c r="B2" s="3251">
        <f ca="1">SUMIF(B7:B14,"&lt;&gt;#ref!",B7:B14)</f>
        <v>0</v>
      </c>
      <c r="C2" s="3246" t="s">
        <v>2904</v>
      </c>
      <c r="D2" s="3243"/>
      <c r="E2" s="3243"/>
      <c r="F2" s="3243"/>
      <c r="G2" s="3241"/>
      <c r="H2" s="3241"/>
      <c r="I2" s="3241"/>
      <c r="J2" s="3241"/>
      <c r="K2" s="3241"/>
      <c r="L2" s="3241"/>
      <c r="M2" s="3241"/>
      <c r="N2" s="3241"/>
    </row>
    <row r="3" spans="1:14" ht="14.25">
      <c r="A3" s="3246" t="s">
        <v>2933</v>
      </c>
      <c r="B3" s="3251" t="e">
        <f ca="1">ROUND(B2*10000/E3,0)</f>
        <v>#DIV/0!</v>
      </c>
      <c r="C3" s="3246" t="s">
        <v>2063</v>
      </c>
      <c r="D3" s="3246" t="s">
        <v>2905</v>
      </c>
      <c r="E3" s="3244">
        <f ca="1">SUMIF(E7:E14,"&lt;&gt;#ref!",E7:E14)</f>
        <v>0</v>
      </c>
      <c r="F3" s="3243"/>
      <c r="G3" s="3241"/>
      <c r="H3" s="3241"/>
      <c r="I3" s="3241"/>
      <c r="J3" s="3241"/>
      <c r="K3" s="3241"/>
      <c r="L3" s="3241"/>
      <c r="M3" s="3241"/>
      <c r="N3" s="3241"/>
    </row>
    <row r="4" spans="1:14" ht="14.25">
      <c r="A4" s="3246" t="s">
        <v>2911</v>
      </c>
      <c r="B4" s="3251" t="e">
        <f ca="1">ROUND(B2*10000/E4,0)</f>
        <v>#DIV/0!</v>
      </c>
      <c r="C4" s="3246" t="s">
        <v>2063</v>
      </c>
      <c r="D4" s="3246" t="s">
        <v>2912</v>
      </c>
      <c r="E4" s="3244">
        <f ca="1">SUMIF(F7:F14,"&lt;&gt;#ref!",F7:F14)</f>
        <v>0</v>
      </c>
      <c r="F4" s="3243"/>
      <c r="G4" s="3241"/>
      <c r="H4" s="3241"/>
      <c r="I4" s="3241"/>
      <c r="J4" s="3241"/>
      <c r="K4" s="3241"/>
      <c r="L4" s="3241"/>
      <c r="M4" s="3241"/>
      <c r="N4" s="3241"/>
    </row>
    <row r="5" spans="1:14" ht="14.25">
      <c r="A5" s="3247"/>
      <c r="B5" s="3243"/>
      <c r="C5" s="3243"/>
      <c r="D5" s="3243"/>
      <c r="E5" s="3243"/>
      <c r="F5" s="3243"/>
      <c r="G5" s="3241"/>
      <c r="H5" s="3241"/>
      <c r="I5" s="3241"/>
      <c r="J5" s="3241"/>
      <c r="K5" s="3241"/>
      <c r="L5" s="3241"/>
      <c r="M5" s="3241"/>
      <c r="N5" s="3241"/>
    </row>
    <row r="6" spans="1:14" ht="28.5">
      <c r="A6" s="3248" t="s">
        <v>2909</v>
      </c>
      <c r="B6" s="3246" t="s">
        <v>2906</v>
      </c>
      <c r="C6" s="2786"/>
      <c r="D6" s="3243"/>
      <c r="E6" s="3246" t="s">
        <v>2907</v>
      </c>
      <c r="F6" s="3246" t="s">
        <v>2910</v>
      </c>
      <c r="G6" s="3241"/>
      <c r="H6" s="3241"/>
      <c r="I6" s="3241"/>
      <c r="J6" s="3241"/>
      <c r="K6" s="3241"/>
      <c r="L6" s="3241"/>
      <c r="M6" s="3241"/>
      <c r="N6" s="3241"/>
    </row>
    <row r="7" spans="1:14" ht="14.25">
      <c r="A7" s="3249"/>
      <c r="B7" s="3251" t="e">
        <f ca="1">SUMIF(INDIRECT("'"&amp;A7&amp;"'"&amp;"!A:A"),"总价",INDIRECT("'"&amp;A7&amp;"'"&amp;"!B:B"))</f>
        <v>#REF!</v>
      </c>
      <c r="C7" s="3246" t="s">
        <v>2904</v>
      </c>
      <c r="D7" s="3243"/>
      <c r="E7" s="3244" t="e">
        <f ca="1">SUMIF(INDIRECT("'"&amp;A7&amp;"'"&amp;"!C:C"),"建筑面积",INDIRECT("'"&amp;A7&amp;"'"&amp;"!D:D"))</f>
        <v>#REF!</v>
      </c>
      <c r="F7" s="3244" t="e">
        <f ca="1">SUMIF(INDIRECT("'"&amp;A7&amp;"'"&amp;"!E:E"),"土地面积",INDIRECT("'"&amp;A7&amp;"'"&amp;"!F:F"))</f>
        <v>#REF!</v>
      </c>
      <c r="G7" s="3241"/>
      <c r="H7" s="3241"/>
      <c r="I7" s="3241"/>
      <c r="J7" s="3241"/>
      <c r="K7" s="3241"/>
      <c r="L7" s="3241"/>
      <c r="M7" s="3241"/>
      <c r="N7" s="3241"/>
    </row>
    <row r="8" spans="1:14" ht="14.25">
      <c r="A8" s="3249"/>
      <c r="B8" s="3251" t="e">
        <f t="shared" ref="B8:B14" ca="1" si="0">SUMIF(INDIRECT("'"&amp;A8&amp;"'"&amp;"!A:A"),"总价",INDIRECT("'"&amp;A8&amp;"'"&amp;"!B:B"))</f>
        <v>#REF!</v>
      </c>
      <c r="C8" s="3246" t="s">
        <v>2904</v>
      </c>
      <c r="D8" s="3243"/>
      <c r="E8" s="3244" t="e">
        <f t="shared" ref="E8:E14" ca="1" si="1">SUMIF(INDIRECT("'"&amp;A8&amp;"'"&amp;"!C:C"),"建筑面积",INDIRECT("'"&amp;A8&amp;"'"&amp;"!D:D"))</f>
        <v>#REF!</v>
      </c>
      <c r="F8" s="3244" t="e">
        <f t="shared" ref="F8:F14" ca="1" si="2">SUMIF(INDIRECT("'"&amp;A8&amp;"'"&amp;"!E:E"),"土地面积",INDIRECT("'"&amp;A8&amp;"'"&amp;"!F:F"))</f>
        <v>#REF!</v>
      </c>
      <c r="G8" s="3241"/>
      <c r="H8" s="3241"/>
      <c r="I8" s="3241"/>
      <c r="J8" s="3241"/>
      <c r="K8" s="3241"/>
      <c r="L8" s="3241"/>
      <c r="M8" s="3241"/>
      <c r="N8" s="3241"/>
    </row>
    <row r="9" spans="1:14" ht="14.25">
      <c r="A9" s="3249"/>
      <c r="B9" s="3251" t="e">
        <f t="shared" ca="1" si="0"/>
        <v>#REF!</v>
      </c>
      <c r="C9" s="3246" t="s">
        <v>2904</v>
      </c>
      <c r="D9" s="3243"/>
      <c r="E9" s="3244" t="e">
        <f t="shared" ca="1" si="1"/>
        <v>#REF!</v>
      </c>
      <c r="F9" s="3244" t="e">
        <f t="shared" ca="1" si="2"/>
        <v>#REF!</v>
      </c>
      <c r="G9" s="3241"/>
      <c r="H9" s="3241"/>
      <c r="I9" s="3241"/>
      <c r="J9" s="3241"/>
      <c r="K9" s="3241"/>
      <c r="L9" s="3241"/>
      <c r="M9" s="3241"/>
      <c r="N9" s="3241"/>
    </row>
    <row r="10" spans="1:14" ht="14.25">
      <c r="A10" s="3249"/>
      <c r="B10" s="3251" t="e">
        <f t="shared" ca="1" si="0"/>
        <v>#REF!</v>
      </c>
      <c r="C10" s="3246" t="s">
        <v>2904</v>
      </c>
      <c r="D10" s="3243"/>
      <c r="E10" s="3244" t="e">
        <f t="shared" ca="1" si="1"/>
        <v>#REF!</v>
      </c>
      <c r="F10" s="3244" t="e">
        <f t="shared" ca="1" si="2"/>
        <v>#REF!</v>
      </c>
      <c r="G10" s="3241"/>
      <c r="H10" s="3241"/>
      <c r="I10" s="3241"/>
      <c r="J10" s="3241"/>
      <c r="K10" s="3241"/>
      <c r="L10" s="3241"/>
      <c r="M10" s="3241"/>
      <c r="N10" s="3241"/>
    </row>
    <row r="11" spans="1:14" ht="14.25">
      <c r="A11" s="3249"/>
      <c r="B11" s="3251" t="e">
        <f t="shared" ca="1" si="0"/>
        <v>#REF!</v>
      </c>
      <c r="C11" s="3246" t="s">
        <v>2904</v>
      </c>
      <c r="D11" s="3243"/>
      <c r="E11" s="3244" t="e">
        <f t="shared" ca="1" si="1"/>
        <v>#REF!</v>
      </c>
      <c r="F11" s="3244" t="e">
        <f t="shared" ca="1" si="2"/>
        <v>#REF!</v>
      </c>
      <c r="G11" s="3241"/>
      <c r="H11" s="3241"/>
      <c r="I11" s="3241"/>
      <c r="J11" s="3241"/>
      <c r="K11" s="3241"/>
      <c r="L11" s="3241"/>
      <c r="M11" s="3241"/>
      <c r="N11" s="3241"/>
    </row>
    <row r="12" spans="1:14" ht="14.25">
      <c r="A12" s="3249"/>
      <c r="B12" s="3251" t="e">
        <f t="shared" ca="1" si="0"/>
        <v>#REF!</v>
      </c>
      <c r="C12" s="3246" t="s">
        <v>2904</v>
      </c>
      <c r="D12" s="3243"/>
      <c r="E12" s="3244" t="e">
        <f t="shared" ca="1" si="1"/>
        <v>#REF!</v>
      </c>
      <c r="F12" s="3244" t="e">
        <f t="shared" ca="1" si="2"/>
        <v>#REF!</v>
      </c>
      <c r="G12" s="3241"/>
      <c r="H12" s="3241"/>
      <c r="I12" s="3241"/>
      <c r="J12" s="3241"/>
      <c r="K12" s="3241"/>
      <c r="L12" s="3241"/>
      <c r="M12" s="3241"/>
      <c r="N12" s="3241"/>
    </row>
    <row r="13" spans="1:14" ht="14.25">
      <c r="A13" s="3249"/>
      <c r="B13" s="3251" t="e">
        <f t="shared" ca="1" si="0"/>
        <v>#REF!</v>
      </c>
      <c r="C13" s="3246" t="s">
        <v>2904</v>
      </c>
      <c r="D13" s="3243"/>
      <c r="E13" s="3244" t="e">
        <f t="shared" ca="1" si="1"/>
        <v>#REF!</v>
      </c>
      <c r="F13" s="3244" t="e">
        <f t="shared" ca="1" si="2"/>
        <v>#REF!</v>
      </c>
      <c r="G13" s="3241"/>
      <c r="H13" s="3241"/>
      <c r="I13" s="3241"/>
      <c r="J13" s="3241"/>
      <c r="K13" s="3241"/>
      <c r="L13" s="3241"/>
      <c r="M13" s="3241"/>
      <c r="N13" s="3241"/>
    </row>
    <row r="14" spans="1:14" ht="14.25">
      <c r="A14" s="3250"/>
      <c r="B14" s="3251" t="e">
        <f t="shared" ca="1" si="0"/>
        <v>#REF!</v>
      </c>
      <c r="C14" s="3246" t="s">
        <v>2904</v>
      </c>
      <c r="D14" s="3243"/>
      <c r="E14" s="3244" t="e">
        <f t="shared" ca="1" si="1"/>
        <v>#REF!</v>
      </c>
      <c r="F14" s="3244" t="e">
        <f t="shared" ca="1" si="2"/>
        <v>#REF!</v>
      </c>
      <c r="G14" s="3241"/>
      <c r="H14" s="3241"/>
      <c r="I14" s="3241"/>
      <c r="J14" s="3241"/>
      <c r="K14" s="3241"/>
      <c r="L14" s="3241"/>
      <c r="M14" s="3241"/>
      <c r="N14" s="3241"/>
    </row>
    <row r="15" spans="1:14">
      <c r="A15" s="3241"/>
      <c r="B15" s="3241"/>
      <c r="C15" s="3241"/>
      <c r="D15" s="3241"/>
      <c r="E15" s="3241"/>
      <c r="F15" s="3241"/>
      <c r="G15" s="3241"/>
      <c r="H15" s="3241"/>
      <c r="I15" s="3241"/>
      <c r="J15" s="3241"/>
      <c r="K15" s="3241"/>
      <c r="L15" s="3241"/>
      <c r="M15" s="3241"/>
      <c r="N15" s="3241"/>
    </row>
    <row r="16" spans="1:14">
      <c r="A16" s="3241"/>
      <c r="B16" s="3241"/>
      <c r="C16" s="3241"/>
      <c r="D16" s="3241"/>
      <c r="E16" s="3241"/>
      <c r="F16" s="3241"/>
      <c r="G16" s="3241"/>
      <c r="H16" s="3241"/>
      <c r="I16" s="3241"/>
      <c r="J16" s="3241"/>
      <c r="K16" s="3241"/>
      <c r="L16" s="3241"/>
      <c r="M16" s="3241"/>
      <c r="N16" s="3241"/>
    </row>
    <row r="17" spans="1:14">
      <c r="A17" s="3241"/>
      <c r="B17" s="3241"/>
      <c r="C17" s="3241"/>
      <c r="D17" s="3241"/>
      <c r="E17" s="3241"/>
      <c r="F17" s="3241"/>
      <c r="G17" s="3241"/>
      <c r="H17" s="3241"/>
      <c r="I17" s="3241"/>
      <c r="J17" s="3241"/>
      <c r="K17" s="3241"/>
      <c r="L17" s="3241"/>
      <c r="M17" s="3241"/>
      <c r="N17" s="3241"/>
    </row>
    <row r="18" spans="1:14">
      <c r="A18" s="3241"/>
      <c r="B18" s="3241"/>
      <c r="C18" s="3241"/>
      <c r="D18" s="3241"/>
      <c r="E18" s="3241"/>
      <c r="F18" s="3241"/>
      <c r="G18" s="3241"/>
      <c r="H18" s="3241"/>
      <c r="I18" s="3241"/>
      <c r="J18" s="3241"/>
      <c r="K18" s="3241"/>
      <c r="L18" s="3241"/>
      <c r="M18" s="3241"/>
      <c r="N18" s="3241"/>
    </row>
    <row r="19" spans="1:14">
      <c r="A19" s="3241"/>
      <c r="B19" s="3241"/>
      <c r="C19" s="3241"/>
      <c r="D19" s="3241"/>
      <c r="E19" s="3241"/>
      <c r="F19" s="3241"/>
      <c r="G19" s="3241"/>
      <c r="H19" s="3241"/>
      <c r="I19" s="3241"/>
      <c r="J19" s="3241"/>
      <c r="K19" s="3241"/>
      <c r="L19" s="3241"/>
      <c r="M19" s="3241"/>
      <c r="N19" s="3241"/>
    </row>
    <row r="20" spans="1:14">
      <c r="A20" s="3241"/>
      <c r="B20" s="3241"/>
      <c r="C20" s="3241"/>
      <c r="D20" s="3241"/>
      <c r="E20" s="3241"/>
      <c r="F20" s="3241"/>
      <c r="G20" s="3241"/>
      <c r="H20" s="3241"/>
      <c r="I20" s="3241"/>
      <c r="J20" s="3241"/>
      <c r="K20" s="3241"/>
      <c r="L20" s="3241"/>
      <c r="M20" s="3241"/>
      <c r="N20" s="3241"/>
    </row>
    <row r="21" spans="1:14">
      <c r="A21" s="3241"/>
      <c r="B21" s="3241"/>
      <c r="C21" s="3241"/>
      <c r="D21" s="3241"/>
      <c r="E21" s="3241"/>
      <c r="F21" s="3241"/>
      <c r="G21" s="3241"/>
      <c r="H21" s="3241"/>
      <c r="I21" s="3241"/>
      <c r="J21" s="3241"/>
      <c r="K21" s="3241"/>
      <c r="L21" s="3241"/>
      <c r="M21" s="3241"/>
      <c r="N21" s="3241"/>
    </row>
    <row r="22" spans="1:14">
      <c r="A22" s="3241"/>
      <c r="B22" s="3241"/>
      <c r="C22" s="3241"/>
      <c r="D22" s="3241"/>
      <c r="E22" s="3241"/>
      <c r="F22" s="3241"/>
      <c r="G22" s="3241"/>
      <c r="H22" s="3241"/>
      <c r="I22" s="3241"/>
      <c r="J22" s="3241"/>
      <c r="K22" s="3241"/>
      <c r="L22" s="3241"/>
      <c r="M22" s="3241"/>
      <c r="N22" s="3241"/>
    </row>
    <row r="23" spans="1:14">
      <c r="A23" s="3241"/>
      <c r="B23" s="3241"/>
      <c r="C23" s="3241"/>
      <c r="D23" s="3241"/>
      <c r="E23" s="3241"/>
      <c r="F23" s="3241"/>
      <c r="G23" s="3241"/>
      <c r="H23" s="3241"/>
      <c r="I23" s="3241"/>
      <c r="J23" s="3241"/>
      <c r="K23" s="3241"/>
      <c r="L23" s="3241"/>
      <c r="M23" s="3241"/>
      <c r="N23" s="3241"/>
    </row>
    <row r="24" spans="1:14">
      <c r="A24" s="3241"/>
      <c r="B24" s="3241"/>
      <c r="C24" s="3241"/>
      <c r="D24" s="3241"/>
      <c r="E24" s="3241"/>
      <c r="F24" s="3241"/>
      <c r="G24" s="3241"/>
      <c r="H24" s="3241"/>
      <c r="I24" s="3241"/>
      <c r="J24" s="3241"/>
      <c r="K24" s="3241"/>
      <c r="L24" s="3241"/>
      <c r="M24" s="3241"/>
      <c r="N24" s="3241"/>
    </row>
    <row r="25" spans="1:14">
      <c r="A25" s="3241"/>
      <c r="B25" s="3241"/>
      <c r="C25" s="3241"/>
      <c r="D25" s="3241"/>
      <c r="E25" s="3241"/>
      <c r="F25" s="3241"/>
      <c r="G25" s="3241"/>
      <c r="H25" s="3241"/>
      <c r="I25" s="3241"/>
      <c r="J25" s="3241"/>
      <c r="K25" s="3241"/>
      <c r="L25" s="3241"/>
      <c r="M25" s="3241"/>
      <c r="N25" s="3241"/>
    </row>
    <row r="26" spans="1:14">
      <c r="A26" s="3241"/>
      <c r="B26" s="3241"/>
      <c r="C26" s="3241"/>
      <c r="D26" s="3241"/>
      <c r="E26" s="3241"/>
      <c r="F26" s="3241"/>
      <c r="G26" s="3241"/>
      <c r="H26" s="3241"/>
      <c r="I26" s="3241"/>
      <c r="J26" s="3241"/>
      <c r="K26" s="3241"/>
      <c r="L26" s="3241"/>
      <c r="M26" s="3241"/>
      <c r="N26" s="3241"/>
    </row>
    <row r="27" spans="1:14">
      <c r="A27" s="3241"/>
      <c r="B27" s="3241"/>
      <c r="C27" s="3241"/>
      <c r="D27" s="3241"/>
      <c r="E27" s="3241"/>
      <c r="F27" s="3241"/>
      <c r="G27" s="3241"/>
      <c r="H27" s="3241"/>
      <c r="I27" s="3241"/>
      <c r="J27" s="3241"/>
      <c r="K27" s="3241"/>
      <c r="L27" s="3241"/>
      <c r="M27" s="3241"/>
      <c r="N27" s="3241"/>
    </row>
    <row r="28" spans="1:14">
      <c r="A28" s="3241"/>
      <c r="B28" s="3241"/>
      <c r="C28" s="3241"/>
      <c r="D28" s="3241"/>
      <c r="E28" s="3241"/>
      <c r="F28" s="3241"/>
      <c r="G28" s="3241"/>
      <c r="H28" s="3241"/>
      <c r="I28" s="3241"/>
      <c r="J28" s="3241"/>
      <c r="K28" s="3241"/>
      <c r="L28" s="3241"/>
      <c r="M28" s="3241"/>
      <c r="N28" s="3241"/>
    </row>
    <row r="29" spans="1:14">
      <c r="A29" s="3241"/>
      <c r="B29" s="3241"/>
      <c r="C29" s="3241"/>
      <c r="D29" s="3241"/>
      <c r="E29" s="3241"/>
      <c r="F29" s="3241"/>
      <c r="G29" s="3241"/>
      <c r="H29" s="3241"/>
      <c r="I29" s="3241"/>
      <c r="J29" s="3241"/>
      <c r="K29" s="3241"/>
      <c r="L29" s="3241"/>
      <c r="M29" s="3241"/>
      <c r="N29" s="3241"/>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59" t="s">
        <v>621</v>
      </c>
      <c r="B1" s="727"/>
      <c r="C1" s="760"/>
      <c r="D1" s="1930"/>
      <c r="E1" s="2239" t="s">
        <v>2355</v>
      </c>
      <c r="F1" s="2240">
        <f ca="1">J54</f>
        <v>-2</v>
      </c>
      <c r="G1" s="761">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622</v>
      </c>
      <c r="B2" s="762">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3" t="s">
        <v>688</v>
      </c>
      <c r="I3" s="1937"/>
      <c r="J3" s="1937"/>
      <c r="K3" s="1938"/>
      <c r="L3" s="1937"/>
      <c r="M3" s="1937"/>
    </row>
    <row r="4" spans="1:25" ht="18" customHeight="1">
      <c r="A4" s="1571" t="s">
        <v>689</v>
      </c>
      <c r="B4" s="1302">
        <f ca="1">ROUND(B2*10000/'数据-汇总表'!D3,0)</f>
        <v>0</v>
      </c>
      <c r="C4" s="419"/>
      <c r="D4" s="1935"/>
      <c r="E4" s="1936"/>
      <c r="F4" s="1936"/>
      <c r="G4" s="1521"/>
      <c r="H4" s="763"/>
      <c r="I4" s="1937"/>
      <c r="J4" s="1937"/>
      <c r="K4" s="1938"/>
      <c r="L4" s="1937"/>
      <c r="M4" s="1937"/>
    </row>
    <row r="5" spans="1:25" ht="18" customHeight="1" thickBot="1">
      <c r="A5" s="1572"/>
      <c r="B5" s="421">
        <f ca="1">ROUND(B2/('数据-汇总表'!D3/666.67),0)</f>
        <v>0</v>
      </c>
      <c r="C5" s="422" t="s">
        <v>690</v>
      </c>
      <c r="D5" s="1935"/>
      <c r="E5" s="1936"/>
      <c r="F5" s="1936"/>
      <c r="G5" s="1521"/>
      <c r="H5" s="763"/>
      <c r="I5" s="1937"/>
      <c r="J5" s="1937"/>
      <c r="K5" s="1938"/>
      <c r="L5" s="1937"/>
      <c r="M5" s="1937"/>
    </row>
    <row r="6" spans="1:25" ht="18" customHeight="1">
      <c r="A6" s="1740" t="s">
        <v>691</v>
      </c>
      <c r="B6" s="1732" t="s">
        <v>692</v>
      </c>
      <c r="C6" s="1732" t="s">
        <v>625</v>
      </c>
      <c r="D6" s="1732" t="s">
        <v>626</v>
      </c>
      <c r="E6" s="766" t="s">
        <v>627</v>
      </c>
      <c r="F6" s="767"/>
      <c r="G6" s="1523"/>
      <c r="H6" s="1740" t="s">
        <v>623</v>
      </c>
      <c r="I6" s="1732" t="s">
        <v>624</v>
      </c>
      <c r="J6" s="1732" t="s">
        <v>625</v>
      </c>
      <c r="K6" s="1732" t="s">
        <v>626</v>
      </c>
      <c r="L6" s="766" t="s">
        <v>627</v>
      </c>
      <c r="M6" s="767"/>
    </row>
    <row r="7" spans="1:25" ht="18" customHeight="1">
      <c r="A7" s="768">
        <v>1</v>
      </c>
      <c r="B7" s="769" t="s">
        <v>2436</v>
      </c>
      <c r="C7" s="53">
        <f ca="1">C8+C12+C14</f>
        <v>0</v>
      </c>
      <c r="D7" s="2346" t="s">
        <v>2439</v>
      </c>
      <c r="E7" s="2340"/>
      <c r="F7" s="2341"/>
      <c r="G7" s="1523"/>
      <c r="H7" s="768">
        <v>1</v>
      </c>
      <c r="I7" s="769" t="s">
        <v>2436</v>
      </c>
      <c r="J7" s="53">
        <f ca="1">J8+J12+J14</f>
        <v>0</v>
      </c>
      <c r="K7" s="2346" t="s">
        <v>2439</v>
      </c>
      <c r="L7" s="2340"/>
      <c r="M7" s="2341"/>
    </row>
    <row r="8" spans="1:25" ht="18" customHeight="1">
      <c r="A8" s="1742" t="s">
        <v>1814</v>
      </c>
      <c r="B8" s="3594" t="s">
        <v>2441</v>
      </c>
      <c r="C8" s="1737">
        <f ca="1">ROUND(F8*F10*F9*(1-F11)/10000,0)</f>
        <v>0</v>
      </c>
      <c r="D8" s="1734" t="s">
        <v>2512</v>
      </c>
      <c r="E8" s="61" t="s">
        <v>630</v>
      </c>
      <c r="F8" s="772">
        <f ca="1">INDIRECT("'数据-取费表'!u"&amp;$G$1)</f>
        <v>0</v>
      </c>
      <c r="G8" s="1523"/>
      <c r="H8" s="2354" t="s">
        <v>1814</v>
      </c>
      <c r="I8" s="3594" t="s">
        <v>2441</v>
      </c>
      <c r="J8" s="770">
        <f ca="1">ROUND(M8*M10*M9*(1-M11)/10000,0)</f>
        <v>0</v>
      </c>
      <c r="K8" s="336" t="s">
        <v>2512</v>
      </c>
      <c r="L8" s="771" t="s">
        <v>1728</v>
      </c>
      <c r="M8" s="772">
        <f ca="1">INDIRECT("'数据-取费表'!z"&amp;$G$1)</f>
        <v>0</v>
      </c>
    </row>
    <row r="9" spans="1:25" ht="18" customHeight="1">
      <c r="A9" s="2350"/>
      <c r="B9" s="3595"/>
      <c r="C9" s="1738"/>
      <c r="D9" s="1735"/>
      <c r="E9" s="61" t="s">
        <v>631</v>
      </c>
      <c r="F9" s="772">
        <f ca="1">IF(INDIRECT("'数据-取费表'!ah"&amp;$G$1)="",INDIRECT("'数据-取费表'!k"&amp;$G$1),INDIRECT("'数据-取费表'!ah"&amp;$G$1))</f>
        <v>0</v>
      </c>
      <c r="G9" s="1523"/>
      <c r="H9" s="2339"/>
      <c r="I9" s="3595"/>
      <c r="J9" s="775"/>
      <c r="K9" s="776"/>
      <c r="L9" s="771" t="s">
        <v>1729</v>
      </c>
      <c r="M9" s="772">
        <f ca="1">F9</f>
        <v>0</v>
      </c>
    </row>
    <row r="10" spans="1:25" ht="18" customHeight="1">
      <c r="A10" s="2343"/>
      <c r="B10" s="3596"/>
      <c r="C10" s="1738"/>
      <c r="D10" s="1735"/>
      <c r="E10" s="61" t="s">
        <v>632</v>
      </c>
      <c r="F10" s="772">
        <f ca="1">INDIRECT("'数据-取费表'!ai"&amp;$G$1)</f>
        <v>0</v>
      </c>
      <c r="G10" s="1523"/>
      <c r="H10" s="2339"/>
      <c r="I10" s="3596"/>
      <c r="J10" s="775"/>
      <c r="K10" s="776"/>
      <c r="L10" s="771" t="s">
        <v>1730</v>
      </c>
      <c r="M10" s="772">
        <f ca="1">INDIRECT("'数据-取费表'!ai"&amp;$G$1)</f>
        <v>0</v>
      </c>
    </row>
    <row r="11" spans="1:25" ht="18" customHeight="1">
      <c r="A11" s="773"/>
      <c r="B11" s="3597"/>
      <c r="C11" s="1738"/>
      <c r="D11" s="1735"/>
      <c r="E11" s="61" t="s">
        <v>633</v>
      </c>
      <c r="F11" s="781">
        <f ca="1">INDIRECT("'数据-取费表'!w"&amp;$G$1)</f>
        <v>0</v>
      </c>
      <c r="G11" s="1523"/>
      <c r="H11" s="2355"/>
      <c r="I11" s="3596"/>
      <c r="J11" s="775"/>
      <c r="K11" s="776"/>
      <c r="L11" s="782" t="s">
        <v>1731</v>
      </c>
      <c r="M11" s="783">
        <f ca="1">INDIRECT("'数据-取费表'!ab"&amp;$G$1)</f>
        <v>0</v>
      </c>
    </row>
    <row r="12" spans="1:25" ht="18" customHeight="1">
      <c r="A12" s="1742" t="s">
        <v>1815</v>
      </c>
      <c r="B12" s="2344" t="s">
        <v>2437</v>
      </c>
      <c r="C12" s="786">
        <f ca="1">ROUND(IF(F12="押一",C8/12*F13,IF(F12="押二",C8/12*2*F13,IF(F12="押三",C8/12*3*F13,C13*F13))),0)</f>
        <v>0</v>
      </c>
      <c r="D12" s="2351" t="s">
        <v>2930</v>
      </c>
      <c r="E12" s="2348" t="s">
        <v>2442</v>
      </c>
      <c r="F12" s="2462"/>
      <c r="G12" s="1523"/>
      <c r="H12" s="2411" t="s">
        <v>1815</v>
      </c>
      <c r="I12" s="2416" t="s">
        <v>2437</v>
      </c>
      <c r="J12" s="770">
        <f ca="1">ROUND(IF(M12="押一",J8/12*M13,IF(M12="押二",J8/12*2*M13,IF(M12="押三",J8/12*3*M13,J13*M13))),0)</f>
        <v>0</v>
      </c>
      <c r="K12" s="2351" t="s">
        <v>2930</v>
      </c>
      <c r="L12" s="2348" t="s">
        <v>2442</v>
      </c>
      <c r="M12" s="2462"/>
    </row>
    <row r="13" spans="1:25" ht="18" customHeight="1">
      <c r="A13" s="777"/>
      <c r="B13" s="2345" t="s">
        <v>2551</v>
      </c>
      <c r="C13" s="2349"/>
      <c r="D13" s="776"/>
      <c r="E13" s="2348" t="s">
        <v>2434</v>
      </c>
      <c r="F13" s="783">
        <f ca="1">'数据-取费表'!B39</f>
        <v>1.4999999999999999E-2</v>
      </c>
      <c r="G13" s="1523"/>
      <c r="H13" s="2412"/>
      <c r="I13" s="2345" t="s">
        <v>2551</v>
      </c>
      <c r="J13" s="2349"/>
      <c r="K13" s="2413"/>
      <c r="L13" s="2348" t="s">
        <v>2434</v>
      </c>
      <c r="M13" s="2342">
        <f ca="1">'数据-取费表'!B39</f>
        <v>1.4999999999999999E-2</v>
      </c>
    </row>
    <row r="14" spans="1:25" ht="18" customHeight="1" thickBot="1">
      <c r="A14" s="2387" t="s">
        <v>2445</v>
      </c>
      <c r="B14" s="2388" t="s">
        <v>2438</v>
      </c>
      <c r="C14" s="2389"/>
      <c r="D14" s="2390"/>
      <c r="E14" s="2391"/>
      <c r="F14" s="2392"/>
      <c r="G14" s="1523"/>
      <c r="H14" s="2401" t="s">
        <v>2445</v>
      </c>
      <c r="I14" s="2414" t="s">
        <v>2438</v>
      </c>
      <c r="J14" s="2415"/>
      <c r="K14" s="2390"/>
      <c r="L14" s="2391"/>
      <c r="M14" s="2404"/>
    </row>
    <row r="15" spans="1:25" ht="18" customHeight="1" thickTop="1">
      <c r="A15" s="1741" t="s">
        <v>1864</v>
      </c>
      <c r="B15" s="1739" t="s">
        <v>634</v>
      </c>
      <c r="C15" s="779">
        <f ca="1">ROUND(C31*F15,0)</f>
        <v>0</v>
      </c>
      <c r="D15" s="1746" t="s">
        <v>635</v>
      </c>
      <c r="E15" s="782" t="s">
        <v>636</v>
      </c>
      <c r="F15" s="787">
        <f ca="1">INDIRECT("'数据-取费表'!y"&amp;$G$1)</f>
        <v>0</v>
      </c>
      <c r="G15" s="1523"/>
      <c r="H15" s="1741" t="s">
        <v>1816</v>
      </c>
      <c r="I15" s="1739" t="s">
        <v>637</v>
      </c>
      <c r="J15" s="1731">
        <f ca="1">ROUND(J16*J17,0)</f>
        <v>0</v>
      </c>
      <c r="K15" s="1733" t="s">
        <v>635</v>
      </c>
      <c r="L15" s="788"/>
      <c r="M15" s="789"/>
    </row>
    <row r="16" spans="1:25" ht="18" customHeight="1">
      <c r="A16" s="790" t="s">
        <v>1865</v>
      </c>
      <c r="B16" s="771" t="s">
        <v>638</v>
      </c>
      <c r="C16" s="791">
        <f ca="1">INDIRECT("'数据-取费表'!m"&amp;$G$1)+INDIRECT("'数据-取费表'!t"&amp;$G$1)</f>
        <v>0</v>
      </c>
      <c r="D16" s="1890" t="s">
        <v>639</v>
      </c>
      <c r="E16" s="1891"/>
      <c r="F16" s="792"/>
      <c r="G16" s="1523"/>
      <c r="H16" s="790" t="s">
        <v>2054</v>
      </c>
      <c r="I16" s="2108" t="s">
        <v>2801</v>
      </c>
      <c r="J16" s="53">
        <f ca="1">C31</f>
        <v>0</v>
      </c>
      <c r="K16" s="26"/>
      <c r="L16" s="788"/>
      <c r="M16" s="789"/>
    </row>
    <row r="17" spans="1:25" s="1944" customFormat="1" ht="18" customHeight="1">
      <c r="A17" s="790" t="s">
        <v>1839</v>
      </c>
      <c r="B17" s="771" t="s">
        <v>640</v>
      </c>
      <c r="C17" s="53">
        <f ca="1">ROUND(C16*F17,0)</f>
        <v>0</v>
      </c>
      <c r="D17" s="793" t="s">
        <v>641</v>
      </c>
      <c r="E17" s="793" t="s">
        <v>642</v>
      </c>
      <c r="F17" s="794">
        <f>'数据-取费表'!B33</f>
        <v>0.03</v>
      </c>
      <c r="G17" s="1524"/>
      <c r="H17" s="790" t="s">
        <v>2055</v>
      </c>
      <c r="I17" s="771" t="s">
        <v>636</v>
      </c>
      <c r="J17" s="795">
        <f ca="1">INDIRECT("'数据-取费表'!ad"&amp;$G$1)</f>
        <v>0</v>
      </c>
      <c r="K17" s="26"/>
      <c r="L17" s="788"/>
      <c r="M17" s="789"/>
      <c r="N17" s="1943"/>
      <c r="O17" s="1943"/>
      <c r="P17" s="1943"/>
      <c r="Q17" s="1943"/>
      <c r="R17" s="1943"/>
      <c r="S17" s="1943"/>
      <c r="T17" s="1943"/>
      <c r="U17" s="1943"/>
      <c r="V17" s="1943"/>
      <c r="W17" s="1943"/>
      <c r="X17" s="1943"/>
      <c r="Y17" s="1943"/>
    </row>
    <row r="18" spans="1:25" ht="18" customHeight="1">
      <c r="A18" s="790" t="s">
        <v>1840</v>
      </c>
      <c r="B18" s="771" t="s">
        <v>643</v>
      </c>
      <c r="C18" s="53">
        <f ca="1">ROUND(INDIRECT("'数据-取费表'!m"&amp;$G$1)*F18,0)</f>
        <v>0</v>
      </c>
      <c r="D18" s="771" t="s">
        <v>641</v>
      </c>
      <c r="E18" s="771" t="s">
        <v>642</v>
      </c>
      <c r="F18" s="796">
        <f ca="1">IF(INDIRECT("'数据-取费表'!c"&amp;$G$1)="住宅",'数据-取费表'!B34,0)</f>
        <v>0</v>
      </c>
      <c r="G18" s="1523"/>
      <c r="H18" s="784" t="s">
        <v>1817</v>
      </c>
      <c r="I18" s="785" t="s">
        <v>644</v>
      </c>
      <c r="J18" s="786">
        <f ca="1">ROUND(J19+J24+J25+J26,0)</f>
        <v>0</v>
      </c>
      <c r="K18" s="26" t="s">
        <v>645</v>
      </c>
      <c r="L18" s="1893"/>
      <c r="M18" s="56"/>
    </row>
    <row r="19" spans="1:25" s="1944" customFormat="1" ht="18" customHeight="1">
      <c r="A19" s="790" t="s">
        <v>1841</v>
      </c>
      <c r="B19" s="771" t="s">
        <v>646</v>
      </c>
      <c r="C19" s="53">
        <f ca="1">ROUND(F19*(INDIRECT("'数据-取费表'!k"&amp;$G$1)+INDIRECT("'数据-取费表'!S"&amp;$G$1))/10000,0)</f>
        <v>0</v>
      </c>
      <c r="D19" s="771" t="s">
        <v>647</v>
      </c>
      <c r="E19" s="771" t="s">
        <v>648</v>
      </c>
      <c r="F19" s="56">
        <f>'数据-取费表'!B35</f>
        <v>200</v>
      </c>
      <c r="G19" s="1524"/>
      <c r="H19" s="790" t="s">
        <v>2054</v>
      </c>
      <c r="I19" s="771" t="s">
        <v>649</v>
      </c>
      <c r="J19" s="3015">
        <f ca="1">ROUND(IF(AND(项目基本情况!B11="自然人",项目基本情况!B10="北京市"),J8*M19/(1+'数据-取费表'!C42),J20+J21+J22),0)</f>
        <v>0</v>
      </c>
      <c r="K19" s="1890" t="s">
        <v>650</v>
      </c>
      <c r="L19" s="1888" t="s">
        <v>651</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0" t="s">
        <v>1842</v>
      </c>
      <c r="B20" s="771" t="s">
        <v>652</v>
      </c>
      <c r="C20" s="53">
        <f ca="1">ROUND(C16*F20,0)</f>
        <v>0</v>
      </c>
      <c r="D20" s="771" t="s">
        <v>641</v>
      </c>
      <c r="E20" s="771" t="s">
        <v>642</v>
      </c>
      <c r="F20" s="796">
        <f>'数据-取费表'!B36</f>
        <v>1.4999999999999999E-2</v>
      </c>
      <c r="G20" s="1524"/>
      <c r="H20" s="790" t="s">
        <v>1821</v>
      </c>
      <c r="I20" s="771" t="s">
        <v>653</v>
      </c>
      <c r="J20" s="53">
        <f ca="1">ROUND(J8*M20/(1+'数据-取费表'!C42),1)</f>
        <v>0</v>
      </c>
      <c r="K20" s="1888" t="s">
        <v>654</v>
      </c>
      <c r="L20" s="771" t="s">
        <v>642</v>
      </c>
      <c r="M20" s="796">
        <f>'数据-取费表'!B41</f>
        <v>5.5000000000000007E-2</v>
      </c>
      <c r="N20" s="1943"/>
      <c r="O20" s="1943"/>
      <c r="P20" s="1943"/>
      <c r="Q20" s="1943"/>
      <c r="R20" s="1943"/>
      <c r="S20" s="1943"/>
      <c r="T20" s="1943"/>
      <c r="U20" s="1943"/>
      <c r="V20" s="1943"/>
      <c r="W20" s="1943"/>
      <c r="X20" s="1943"/>
      <c r="Y20" s="1943"/>
    </row>
    <row r="21" spans="1:25" ht="18" customHeight="1">
      <c r="A21" s="790" t="s">
        <v>1866</v>
      </c>
      <c r="B21" s="771" t="s">
        <v>655</v>
      </c>
      <c r="C21" s="53">
        <f ca="1">SUM(C16:C20)</f>
        <v>0</v>
      </c>
      <c r="D21" s="256" t="s">
        <v>656</v>
      </c>
      <c r="E21" s="1893"/>
      <c r="F21" s="56"/>
      <c r="G21" s="1523"/>
      <c r="H21" s="1742" t="s">
        <v>1839</v>
      </c>
      <c r="I21" s="771" t="s">
        <v>657</v>
      </c>
      <c r="J21" s="53">
        <f ca="1">IF(K21="按租金收入计税",ROUND(J8*M21/(1+'数据-取费表'!C42),1),ROUND(C31*F35*0.7,1))</f>
        <v>0</v>
      </c>
      <c r="K21" s="797" t="s">
        <v>658</v>
      </c>
      <c r="L21" s="771" t="s">
        <v>642</v>
      </c>
      <c r="M21" s="796">
        <f>IF(K21="按租金收入计税",'数据-取费表'!B51,'数据-取费表'!B50)</f>
        <v>1.2E-2</v>
      </c>
    </row>
    <row r="22" spans="1:25" s="1944" customFormat="1" ht="18" customHeight="1">
      <c r="A22" s="790" t="s">
        <v>1867</v>
      </c>
      <c r="B22" s="771" t="s">
        <v>659</v>
      </c>
      <c r="C22" s="53">
        <f ca="1">ROUND(C21*F22,0)</f>
        <v>0</v>
      </c>
      <c r="D22" s="798" t="s">
        <v>660</v>
      </c>
      <c r="E22" s="771" t="s">
        <v>642</v>
      </c>
      <c r="F22" s="796">
        <f>'数据-取费表'!B37</f>
        <v>1.4999999999999999E-2</v>
      </c>
      <c r="G22" s="1524"/>
      <c r="H22" s="1744" t="s">
        <v>1840</v>
      </c>
      <c r="I22" s="1734" t="s">
        <v>661</v>
      </c>
      <c r="J22" s="54">
        <f ca="1">ROUND(M22*M23/10000,0)</f>
        <v>0</v>
      </c>
      <c r="K22" s="800" t="s">
        <v>662</v>
      </c>
      <c r="L22" s="771" t="s">
        <v>663</v>
      </c>
      <c r="M22" s="629">
        <f>'数据-取费表'!B52</f>
        <v>1.5</v>
      </c>
      <c r="N22" s="1943"/>
      <c r="O22" s="1943"/>
      <c r="P22" s="1943"/>
      <c r="Q22" s="1943"/>
      <c r="R22" s="1943"/>
      <c r="S22" s="1943"/>
      <c r="T22" s="1943"/>
      <c r="U22" s="1943"/>
      <c r="V22" s="1943"/>
      <c r="W22" s="1943"/>
      <c r="X22" s="1943"/>
      <c r="Y22" s="1943"/>
    </row>
    <row r="23" spans="1:25" s="1944" customFormat="1" ht="18" customHeight="1">
      <c r="A23" s="790" t="s">
        <v>1868</v>
      </c>
      <c r="B23" s="771" t="s">
        <v>664</v>
      </c>
      <c r="C23" s="53" t="s">
        <v>1</v>
      </c>
      <c r="D23" s="798" t="s">
        <v>665</v>
      </c>
      <c r="E23" s="771" t="s">
        <v>666</v>
      </c>
      <c r="F23" s="796">
        <f>'数据-取费表'!B38</f>
        <v>1.4999999999999999E-2</v>
      </c>
      <c r="G23" s="1524"/>
      <c r="H23" s="1745"/>
      <c r="I23" s="1736"/>
      <c r="J23" s="69"/>
      <c r="K23" s="802"/>
      <c r="L23" s="771" t="s">
        <v>667</v>
      </c>
      <c r="M23" s="772">
        <f ca="1">INDIRECT("'数据-取费表'!r"&amp;$G$1)</f>
        <v>0</v>
      </c>
      <c r="N23" s="1943"/>
      <c r="O23" s="1943"/>
      <c r="P23" s="1943"/>
      <c r="Q23" s="1943"/>
      <c r="R23" s="1943"/>
      <c r="S23" s="1943"/>
      <c r="T23" s="1943"/>
      <c r="U23" s="1943"/>
      <c r="V23" s="1943"/>
      <c r="W23" s="1943"/>
      <c r="X23" s="1943"/>
      <c r="Y23" s="1943"/>
    </row>
    <row r="24" spans="1:25" ht="18" customHeight="1">
      <c r="A24" s="790" t="s">
        <v>1869</v>
      </c>
      <c r="B24" s="771" t="s">
        <v>668</v>
      </c>
      <c r="C24" s="53"/>
      <c r="D24" s="2421" t="str">
        <f>IF(F25&lt;=1,"单利计息。","复利计息。")&amp;"建造成本、管理费用、销售费用产生的利息。"</f>
        <v>复利计息。建造成本、管理费用、销售费用产生的利息。</v>
      </c>
      <c r="E24" s="1893"/>
      <c r="F24" s="56"/>
      <c r="G24" s="1523"/>
      <c r="H24" s="1743" t="s">
        <v>2055</v>
      </c>
      <c r="I24" s="771" t="s">
        <v>669</v>
      </c>
      <c r="J24" s="53">
        <f ca="1">ROUND(J16*M24,0)</f>
        <v>0</v>
      </c>
      <c r="K24" s="1888" t="s">
        <v>670</v>
      </c>
      <c r="L24" s="771" t="s">
        <v>642</v>
      </c>
      <c r="M24" s="803">
        <f ca="1">INDIRECT("'数据-取费表'!Ak"&amp;$G$1)</f>
        <v>0</v>
      </c>
    </row>
    <row r="25" spans="1:25" s="1944" customFormat="1" ht="18" customHeight="1">
      <c r="A25" s="790" t="s">
        <v>1865</v>
      </c>
      <c r="B25" s="771" t="s">
        <v>2417</v>
      </c>
      <c r="C25" s="53">
        <f ca="1">ROUND(IF('数据-取费表'!B22&lt;=1,(C21+C22)*F26*F25/2,(C21+C22)*(POWER((1+F26),F25/2)-1)),0)</f>
        <v>0</v>
      </c>
      <c r="D25" s="2420" t="str">
        <f>IF(F25&lt;=1,"(建造成本+管理费用)×利率×(建设周期÷2)","(建造成本+管理费用)×((1+利率)^(建设周期÷2)-1)")</f>
        <v>(建造成本+管理费用)×((1+利率)^(建设周期÷2)-1)</v>
      </c>
      <c r="E25" s="771" t="s">
        <v>671</v>
      </c>
      <c r="F25" s="629">
        <f>'数据-取费表'!B20</f>
        <v>2</v>
      </c>
      <c r="G25" s="1524"/>
      <c r="H25" s="790" t="s">
        <v>1868</v>
      </c>
      <c r="I25" s="771" t="s">
        <v>672</v>
      </c>
      <c r="J25" s="53">
        <f ca="1">ROUND(J15*M25,0)</f>
        <v>0</v>
      </c>
      <c r="K25" s="1888" t="s">
        <v>673</v>
      </c>
      <c r="L25" s="771" t="s">
        <v>642</v>
      </c>
      <c r="M25" s="804">
        <f ca="1">INDIRECT("'数据-取费表'!Al"&amp;$G$1)</f>
        <v>0</v>
      </c>
      <c r="N25" s="1943"/>
      <c r="O25" s="1943"/>
      <c r="P25" s="1943"/>
      <c r="Q25" s="1943"/>
      <c r="R25" s="1943"/>
      <c r="S25" s="1943"/>
      <c r="T25" s="1943"/>
      <c r="U25" s="1943"/>
      <c r="V25" s="1943"/>
      <c r="W25" s="1943"/>
      <c r="X25" s="1943"/>
      <c r="Y25" s="1943"/>
    </row>
    <row r="26" spans="1:25" s="1944" customFormat="1" ht="18" customHeight="1">
      <c r="A26" s="790" t="s">
        <v>1839</v>
      </c>
      <c r="B26" s="771" t="s">
        <v>674</v>
      </c>
      <c r="C26" s="53">
        <f ca="1">ROUND(IF('数据-取费表'!B22&lt;=1,F23*F26*F25/2,F23*(POWER((1+F26),F25/2)-1)),4)</f>
        <v>6.9999999999999999E-4</v>
      </c>
      <c r="D26" s="2420" t="str">
        <f>IF(F25&lt;=1,"销售费用×利率×(建设周期÷2)","销售费用×((1+利率)^(建设周期÷2)-1)")</f>
        <v>销售费用×((1+利率)^(建设周期÷2)-1)</v>
      </c>
      <c r="E26" s="771" t="s">
        <v>675</v>
      </c>
      <c r="F26" s="805">
        <f ca="1">'数据-取费表'!B40</f>
        <v>4.7500000000000001E-2</v>
      </c>
      <c r="G26" s="1524"/>
      <c r="H26" s="790" t="s">
        <v>1869</v>
      </c>
      <c r="I26" s="771" t="s">
        <v>659</v>
      </c>
      <c r="J26" s="53">
        <f ca="1">ROUND(J7*M26,0)</f>
        <v>0</v>
      </c>
      <c r="K26" s="1888" t="s">
        <v>676</v>
      </c>
      <c r="L26" s="771" t="s">
        <v>642</v>
      </c>
      <c r="M26" s="781">
        <f ca="1">INDIRECT("'数据-取费表'!Am"&amp;$G$1)</f>
        <v>0</v>
      </c>
      <c r="N26" s="1943"/>
      <c r="O26" s="1943"/>
      <c r="P26" s="1943"/>
      <c r="Q26" s="1943"/>
      <c r="R26" s="1943"/>
      <c r="S26" s="1943"/>
      <c r="T26" s="1943"/>
      <c r="U26" s="1943"/>
      <c r="V26" s="1943"/>
      <c r="W26" s="1943"/>
      <c r="X26" s="1943"/>
      <c r="Y26" s="1943"/>
    </row>
    <row r="27" spans="1:25" ht="18" customHeight="1">
      <c r="A27" s="790" t="s">
        <v>1871</v>
      </c>
      <c r="B27" s="771" t="s">
        <v>677</v>
      </c>
      <c r="C27" s="53"/>
      <c r="D27" s="256" t="s">
        <v>678</v>
      </c>
      <c r="E27" s="1893"/>
      <c r="F27" s="56"/>
      <c r="G27" s="1523"/>
      <c r="H27" s="784" t="s">
        <v>1818</v>
      </c>
      <c r="I27" s="2721" t="s">
        <v>2798</v>
      </c>
      <c r="J27" s="786">
        <f ca="1">J7-J18</f>
        <v>0</v>
      </c>
      <c r="K27" s="1890" t="s">
        <v>693</v>
      </c>
      <c r="L27" s="1892"/>
      <c r="M27" s="806"/>
    </row>
    <row r="28" spans="1:25" ht="18" customHeight="1">
      <c r="A28" s="790" t="s">
        <v>1865</v>
      </c>
      <c r="B28" s="771" t="s">
        <v>2418</v>
      </c>
      <c r="C28" s="53">
        <f ca="1">ROUND((C21+C22)*F28,0)</f>
        <v>0</v>
      </c>
      <c r="D28" s="798" t="s">
        <v>694</v>
      </c>
      <c r="E28" s="782" t="s">
        <v>695</v>
      </c>
      <c r="F28" s="781">
        <f ca="1">INDIRECT("'数据-取费表'!q"&amp;$G$1)</f>
        <v>0</v>
      </c>
      <c r="G28" s="1523"/>
      <c r="H28" s="768" t="s">
        <v>1827</v>
      </c>
      <c r="I28" s="769" t="s">
        <v>696</v>
      </c>
      <c r="J28" s="770">
        <f ca="1">IF(J7&lt;&gt;0,ROUND(J27*(1-((1+M30)/(1+M28))^M29)/(M28-M30),0),0)</f>
        <v>0</v>
      </c>
      <c r="K28" s="800" t="s">
        <v>697</v>
      </c>
      <c r="L28" s="771" t="s">
        <v>698</v>
      </c>
      <c r="M28" s="781">
        <f ca="1">INDIRECT("'数据-取费表'!I"&amp;$G$1)</f>
        <v>0</v>
      </c>
    </row>
    <row r="29" spans="1:25" ht="18" customHeight="1">
      <c r="A29" s="790" t="s">
        <v>1839</v>
      </c>
      <c r="B29" s="771" t="s">
        <v>679</v>
      </c>
      <c r="C29" s="53">
        <f ca="1">ROUND(F23*F28,4)</f>
        <v>0</v>
      </c>
      <c r="D29" s="798" t="s">
        <v>699</v>
      </c>
      <c r="E29" s="793"/>
      <c r="F29" s="794"/>
      <c r="G29" s="1523"/>
      <c r="H29" s="773"/>
      <c r="I29" s="774"/>
      <c r="J29" s="775"/>
      <c r="K29" s="807" t="s">
        <v>700</v>
      </c>
      <c r="L29" s="771" t="s">
        <v>701</v>
      </c>
      <c r="M29" s="808">
        <f ca="1">INDIRECT("'数据-取费表'!ag"&amp;$G$1)</f>
        <v>0</v>
      </c>
    </row>
    <row r="30" spans="1:25" s="1944" customFormat="1" ht="18" customHeight="1">
      <c r="A30" s="790" t="s">
        <v>1872</v>
      </c>
      <c r="B30" s="771" t="s">
        <v>680</v>
      </c>
      <c r="C30" s="53">
        <f>ROUND(F30/(1+'数据-取费表'!C42),4)</f>
        <v>5.2400000000000002E-2</v>
      </c>
      <c r="D30" s="798" t="s">
        <v>702</v>
      </c>
      <c r="E30" s="771" t="s">
        <v>642</v>
      </c>
      <c r="F30" s="796">
        <f>'数据-取费表'!B41</f>
        <v>5.5000000000000007E-2</v>
      </c>
      <c r="G30" s="1524"/>
      <c r="H30" s="777"/>
      <c r="I30" s="778"/>
      <c r="J30" s="779"/>
      <c r="K30" s="802"/>
      <c r="L30" s="771" t="s">
        <v>703</v>
      </c>
      <c r="M30" s="781">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2799</v>
      </c>
      <c r="C31" s="2394">
        <f ca="1">ROUND((C21+C22+C25+C28)/(1-F23-C26-C29-C30),0)</f>
        <v>0</v>
      </c>
      <c r="D31" s="2395"/>
      <c r="E31" s="2396"/>
      <c r="F31" s="2397"/>
      <c r="G31" s="1524"/>
      <c r="H31" s="809" t="s">
        <v>1862</v>
      </c>
      <c r="I31" s="2722" t="s">
        <v>2800</v>
      </c>
      <c r="J31" s="811">
        <f ca="1">ROUND(J28/(1+F45)^F46,0)</f>
        <v>0</v>
      </c>
      <c r="K31" s="812" t="s">
        <v>681</v>
      </c>
      <c r="L31" s="813"/>
      <c r="M31" s="814">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682</v>
      </c>
      <c r="C32" s="779">
        <f ca="1">ROUND(C33+C38+C39+C40,0)</f>
        <v>0</v>
      </c>
      <c r="D32" s="1733" t="s">
        <v>645</v>
      </c>
      <c r="E32" s="2337"/>
      <c r="F32" s="2341"/>
      <c r="G32" s="1942"/>
      <c r="H32" s="1945"/>
      <c r="I32" s="1946"/>
      <c r="J32" s="1947"/>
      <c r="K32" s="1948"/>
      <c r="L32" s="1949"/>
      <c r="M32" s="1950"/>
    </row>
    <row r="33" spans="1:18" ht="18" customHeight="1">
      <c r="A33" s="790" t="s">
        <v>1866</v>
      </c>
      <c r="B33" s="771" t="s">
        <v>649</v>
      </c>
      <c r="C33" s="3015">
        <f ca="1">ROUND(IF(AND(项目基本情况!B11="自然人",项目基本情况!B10="北京市"),C8*F33/(1+'数据-取费表'!C42),C34+C35+C36),0)</f>
        <v>0</v>
      </c>
      <c r="D33" s="1890" t="s">
        <v>650</v>
      </c>
      <c r="E33" s="1888" t="s">
        <v>683</v>
      </c>
      <c r="F33" s="3014" t="str">
        <f>IF(项目基本情况!B11="企业","——",IF('数据-取费表'!B10="住宅",IF(F8*F9*F10/12/(1+'数据-取费表'!F30)&gt;100000,4%,2.5%),IF(F8*F9*F10/12/(1+'数据-取费表'!F30)&gt;100000,12%,7%)))</f>
        <v>——</v>
      </c>
      <c r="G33" s="1942"/>
      <c r="H33" s="3252" t="s">
        <v>2988</v>
      </c>
      <c r="I33" s="1946"/>
      <c r="J33" s="1947"/>
      <c r="K33" s="1948"/>
      <c r="L33" s="1949"/>
      <c r="M33" s="1950"/>
    </row>
    <row r="34" spans="1:18" ht="18" customHeight="1">
      <c r="A34" s="790" t="s">
        <v>1865</v>
      </c>
      <c r="B34" s="771" t="s">
        <v>653</v>
      </c>
      <c r="C34" s="53">
        <f ca="1">ROUND(C8*F34/(1+'数据-取费表'!C42),1)</f>
        <v>0</v>
      </c>
      <c r="D34" s="1888" t="s">
        <v>654</v>
      </c>
      <c r="E34" s="771" t="s">
        <v>642</v>
      </c>
      <c r="F34" s="796">
        <f>'数据-取费表'!B41</f>
        <v>5.5000000000000007E-2</v>
      </c>
      <c r="G34" s="1942"/>
      <c r="H34" s="1951"/>
      <c r="I34" s="1952"/>
      <c r="J34" s="1953"/>
      <c r="K34" s="1954"/>
      <c r="L34" s="1955"/>
      <c r="M34" s="1956"/>
    </row>
    <row r="35" spans="1:18" ht="18" customHeight="1">
      <c r="A35" s="790" t="s">
        <v>1839</v>
      </c>
      <c r="B35" s="771" t="s">
        <v>657</v>
      </c>
      <c r="C35" s="53">
        <f ca="1">IF(D35="按租金收入计税",ROUND(C8*F35/(1+'数据-取费表'!C42),1),IF(D35="按房产原值计税",ROUND(C31*F35*0.7,1),INDIRECT("'数据-取费表'!Aj"&amp;$G$1)))</f>
        <v>0</v>
      </c>
      <c r="D35" s="797" t="s">
        <v>1670</v>
      </c>
      <c r="E35" s="771" t="s">
        <v>642</v>
      </c>
      <c r="F35" s="796">
        <f>IF(D35="按租金收入计税",'数据-取费表'!B51,'数据-取费表'!B50)</f>
        <v>1.2E-2</v>
      </c>
      <c r="G35" s="1942"/>
      <c r="H35" s="1957"/>
      <c r="I35" s="1957"/>
      <c r="J35" s="1957"/>
      <c r="K35" s="1958"/>
      <c r="L35" s="1957"/>
      <c r="M35" s="1957"/>
    </row>
    <row r="36" spans="1:18" ht="18" customHeight="1">
      <c r="A36" s="799" t="s">
        <v>1870</v>
      </c>
      <c r="B36" s="336" t="s">
        <v>661</v>
      </c>
      <c r="C36" s="54">
        <f ca="1">ROUND(F36*F37/10000,1)</f>
        <v>0</v>
      </c>
      <c r="D36" s="800" t="s">
        <v>662</v>
      </c>
      <c r="E36" s="771" t="s">
        <v>663</v>
      </c>
      <c r="F36" s="629">
        <f>'数据-取费表'!B52</f>
        <v>1.5</v>
      </c>
      <c r="G36" s="1942"/>
      <c r="H36" s="1945"/>
      <c r="I36" s="3593"/>
      <c r="J36" s="1959"/>
      <c r="K36" s="1960"/>
      <c r="L36" s="1959"/>
      <c r="M36" s="1959"/>
    </row>
    <row r="37" spans="1:18" ht="18" customHeight="1">
      <c r="A37" s="801"/>
      <c r="B37" s="780"/>
      <c r="C37" s="69"/>
      <c r="D37" s="802"/>
      <c r="E37" s="771" t="s">
        <v>667</v>
      </c>
      <c r="F37" s="772">
        <f ca="1">INDIRECT("'数据-取费表'!r"&amp;$G$1)</f>
        <v>0</v>
      </c>
      <c r="G37" s="1942"/>
      <c r="H37" s="1945"/>
      <c r="I37" s="3593"/>
      <c r="J37" s="1957"/>
      <c r="K37" s="1958"/>
      <c r="L37" s="1957"/>
      <c r="M37" s="1957"/>
    </row>
    <row r="38" spans="1:18" ht="18" customHeight="1">
      <c r="A38" s="790" t="s">
        <v>1867</v>
      </c>
      <c r="B38" s="771" t="s">
        <v>669</v>
      </c>
      <c r="C38" s="53">
        <f ca="1">ROUND(C31*F38,1)</f>
        <v>0</v>
      </c>
      <c r="D38" s="1888" t="s">
        <v>684</v>
      </c>
      <c r="E38" s="771" t="s">
        <v>642</v>
      </c>
      <c r="F38" s="803">
        <f ca="1">INDIRECT("'数据-取费表'!Ak"&amp;$G$1)</f>
        <v>0</v>
      </c>
      <c r="G38" s="1942"/>
      <c r="H38" s="1957"/>
      <c r="I38" s="3018"/>
      <c r="J38" s="1897"/>
      <c r="K38" s="1961"/>
      <c r="L38" s="1957"/>
      <c r="M38" s="1957"/>
    </row>
    <row r="39" spans="1:18" ht="18" customHeight="1">
      <c r="A39" s="790" t="s">
        <v>1868</v>
      </c>
      <c r="B39" s="771" t="s">
        <v>672</v>
      </c>
      <c r="C39" s="53">
        <f ca="1">ROUND(C15*F39,1)</f>
        <v>0</v>
      </c>
      <c r="D39" s="1888" t="s">
        <v>673</v>
      </c>
      <c r="E39" s="771" t="s">
        <v>642</v>
      </c>
      <c r="F39" s="804">
        <f ca="1">INDIRECT("'数据-取费表'!Al"&amp;$G$1)</f>
        <v>0</v>
      </c>
      <c r="G39" s="1942"/>
      <c r="H39" s="1957"/>
      <c r="I39" s="3018"/>
      <c r="J39" s="1897"/>
      <c r="K39" s="1961"/>
      <c r="L39" s="1957"/>
      <c r="M39" s="1957"/>
    </row>
    <row r="40" spans="1:18" ht="18" customHeight="1" thickBot="1">
      <c r="A40" s="2410" t="s">
        <v>1869</v>
      </c>
      <c r="B40" s="2396" t="s">
        <v>659</v>
      </c>
      <c r="C40" s="2394">
        <f ca="1">ROUND(C7*F40,1)</f>
        <v>0</v>
      </c>
      <c r="D40" s="2395" t="s">
        <v>676</v>
      </c>
      <c r="E40" s="2396" t="s">
        <v>642</v>
      </c>
      <c r="F40" s="2392">
        <f ca="1">INDIRECT("'数据-取费表'!Am"&amp;$G$1)</f>
        <v>0</v>
      </c>
      <c r="G40" s="1942"/>
      <c r="H40" s="1957"/>
      <c r="I40" s="3018"/>
      <c r="J40" s="1897"/>
      <c r="K40" s="1962"/>
      <c r="L40" s="1957"/>
      <c r="M40" s="1957"/>
    </row>
    <row r="41" spans="1:18" ht="18" customHeight="1" thickTop="1">
      <c r="A41" s="1741">
        <v>4</v>
      </c>
      <c r="B41" s="1739" t="s">
        <v>685</v>
      </c>
      <c r="C41" s="1303"/>
      <c r="D41" s="1304"/>
      <c r="E41" s="1304"/>
      <c r="F41" s="1305"/>
      <c r="G41" s="1942"/>
      <c r="H41" s="1942"/>
      <c r="I41" s="1942"/>
      <c r="J41" s="1942"/>
      <c r="K41" s="1962"/>
      <c r="L41" s="1942"/>
      <c r="M41" s="1942"/>
    </row>
    <row r="42" spans="1:18" ht="18" customHeight="1">
      <c r="A42" s="790" t="s">
        <v>1866</v>
      </c>
      <c r="B42" s="821" t="s">
        <v>686</v>
      </c>
      <c r="C42" s="815">
        <f ca="1">C7-C32</f>
        <v>0</v>
      </c>
      <c r="D42" s="1890" t="s">
        <v>687</v>
      </c>
      <c r="E42" s="1892"/>
      <c r="F42" s="806"/>
      <c r="G42" s="1942"/>
      <c r="H42" s="1942"/>
      <c r="I42" s="1942"/>
      <c r="J42" s="1942"/>
      <c r="K42" s="1962"/>
      <c r="L42" s="1942"/>
      <c r="M42" s="1942"/>
    </row>
    <row r="43" spans="1:18" ht="18" customHeight="1">
      <c r="A43" s="790" t="s">
        <v>1867</v>
      </c>
      <c r="B43" s="821" t="s">
        <v>704</v>
      </c>
      <c r="C43" s="822">
        <f ca="1">ROUND(C15*F43,0)</f>
        <v>0</v>
      </c>
      <c r="D43" s="1306" t="s">
        <v>705</v>
      </c>
      <c r="E43" s="2791" t="s">
        <v>2919</v>
      </c>
      <c r="F43" s="2792">
        <f ca="1">INDIRECT("'数据-取费表'!j"&amp;$G$1)</f>
        <v>0</v>
      </c>
      <c r="G43" s="1942"/>
      <c r="H43" s="1942"/>
      <c r="I43" s="1942"/>
      <c r="J43" s="1942"/>
      <c r="K43" s="1962"/>
      <c r="L43" s="1942"/>
      <c r="M43" s="1942"/>
    </row>
    <row r="44" spans="1:18" ht="18" customHeight="1">
      <c r="A44" s="790" t="s">
        <v>1868</v>
      </c>
      <c r="B44" s="821" t="s">
        <v>706</v>
      </c>
      <c r="C44" s="1307">
        <f ca="1">C42-C43</f>
        <v>0</v>
      </c>
      <c r="D44" s="454" t="s">
        <v>707</v>
      </c>
      <c r="E44" s="455"/>
      <c r="F44" s="456"/>
      <c r="G44" s="1942"/>
      <c r="H44" s="1942"/>
      <c r="I44" s="1942"/>
      <c r="J44" s="1942"/>
      <c r="K44" s="1962"/>
      <c r="L44" s="1942"/>
      <c r="M44" s="1942"/>
    </row>
    <row r="45" spans="1:18" ht="18" customHeight="1">
      <c r="A45" s="790" t="s">
        <v>1869</v>
      </c>
      <c r="B45" s="1306" t="s">
        <v>708</v>
      </c>
      <c r="C45" s="2747">
        <f ca="1">ROUND(-PV(F45,F46,C44,0),0)</f>
        <v>0</v>
      </c>
      <c r="D45" s="1308" t="s">
        <v>709</v>
      </c>
      <c r="E45" s="793" t="s">
        <v>710</v>
      </c>
      <c r="F45" s="816">
        <f ca="1">INDIRECT("'数据-取费表'!h"&amp;$G$1)</f>
        <v>0</v>
      </c>
      <c r="G45" s="1942"/>
      <c r="H45" s="1942"/>
      <c r="I45" s="1942"/>
      <c r="J45" s="1942"/>
      <c r="K45" s="1962"/>
      <c r="L45" s="1942"/>
      <c r="M45" s="1942"/>
    </row>
    <row r="46" spans="1:18" ht="18" customHeight="1" thickBot="1">
      <c r="A46" s="817"/>
      <c r="B46" s="1309"/>
      <c r="C46" s="1310"/>
      <c r="D46" s="1311"/>
      <c r="E46" s="2793" t="s">
        <v>2922</v>
      </c>
      <c r="F46" s="814">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2324</v>
      </c>
      <c r="J47" s="2231"/>
      <c r="K47" s="2232"/>
      <c r="L47" s="2807" t="str">
        <f ca="1">IF(M48="住宅",0,IF(L49&gt;J52,L61,J61))</f>
        <v>0</v>
      </c>
      <c r="O47" s="2246" t="s">
        <v>2391</v>
      </c>
      <c r="P47" s="1523"/>
      <c r="Q47" s="1531"/>
      <c r="R47" s="1523"/>
    </row>
    <row r="48" spans="1:18" s="1939" customFormat="1" ht="18" customHeight="1" thickBot="1">
      <c r="A48" s="1963"/>
      <c r="C48" s="1966"/>
      <c r="D48" s="1967"/>
      <c r="E48" s="1967"/>
      <c r="F48" s="1968"/>
      <c r="G48" s="1969"/>
      <c r="I48" s="2798" t="s">
        <v>2325</v>
      </c>
      <c r="J48" s="2233"/>
      <c r="K48" s="2804" t="s">
        <v>2330</v>
      </c>
      <c r="L48" s="2808">
        <f ca="1">INDIRECT("'数据-取费表'!d"&amp;$G$1)</f>
        <v>0</v>
      </c>
      <c r="M48" s="2790" t="str">
        <f>IF(ISNUMBER(FIND("住宅",C1)),"住宅","非住宅")</f>
        <v>非住宅</v>
      </c>
      <c r="O48" s="2247" t="s">
        <v>2356</v>
      </c>
      <c r="P48" s="2248" t="s">
        <v>2357</v>
      </c>
      <c r="Q48" s="2249" t="s">
        <v>2358</v>
      </c>
      <c r="R48" s="2248" t="s">
        <v>2359</v>
      </c>
    </row>
    <row r="49" spans="1:18" s="1939" customFormat="1" ht="18" customHeight="1" thickBot="1">
      <c r="A49" s="1963"/>
      <c r="D49" s="1970"/>
      <c r="E49" s="1971"/>
      <c r="F49" s="1968"/>
      <c r="G49" s="1969"/>
      <c r="H49" s="1972"/>
      <c r="I49" s="2795" t="s">
        <v>2326</v>
      </c>
      <c r="J49" s="2234"/>
      <c r="K49" s="2805" t="s">
        <v>2332</v>
      </c>
      <c r="L49" s="1819">
        <f ca="1">INDIRECT("'数据-取费表'!f"&amp;$G$1)</f>
        <v>0</v>
      </c>
      <c r="O49" s="2250" t="s">
        <v>2360</v>
      </c>
      <c r="P49" s="2251" t="s">
        <v>2386</v>
      </c>
      <c r="Q49" s="2252">
        <f ca="1">C41+J31</f>
        <v>0</v>
      </c>
      <c r="R49" s="2251" t="s">
        <v>2361</v>
      </c>
    </row>
    <row r="50" spans="1:18" s="1939" customFormat="1" ht="18" customHeight="1" thickBot="1">
      <c r="A50" s="1963"/>
      <c r="D50" s="1973"/>
      <c r="E50" s="1973"/>
      <c r="F50" s="1967"/>
      <c r="G50" s="1974"/>
      <c r="H50" s="1972"/>
      <c r="I50" s="2795" t="s">
        <v>2327</v>
      </c>
      <c r="J50" s="2235"/>
      <c r="K50" s="2806" t="s">
        <v>2333</v>
      </c>
      <c r="L50" s="2236"/>
      <c r="O50" s="2250" t="s">
        <v>2362</v>
      </c>
      <c r="P50" s="2251" t="s">
        <v>2387</v>
      </c>
      <c r="Q50" s="2252" t="str">
        <f ca="1">J61</f>
        <v>0</v>
      </c>
      <c r="R50" s="2251" t="s">
        <v>2363</v>
      </c>
    </row>
    <row r="51" spans="1:18" s="1939" customFormat="1" ht="18" customHeight="1" thickBot="1">
      <c r="A51" s="1975"/>
      <c r="D51" s="1973"/>
      <c r="E51" s="1973"/>
      <c r="F51" s="1964"/>
      <c r="H51" s="1972"/>
      <c r="I51" s="2795" t="s">
        <v>2328</v>
      </c>
      <c r="J51" s="2802">
        <f>SUMPRODUCT((I64:I66=J48)*(J63:L63=J49)*(J64:L66))</f>
        <v>0</v>
      </c>
      <c r="K51" s="2806" t="s">
        <v>2334</v>
      </c>
      <c r="L51" s="2236"/>
      <c r="O51" s="2253" t="s">
        <v>2364</v>
      </c>
      <c r="P51" s="2251" t="s">
        <v>2388</v>
      </c>
      <c r="Q51" s="2252">
        <f ca="1">C31</f>
        <v>0</v>
      </c>
      <c r="R51" s="2251" t="s">
        <v>2361</v>
      </c>
    </row>
    <row r="52" spans="1:18" s="1939" customFormat="1" ht="18" customHeight="1" thickBot="1">
      <c r="A52" s="1975"/>
      <c r="F52" s="1964"/>
      <c r="I52" s="2799" t="s">
        <v>2329</v>
      </c>
      <c r="J52" s="2803">
        <f>IF(J50="",J51,J50+J51-YEAR('数据-取费表'!B3))</f>
        <v>0</v>
      </c>
      <c r="K52" s="2795" t="s">
        <v>2335</v>
      </c>
      <c r="L52" s="2809">
        <f ca="1">C45</f>
        <v>0</v>
      </c>
      <c r="O52" s="2253" t="s">
        <v>2365</v>
      </c>
      <c r="P52" s="2251" t="s">
        <v>2366</v>
      </c>
      <c r="Q52" s="2254" t="e">
        <f ca="1">J59</f>
        <v>#VALUE!</v>
      </c>
      <c r="R52" s="2255"/>
    </row>
    <row r="53" spans="1:18" s="1939" customFormat="1" ht="18" customHeight="1" thickBot="1">
      <c r="A53" s="1975"/>
      <c r="F53" s="1964"/>
      <c r="I53" s="2800" t="s">
        <v>2402</v>
      </c>
      <c r="J53" s="2237"/>
      <c r="K53" s="2800" t="s">
        <v>2401</v>
      </c>
      <c r="L53" s="2237"/>
      <c r="O53" s="2253" t="s">
        <v>2367</v>
      </c>
      <c r="P53" s="2251" t="s">
        <v>2368</v>
      </c>
      <c r="Q53" s="2254">
        <f>J53</f>
        <v>0</v>
      </c>
      <c r="R53" s="2255"/>
    </row>
    <row r="54" spans="1:18" s="1939" customFormat="1" ht="29.25" thickBot="1">
      <c r="A54" s="1975"/>
      <c r="I54" s="2801" t="s">
        <v>2934</v>
      </c>
      <c r="J54" s="2854">
        <f ca="1">IF(M48="住宅",MAX(J52,L49-'数据-取费表'!B20),MIN(J52,L49-'数据-取费表'!B20))</f>
        <v>-2</v>
      </c>
      <c r="K54" s="3598"/>
      <c r="L54" s="3599"/>
      <c r="O54" s="2253" t="s">
        <v>2369</v>
      </c>
      <c r="P54" s="2251" t="s">
        <v>2370</v>
      </c>
      <c r="Q54" s="2252">
        <f ca="1">J54</f>
        <v>-2</v>
      </c>
      <c r="R54" s="2251" t="s">
        <v>2371</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2372</v>
      </c>
      <c r="P55" s="2251" t="s">
        <v>2389</v>
      </c>
      <c r="Q55" s="2252">
        <f ca="1">Q49+Q50</f>
        <v>0</v>
      </c>
      <c r="R55" s="2255" t="s">
        <v>2373</v>
      </c>
    </row>
    <row r="56" spans="1:18" s="1939" customFormat="1" ht="16.5" thickBot="1">
      <c r="A56" s="1975"/>
      <c r="B56" s="1976"/>
      <c r="C56" s="1976"/>
      <c r="I56" s="2812" t="s">
        <v>2336</v>
      </c>
      <c r="J56" s="2784" t="e">
        <f ca="1">ROUND(IF(J48="钢混",J58/J51,1-(1-2%)*(J51-J58)/J51),3)</f>
        <v>#VALUE!</v>
      </c>
      <c r="K56" s="2813" t="s">
        <v>2337</v>
      </c>
      <c r="L56" s="2238"/>
      <c r="O56" s="2256" t="s">
        <v>2392</v>
      </c>
      <c r="P56" s="1523"/>
      <c r="Q56" s="1531"/>
      <c r="R56" s="1523"/>
    </row>
    <row r="57" spans="1:18" s="1939" customFormat="1" ht="43.5" thickBot="1">
      <c r="A57" s="1975"/>
      <c r="B57" s="1976"/>
      <c r="C57" s="1976"/>
      <c r="I57" s="2814" t="s">
        <v>2338</v>
      </c>
      <c r="J57" s="2824" t="s">
        <v>1668</v>
      </c>
      <c r="K57" s="2795" t="s">
        <v>2343</v>
      </c>
      <c r="L57" s="1819">
        <f ca="1">IF(L49&lt;J52,"——",L49-J52)</f>
        <v>0</v>
      </c>
      <c r="O57" s="2247" t="s">
        <v>2356</v>
      </c>
      <c r="P57" s="2248" t="s">
        <v>2357</v>
      </c>
      <c r="Q57" s="2249" t="s">
        <v>2358</v>
      </c>
      <c r="R57" s="2248" t="s">
        <v>2359</v>
      </c>
    </row>
    <row r="58" spans="1:18" s="1939" customFormat="1" ht="29.25" thickBot="1">
      <c r="A58" s="1975"/>
      <c r="B58" s="1976"/>
      <c r="C58" s="1976"/>
      <c r="I58" s="2815" t="s">
        <v>2339</v>
      </c>
      <c r="J58" s="2816" t="str">
        <f ca="1">IF(OR(M48="住宅",J52&lt;L49,J57="是"),"——",J52-L49)</f>
        <v>——</v>
      </c>
      <c r="K58" s="2795" t="s">
        <v>2344</v>
      </c>
      <c r="L58" s="1819">
        <f ca="1">IF(L49&lt;J52,"——",IF(L56="比较法",L50,IF(L56="基准地价",L51,L52)))</f>
        <v>0</v>
      </c>
      <c r="O58" s="2250" t="s">
        <v>2360</v>
      </c>
      <c r="P58" s="2251" t="s">
        <v>2386</v>
      </c>
      <c r="Q58" s="2252">
        <f ca="1">C41+J31</f>
        <v>0</v>
      </c>
      <c r="R58" s="2251" t="s">
        <v>2361</v>
      </c>
    </row>
    <row r="59" spans="1:18" s="1939" customFormat="1" ht="29.25" thickBot="1">
      <c r="A59" s="1975"/>
      <c r="B59" s="1976"/>
      <c r="C59" s="1976"/>
      <c r="I59" s="2815" t="s">
        <v>2340</v>
      </c>
      <c r="J59" s="2785" t="e">
        <f ca="1">IF(J56&lt;0.4,0.4,J56)</f>
        <v>#VALUE!</v>
      </c>
      <c r="K59" s="2795" t="s">
        <v>2345</v>
      </c>
      <c r="L59" s="1819">
        <f ca="1">IF(ISERROR(POWER(1+L53,L48-L49)*(POWER(1+L53,L49)-1)/(POWER(1+L53,L48)-1)),0,POWER(1+L53,L48-L49)*(POWER(1+L53,L49)-1)/(POWER(1+L53,L48)-1))</f>
        <v>0</v>
      </c>
      <c r="O59" s="2250" t="s">
        <v>2362</v>
      </c>
      <c r="P59" s="2251" t="s">
        <v>2393</v>
      </c>
      <c r="Q59" s="2252" t="e">
        <f ca="1">L61</f>
        <v>#DIV/0!</v>
      </c>
      <c r="R59" s="2255" t="s">
        <v>2395</v>
      </c>
    </row>
    <row r="60" spans="1:18" s="1939" customFormat="1" ht="29.25" thickBot="1">
      <c r="A60" s="1975"/>
      <c r="B60" s="1976"/>
      <c r="C60" s="1976"/>
      <c r="I60" s="2815" t="s">
        <v>2341</v>
      </c>
      <c r="J60" s="2816" t="str">
        <f ca="1">IF(OR(M48="住宅",J52&lt;L49,J57="是"),"——",ROUND(C30*J59,0))</f>
        <v>——</v>
      </c>
      <c r="K60" s="2795" t="s">
        <v>2346</v>
      </c>
      <c r="L60" s="1819">
        <f ca="1">IF(ISERROR(POWER(1+L53,L48-J52)*(POWER(1+L53,J52)-1)/(POWER(1+L53,L48)-1)),0,POWER(1+L53,L48-J52)*(POWER(1+L53,J52)-1)/(POWER(1+L53,L48)-1))</f>
        <v>0</v>
      </c>
      <c r="O60" s="2253" t="s">
        <v>2364</v>
      </c>
      <c r="P60" s="2251" t="s">
        <v>2394</v>
      </c>
      <c r="Q60" s="2252">
        <f>IF(L56="比较法",L50,IF(L56="基准地价",L51,0))</f>
        <v>0</v>
      </c>
      <c r="R60" s="2251" t="s">
        <v>2361</v>
      </c>
    </row>
    <row r="61" spans="1:18" s="1939" customFormat="1" ht="15.75" thickBot="1">
      <c r="A61" s="1975"/>
      <c r="B61" s="1976"/>
      <c r="C61" s="1976"/>
      <c r="I61" s="2817" t="s">
        <v>2342</v>
      </c>
      <c r="J61" s="2818" t="str">
        <f ca="1">IF(OR(M48="住宅",J52&lt;L49,J57="是"),"0",ROUND(J60/(1+J53)^J54,0))</f>
        <v>0</v>
      </c>
      <c r="K61" s="2819" t="s">
        <v>2347</v>
      </c>
      <c r="L61" s="2818" t="e">
        <f ca="1">IF(OR(M48="住宅",L49&lt;J52),0,ROUND(L58*(L59/L60-1),0))</f>
        <v>#DIV/0!</v>
      </c>
      <c r="O61" s="2253" t="s">
        <v>2365</v>
      </c>
      <c r="P61" s="2251" t="s">
        <v>2374</v>
      </c>
      <c r="Q61" s="2254">
        <f>L53</f>
        <v>0</v>
      </c>
      <c r="R61" s="2255"/>
    </row>
    <row r="62" spans="1:18" s="1939" customFormat="1" ht="20.25" thickBot="1">
      <c r="A62" s="1975"/>
      <c r="B62" s="1976"/>
      <c r="C62" s="1976"/>
      <c r="K62" s="1965"/>
      <c r="O62" s="2253" t="s">
        <v>2367</v>
      </c>
      <c r="P62" s="2251" t="s">
        <v>2375</v>
      </c>
      <c r="Q62" s="2252">
        <f ca="1">L59</f>
        <v>0</v>
      </c>
      <c r="R62" s="2255" t="s">
        <v>2376</v>
      </c>
    </row>
    <row r="63" spans="1:18" s="1939" customFormat="1" ht="20.25" thickBot="1">
      <c r="A63" s="1975"/>
      <c r="B63" s="1976"/>
      <c r="C63" s="1976"/>
      <c r="I63" s="2820" t="s">
        <v>2348</v>
      </c>
      <c r="J63" s="2821" t="s">
        <v>2349</v>
      </c>
      <c r="K63" s="2821" t="s">
        <v>2350</v>
      </c>
      <c r="L63" s="2821" t="s">
        <v>2331</v>
      </c>
      <c r="M63" s="2822" t="s">
        <v>2902</v>
      </c>
      <c r="O63" s="2253" t="s">
        <v>2369</v>
      </c>
      <c r="P63" s="2251" t="s">
        <v>2377</v>
      </c>
      <c r="Q63" s="2252">
        <f ca="1">L60</f>
        <v>0</v>
      </c>
      <c r="R63" s="2255" t="s">
        <v>2378</v>
      </c>
    </row>
    <row r="64" spans="1:18" s="1939" customFormat="1" ht="15.75" thickBot="1">
      <c r="A64" s="1975"/>
      <c r="B64" s="1976"/>
      <c r="C64" s="1976"/>
      <c r="I64" s="2820" t="s">
        <v>2351</v>
      </c>
      <c r="J64" s="2821">
        <v>70</v>
      </c>
      <c r="K64" s="2821">
        <v>50</v>
      </c>
      <c r="L64" s="2821">
        <v>80</v>
      </c>
      <c r="M64" s="2823">
        <v>0.02</v>
      </c>
      <c r="O64" s="2250" t="s">
        <v>2372</v>
      </c>
      <c r="P64" s="2251" t="s">
        <v>2389</v>
      </c>
      <c r="Q64" s="2252" t="e">
        <f ca="1">Q58+Q59</f>
        <v>#DIV/0!</v>
      </c>
      <c r="R64" s="2255" t="s">
        <v>2373</v>
      </c>
    </row>
    <row r="65" spans="1:18" s="1939" customFormat="1" ht="16.5" thickBot="1">
      <c r="A65" s="1975"/>
      <c r="B65" s="1976"/>
      <c r="C65" s="1976"/>
      <c r="I65" s="2820" t="s">
        <v>2352</v>
      </c>
      <c r="J65" s="2821">
        <v>50</v>
      </c>
      <c r="K65" s="2821">
        <v>35</v>
      </c>
      <c r="L65" s="2821">
        <v>60</v>
      </c>
      <c r="M65" s="832">
        <v>0</v>
      </c>
      <c r="O65" s="2256" t="s">
        <v>2396</v>
      </c>
      <c r="P65" s="1523"/>
      <c r="Q65" s="1531"/>
      <c r="R65" s="1523"/>
    </row>
    <row r="66" spans="1:18" s="1939" customFormat="1" ht="15.75" thickBot="1">
      <c r="A66" s="1975"/>
      <c r="B66" s="1976"/>
      <c r="C66" s="1976"/>
      <c r="I66" s="2820" t="s">
        <v>2353</v>
      </c>
      <c r="J66" s="2821">
        <v>40</v>
      </c>
      <c r="K66" s="2821">
        <v>30</v>
      </c>
      <c r="L66" s="2821">
        <v>50</v>
      </c>
      <c r="M66" s="2823">
        <v>0.02</v>
      </c>
      <c r="O66" s="2247" t="s">
        <v>2356</v>
      </c>
      <c r="P66" s="2248" t="s">
        <v>2357</v>
      </c>
      <c r="Q66" s="2249" t="s">
        <v>2358</v>
      </c>
      <c r="R66" s="2248" t="s">
        <v>2359</v>
      </c>
    </row>
    <row r="67" spans="1:18" s="1939" customFormat="1" ht="15.75" thickBot="1">
      <c r="A67" s="1975"/>
      <c r="B67" s="1976"/>
      <c r="C67" s="1976"/>
      <c r="K67" s="1965"/>
      <c r="O67" s="2250" t="s">
        <v>2360</v>
      </c>
      <c r="P67" s="2251" t="s">
        <v>2386</v>
      </c>
      <c r="Q67" s="2252">
        <f ca="1">C41+J31</f>
        <v>0</v>
      </c>
      <c r="R67" s="2251" t="s">
        <v>2361</v>
      </c>
    </row>
    <row r="68" spans="1:18" s="1939" customFormat="1" ht="20.25" thickBot="1">
      <c r="A68" s="1975"/>
      <c r="B68" s="1976"/>
      <c r="C68" s="1976"/>
      <c r="K68" s="1965"/>
      <c r="O68" s="2250" t="s">
        <v>2362</v>
      </c>
      <c r="P68" s="2251" t="s">
        <v>2393</v>
      </c>
      <c r="Q68" s="2252" t="e">
        <f ca="1">L61</f>
        <v>#DIV/0!</v>
      </c>
      <c r="R68" s="2255" t="s">
        <v>2395</v>
      </c>
    </row>
    <row r="69" spans="1:18" s="1939" customFormat="1" ht="21.75" thickBot="1">
      <c r="A69" s="1975"/>
      <c r="B69" s="1976"/>
      <c r="C69" s="1976"/>
      <c r="K69" s="1965"/>
      <c r="O69" s="2253" t="s">
        <v>2364</v>
      </c>
      <c r="P69" s="2251" t="s">
        <v>2394</v>
      </c>
      <c r="Q69" s="2257">
        <f ca="1">L52</f>
        <v>0</v>
      </c>
      <c r="R69" s="2258" t="s">
        <v>2397</v>
      </c>
    </row>
    <row r="70" spans="1:18" s="1939" customFormat="1" ht="20.25" thickBot="1">
      <c r="A70" s="1975"/>
      <c r="B70" s="1976"/>
      <c r="C70" s="1976"/>
      <c r="K70" s="1965"/>
      <c r="O70" s="2253" t="s">
        <v>2365</v>
      </c>
      <c r="P70" s="2259" t="s">
        <v>2379</v>
      </c>
      <c r="Q70" s="2252">
        <f ca="1">ROUND(Q71-Q72*Q73,0)</f>
        <v>0</v>
      </c>
      <c r="R70" s="2255"/>
    </row>
    <row r="71" spans="1:18" s="1939" customFormat="1" ht="15.75" thickBot="1">
      <c r="A71" s="1975"/>
      <c r="B71" s="1976"/>
      <c r="C71" s="1976"/>
      <c r="K71" s="1965"/>
      <c r="O71" s="2253" t="s">
        <v>2380</v>
      </c>
      <c r="P71" s="2259" t="s">
        <v>2381</v>
      </c>
      <c r="Q71" s="2252">
        <f ca="1">C42</f>
        <v>0</v>
      </c>
      <c r="R71" s="2251" t="s">
        <v>2361</v>
      </c>
    </row>
    <row r="72" spans="1:18" s="1939" customFormat="1" ht="15.75" thickBot="1">
      <c r="A72" s="1975"/>
      <c r="B72" s="1976"/>
      <c r="C72" s="1976"/>
      <c r="K72" s="1965"/>
      <c r="O72" s="2253" t="s">
        <v>2382</v>
      </c>
      <c r="P72" s="2259" t="s">
        <v>2383</v>
      </c>
      <c r="Q72" s="2252">
        <f ca="1">C15</f>
        <v>0</v>
      </c>
      <c r="R72" s="2251" t="s">
        <v>2361</v>
      </c>
    </row>
    <row r="73" spans="1:18" s="1939" customFormat="1" ht="15.75" thickBot="1">
      <c r="A73" s="1975"/>
      <c r="B73" s="1976"/>
      <c r="C73" s="1976"/>
      <c r="K73" s="1965"/>
      <c r="O73" s="2253" t="s">
        <v>2384</v>
      </c>
      <c r="P73" s="2259" t="s">
        <v>2385</v>
      </c>
      <c r="Q73" s="2254">
        <f ca="1">F43</f>
        <v>0</v>
      </c>
      <c r="R73" s="2255"/>
    </row>
    <row r="74" spans="1:18" s="1939" customFormat="1" ht="15.75" thickBot="1">
      <c r="A74" s="1975"/>
      <c r="B74" s="1976"/>
      <c r="C74" s="1976"/>
      <c r="K74" s="1965"/>
      <c r="O74" s="2253" t="s">
        <v>2367</v>
      </c>
      <c r="P74" s="2251" t="s">
        <v>2374</v>
      </c>
      <c r="Q74" s="2254">
        <f>L53</f>
        <v>0</v>
      </c>
      <c r="R74" s="2255"/>
    </row>
    <row r="75" spans="1:18" s="1939" customFormat="1" ht="20.25" thickBot="1">
      <c r="A75" s="1975"/>
      <c r="B75" s="1976"/>
      <c r="C75" s="1976"/>
      <c r="K75" s="1965"/>
      <c r="O75" s="2253" t="s">
        <v>2369</v>
      </c>
      <c r="P75" s="2251" t="s">
        <v>2375</v>
      </c>
      <c r="Q75" s="2252">
        <f ca="1">L59</f>
        <v>0</v>
      </c>
      <c r="R75" s="2255" t="s">
        <v>2376</v>
      </c>
    </row>
    <row r="76" spans="1:18" s="1939" customFormat="1" ht="20.25" thickBot="1">
      <c r="A76" s="1975"/>
      <c r="B76" s="1976"/>
      <c r="C76" s="1976"/>
      <c r="K76" s="1965"/>
      <c r="O76" s="2253" t="s">
        <v>2398</v>
      </c>
      <c r="P76" s="2251" t="s">
        <v>2377</v>
      </c>
      <c r="Q76" s="2252">
        <f ca="1">L60</f>
        <v>0</v>
      </c>
      <c r="R76" s="2255" t="s">
        <v>2378</v>
      </c>
    </row>
    <row r="77" spans="1:18" s="1939" customFormat="1" ht="15.75" thickBot="1">
      <c r="A77" s="1975"/>
      <c r="B77" s="1976"/>
      <c r="C77" s="1976"/>
      <c r="K77" s="1965"/>
      <c r="O77" s="2250" t="s">
        <v>2372</v>
      </c>
      <c r="P77" s="2251" t="s">
        <v>2389</v>
      </c>
      <c r="Q77" s="2252" t="e">
        <f ca="1">Q67+Q68</f>
        <v>#DIV/0!</v>
      </c>
      <c r="R77" s="2255" t="s">
        <v>2373</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M51" sqref="M51"/>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2464" t="s">
        <v>712</v>
      </c>
      <c r="C1" s="2465" t="s">
        <v>713</v>
      </c>
      <c r="D1" s="2466" t="s">
        <v>3434</v>
      </c>
      <c r="E1" s="2006"/>
      <c r="F1" s="2521" t="s">
        <v>3430</v>
      </c>
      <c r="G1" s="1528" t="s">
        <v>714</v>
      </c>
      <c r="H1" s="497"/>
      <c r="I1" s="497"/>
      <c r="J1" s="497"/>
      <c r="K1" s="498"/>
      <c r="L1" s="3204"/>
      <c r="M1" s="3205"/>
      <c r="N1" s="3205"/>
      <c r="O1" s="3205"/>
      <c r="P1" s="1496"/>
      <c r="Q1" s="1496"/>
      <c r="R1" s="1496"/>
      <c r="S1" s="1496"/>
      <c r="T1" s="1496"/>
      <c r="U1" s="1496"/>
      <c r="V1" s="1496"/>
      <c r="W1" s="1496"/>
      <c r="X1" s="1496"/>
      <c r="Y1" s="1496"/>
      <c r="Z1" s="1496"/>
      <c r="AA1" s="1496"/>
      <c r="AB1" s="1496"/>
      <c r="AC1" s="1497"/>
    </row>
    <row r="2" spans="1:29" s="1312" customFormat="1" ht="28.5" customHeight="1">
      <c r="A2" s="414" t="s">
        <v>460</v>
      </c>
      <c r="B2" s="2463">
        <f>ROUND(B3*D3/10000,0)</f>
        <v>65677</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0" t="s">
        <v>512</v>
      </c>
      <c r="B3" s="837">
        <f>C49</f>
        <v>19147</v>
      </c>
      <c r="C3" s="838" t="s">
        <v>715</v>
      </c>
      <c r="D3" s="837">
        <f>SUMIF('数据-汇总表'!$C19:$C33,D1,'数据-汇总表'!$E19:$E33)</f>
        <v>34301.360000000001</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3" t="s">
        <v>514</v>
      </c>
      <c r="B4" s="504"/>
      <c r="C4" s="3532" t="s">
        <v>515</v>
      </c>
      <c r="D4" s="3533"/>
      <c r="E4" s="3567" t="s">
        <v>516</v>
      </c>
      <c r="F4" s="3568"/>
      <c r="G4" s="3532" t="s">
        <v>517</v>
      </c>
      <c r="H4" s="3533"/>
      <c r="I4" s="3532" t="s">
        <v>518</v>
      </c>
      <c r="J4" s="3533"/>
      <c r="K4" s="839"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29" t="s">
        <v>517</v>
      </c>
      <c r="AC4" s="3529" t="s">
        <v>518</v>
      </c>
    </row>
    <row r="5" spans="1:29" ht="15">
      <c r="A5" s="506"/>
      <c r="B5" s="507"/>
      <c r="C5" s="3604" t="s">
        <v>3407</v>
      </c>
      <c r="D5" s="3549"/>
      <c r="E5" s="3605" t="s">
        <v>3481</v>
      </c>
      <c r="F5" s="3570"/>
      <c r="G5" s="3604" t="s">
        <v>3482</v>
      </c>
      <c r="H5" s="3549"/>
      <c r="I5" s="3604" t="s">
        <v>3483</v>
      </c>
      <c r="J5" s="3549"/>
      <c r="K5" s="840"/>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603" t="s">
        <v>3408</v>
      </c>
      <c r="D6" s="3547"/>
      <c r="E6" s="3603" t="s">
        <v>3408</v>
      </c>
      <c r="F6" s="3547"/>
      <c r="G6" s="3603" t="s">
        <v>3408</v>
      </c>
      <c r="H6" s="3547"/>
      <c r="I6" s="3603" t="s">
        <v>3408</v>
      </c>
      <c r="J6" s="3547"/>
      <c r="K6" s="840"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v>44228</v>
      </c>
      <c r="F7" s="513">
        <f>SUMIF(58:58,YEAR(E7)&amp;"-"&amp;MONTH(E7),59:59)</f>
        <v>100</v>
      </c>
      <c r="G7" s="514">
        <v>44166</v>
      </c>
      <c r="H7" s="511">
        <f>SUMIF(58:58,YEAR(G7)&amp;"-"&amp;MONTH(G7),59:59)</f>
        <v>100</v>
      </c>
      <c r="I7" s="514">
        <v>44228</v>
      </c>
      <c r="J7" s="511">
        <f>SUMIF(58:58,YEAR(I7)&amp;"-"&amp;MONTH(I7),59:59)</f>
        <v>100</v>
      </c>
      <c r="K7" s="841"/>
      <c r="L7" s="2014"/>
      <c r="M7" s="2015"/>
      <c r="N7" s="2015"/>
      <c r="O7" s="2015"/>
      <c r="P7" s="3558" t="s">
        <v>523</v>
      </c>
      <c r="Q7" s="3560"/>
      <c r="R7" s="1499" t="s">
        <v>13</v>
      </c>
      <c r="S7" s="1500">
        <f t="shared" ref="S7:S15" si="0">F7</f>
        <v>100</v>
      </c>
      <c r="T7" s="1499" t="s">
        <v>13</v>
      </c>
      <c r="U7" s="1500">
        <f t="shared" ref="U7:U15" si="1">H7</f>
        <v>100</v>
      </c>
      <c r="V7" s="1499" t="s">
        <v>13</v>
      </c>
      <c r="W7" s="1500">
        <f t="shared" ref="W7:W15" si="2">J7</f>
        <v>100</v>
      </c>
      <c r="X7" s="1501"/>
      <c r="Y7" s="3558" t="s">
        <v>523</v>
      </c>
      <c r="Z7" s="3559"/>
      <c r="AA7" s="1502">
        <f>D7/F7</f>
        <v>1</v>
      </c>
      <c r="AB7" s="1502">
        <f>D7/H7</f>
        <v>1</v>
      </c>
      <c r="AC7" s="1502">
        <f>D7/J7</f>
        <v>1</v>
      </c>
    </row>
    <row r="8" spans="1:29" s="1200" customFormat="1" ht="15.75" thickBot="1">
      <c r="A8" s="2627"/>
      <c r="B8" s="2634" t="s">
        <v>524</v>
      </c>
      <c r="C8" s="516" t="s">
        <v>569</v>
      </c>
      <c r="D8" s="511">
        <v>100</v>
      </c>
      <c r="E8" s="516" t="s">
        <v>569</v>
      </c>
      <c r="F8" s="513">
        <f>SUMIF(61:61,E8,62:62)-SUMIF(61:61,C8,62:62)+100</f>
        <v>100</v>
      </c>
      <c r="G8" s="516" t="s">
        <v>569</v>
      </c>
      <c r="H8" s="511">
        <f>SUMIF(61:61,G8,62:62)-SUMIF(61:61,C8,62:62)+100</f>
        <v>100</v>
      </c>
      <c r="I8" s="516" t="s">
        <v>569</v>
      </c>
      <c r="J8" s="511">
        <f>SUMIF(61:61,I8,62:62)-SUMIF(61:61,C8,62:62)+100</f>
        <v>100</v>
      </c>
      <c r="K8" s="841"/>
      <c r="L8" s="2014"/>
      <c r="M8" s="2015"/>
      <c r="N8" s="2015"/>
      <c r="O8" s="2015"/>
      <c r="P8" s="3558" t="s">
        <v>526</v>
      </c>
      <c r="Q8" s="3559"/>
      <c r="R8" s="1499" t="s">
        <v>13</v>
      </c>
      <c r="S8" s="1500">
        <f t="shared" si="0"/>
        <v>100</v>
      </c>
      <c r="T8" s="1499" t="s">
        <v>13</v>
      </c>
      <c r="U8" s="1500">
        <f t="shared" si="1"/>
        <v>100</v>
      </c>
      <c r="V8" s="1499" t="s">
        <v>13</v>
      </c>
      <c r="W8" s="1500">
        <f t="shared" si="2"/>
        <v>100</v>
      </c>
      <c r="X8" s="1501"/>
      <c r="Y8" s="3558" t="s">
        <v>526</v>
      </c>
      <c r="Z8" s="3559"/>
      <c r="AA8" s="1502">
        <f t="shared" ref="AA8:AA46" si="3">D8/F8</f>
        <v>1</v>
      </c>
      <c r="AB8" s="1502">
        <f t="shared" ref="AB8:AB46" si="4">D8/H8</f>
        <v>1</v>
      </c>
      <c r="AC8" s="1502">
        <f t="shared" ref="AC8:AC46" si="5">D8/J8</f>
        <v>1</v>
      </c>
    </row>
    <row r="9" spans="1:29" s="1200" customFormat="1" ht="15">
      <c r="A9" s="2628"/>
      <c r="B9" s="2635" t="s">
        <v>2733</v>
      </c>
      <c r="C9" s="3302" t="s">
        <v>3414</v>
      </c>
      <c r="D9" s="249">
        <v>100</v>
      </c>
      <c r="E9" s="844" t="s">
        <v>913</v>
      </c>
      <c r="F9" s="845">
        <f>SUMIF(63:63,E9,64:64)-SUMIF(63:63,C9,64:64)+100</f>
        <v>100</v>
      </c>
      <c r="G9" s="844" t="s">
        <v>913</v>
      </c>
      <c r="H9" s="249">
        <f>SUMIF(63:63,G9,64:64)-SUMIF(63:63,C9,64:64)+100</f>
        <v>100</v>
      </c>
      <c r="I9" s="844" t="s">
        <v>913</v>
      </c>
      <c r="J9" s="249">
        <f>SUMIF(63:63,I9,64:64)-SUMIF(63:63,C9,64:64)+100</f>
        <v>100</v>
      </c>
      <c r="K9" s="841"/>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t="s">
        <v>3415</v>
      </c>
      <c r="D10" s="250">
        <v>100</v>
      </c>
      <c r="E10" s="847" t="s">
        <v>3415</v>
      </c>
      <c r="F10" s="849">
        <f>SUMIF(65:65,E10,66:66)-SUMIF(65:65,C10,66:66)+100</f>
        <v>100</v>
      </c>
      <c r="G10" s="847" t="s">
        <v>3415</v>
      </c>
      <c r="H10" s="250">
        <f>SUMIF(65:65,G10,66:66)-SUMIF(65:65,C10,66:66)+100</f>
        <v>100</v>
      </c>
      <c r="I10" s="847" t="s">
        <v>3415</v>
      </c>
      <c r="J10" s="250">
        <f>SUMIF(65:65,I10,66:66)-SUMIF(65:65,C10,66:66)+100</f>
        <v>100</v>
      </c>
      <c r="K10" s="850">
        <v>2</v>
      </c>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75" thickBot="1">
      <c r="A11" s="2630"/>
      <c r="B11" s="2634" t="s">
        <v>2735</v>
      </c>
      <c r="C11" s="524"/>
      <c r="D11" s="250">
        <v>100</v>
      </c>
      <c r="E11" s="525"/>
      <c r="F11" s="849">
        <f>LOOKUP(E11,68:68,69:69)-LOOKUP(C11,68:68,69:69)+100</f>
        <v>100</v>
      </c>
      <c r="G11" s="524"/>
      <c r="H11" s="250">
        <f>LOOKUP(G11,68:68,69:69)-LOOKUP(C11,68:68,69:69)+100</f>
        <v>100</v>
      </c>
      <c r="I11" s="524"/>
      <c r="J11" s="250">
        <f>LOOKUP(I11,68:68,69:69)-LOOKUP(C11,68:68,69:69)+100</f>
        <v>100</v>
      </c>
      <c r="K11" s="850"/>
      <c r="L11" s="2019"/>
      <c r="M11" s="2013"/>
      <c r="N11" s="2013"/>
      <c r="O11" s="2020"/>
      <c r="P11" s="3526"/>
      <c r="Q11" s="1131" t="str">
        <f t="shared" si="6"/>
        <v>容积率</v>
      </c>
      <c r="R11" s="1499" t="s">
        <v>11</v>
      </c>
      <c r="S11" s="1500">
        <f t="shared" si="0"/>
        <v>100</v>
      </c>
      <c r="T11" s="1499" t="s">
        <v>11</v>
      </c>
      <c r="U11" s="1500">
        <f t="shared" si="1"/>
        <v>100</v>
      </c>
      <c r="V11" s="1499" t="s">
        <v>11</v>
      </c>
      <c r="W11" s="1500">
        <f t="shared" si="2"/>
        <v>100</v>
      </c>
      <c r="X11" s="1501"/>
      <c r="Y11" s="3451"/>
      <c r="Z11" s="1130" t="str">
        <f t="shared" si="7"/>
        <v>容积率</v>
      </c>
      <c r="AA11" s="1502">
        <f t="shared" si="3"/>
        <v>1</v>
      </c>
      <c r="AB11" s="1502">
        <f t="shared" si="4"/>
        <v>1</v>
      </c>
      <c r="AC11" s="1502">
        <f t="shared" si="5"/>
        <v>1</v>
      </c>
    </row>
    <row r="12" spans="1:29" s="1200" customFormat="1" ht="15" hidden="1">
      <c r="A12" s="2631"/>
      <c r="B12" s="2637">
        <v>111</v>
      </c>
      <c r="C12" s="519"/>
      <c r="D12" s="529">
        <v>100</v>
      </c>
      <c r="E12" s="519"/>
      <c r="F12" s="849">
        <f>SUMIF(70:70,E12,71:71)-SUMIF(70:70,C12,71:71)+100</f>
        <v>100</v>
      </c>
      <c r="G12" s="519"/>
      <c r="H12" s="250">
        <f>SUMIF(70:70,G12,71:71)-SUMIF(70:70,C12,71:71)+100</f>
        <v>100</v>
      </c>
      <c r="I12" s="519"/>
      <c r="J12" s="250">
        <f>SUMIF(70:70,I12,71:71)-SUMIF(70:70,C12,71:71)+100</f>
        <v>100</v>
      </c>
      <c r="K12" s="851"/>
      <c r="L12" s="2014"/>
      <c r="M12" s="2015"/>
      <c r="N12" s="2015"/>
      <c r="O12" s="2016"/>
      <c r="P12" s="3526"/>
      <c r="Q12" s="1131">
        <f t="shared" si="6"/>
        <v>111</v>
      </c>
      <c r="R12" s="1499" t="s">
        <v>11</v>
      </c>
      <c r="S12" s="1500">
        <f t="shared" si="0"/>
        <v>100</v>
      </c>
      <c r="T12" s="1499" t="s">
        <v>11</v>
      </c>
      <c r="U12" s="1500">
        <f t="shared" si="1"/>
        <v>100</v>
      </c>
      <c r="V12" s="1499" t="s">
        <v>11</v>
      </c>
      <c r="W12" s="1500">
        <f t="shared" si="2"/>
        <v>100</v>
      </c>
      <c r="X12" s="1501"/>
      <c r="Y12" s="3451"/>
      <c r="Z12" s="1130">
        <f t="shared" si="7"/>
        <v>111</v>
      </c>
      <c r="AA12" s="1502">
        <f>D12/F12</f>
        <v>1</v>
      </c>
      <c r="AB12" s="1502">
        <f>D12/H12</f>
        <v>1</v>
      </c>
      <c r="AC12" s="1502">
        <f>D12/J12</f>
        <v>1</v>
      </c>
    </row>
    <row r="13" spans="1:29" ht="15" hidden="1">
      <c r="A13" s="2631"/>
      <c r="B13" s="2637">
        <v>111</v>
      </c>
      <c r="C13" s="530"/>
      <c r="D13" s="531">
        <v>100</v>
      </c>
      <c r="E13" s="530"/>
      <c r="F13" s="849">
        <f>SUMIF(72:72,E13,73:73)-SUMIF(72:72,C13,73:73)+100</f>
        <v>100</v>
      </c>
      <c r="G13" s="530"/>
      <c r="H13" s="531">
        <f>SUMIF(72:72,G13,73:73)-SUMIF(72:72,C13,73:73)+100</f>
        <v>100</v>
      </c>
      <c r="I13" s="530"/>
      <c r="J13" s="531">
        <f>SUMIF(72:72,I13,73:73)-SUMIF(72:72,C13,73:73)+100</f>
        <v>100</v>
      </c>
      <c r="K13" s="851"/>
      <c r="L13" s="2021"/>
      <c r="M13" s="2013"/>
      <c r="N13" s="2013"/>
      <c r="O13" s="2020"/>
      <c r="P13" s="3526"/>
      <c r="Q13" s="1131">
        <f t="shared" si="6"/>
        <v>111</v>
      </c>
      <c r="R13" s="1499" t="s">
        <v>11</v>
      </c>
      <c r="S13" s="1500">
        <f t="shared" si="0"/>
        <v>100</v>
      </c>
      <c r="T13" s="1499" t="s">
        <v>11</v>
      </c>
      <c r="U13" s="1500">
        <f t="shared" si="1"/>
        <v>100</v>
      </c>
      <c r="V13" s="1499" t="s">
        <v>11</v>
      </c>
      <c r="W13" s="1500">
        <f t="shared" si="2"/>
        <v>100</v>
      </c>
      <c r="X13" s="1501"/>
      <c r="Y13" s="3451"/>
      <c r="Z13" s="1130">
        <f t="shared" si="7"/>
        <v>111</v>
      </c>
      <c r="AA13" s="1502">
        <f t="shared" si="3"/>
        <v>1</v>
      </c>
      <c r="AB13" s="1502">
        <f t="shared" si="4"/>
        <v>1</v>
      </c>
      <c r="AC13" s="1502">
        <f t="shared" si="5"/>
        <v>1</v>
      </c>
    </row>
    <row r="14" spans="1:29" ht="15.75" hidden="1" thickBot="1">
      <c r="A14" s="2632"/>
      <c r="B14" s="2638">
        <v>111</v>
      </c>
      <c r="C14" s="536"/>
      <c r="D14" s="537">
        <v>100</v>
      </c>
      <c r="E14" s="536"/>
      <c r="F14" s="852">
        <f>SUMIF(74:74,E14,75:75)-SUMIF(74:74,C14,75:75)+100</f>
        <v>100</v>
      </c>
      <c r="G14" s="536"/>
      <c r="H14" s="537">
        <f>SUMIF(74:74,G14,75:75)-SUMIF(74:74,C14,75:75)+100</f>
        <v>100</v>
      </c>
      <c r="I14" s="536"/>
      <c r="J14" s="537">
        <f>SUMIF(74:74,I14,75:75)-SUMIF(74:74,C14,75:75)+100</f>
        <v>100</v>
      </c>
      <c r="K14" s="851"/>
      <c r="L14" s="2021"/>
      <c r="M14" s="2013"/>
      <c r="N14" s="2013"/>
      <c r="O14" s="2020"/>
      <c r="P14" s="3526"/>
      <c r="Q14" s="1131">
        <f t="shared" si="6"/>
        <v>111</v>
      </c>
      <c r="R14" s="1499" t="s">
        <v>11</v>
      </c>
      <c r="S14" s="1500">
        <f t="shared" si="0"/>
        <v>100</v>
      </c>
      <c r="T14" s="1499" t="s">
        <v>11</v>
      </c>
      <c r="U14" s="1500">
        <f t="shared" si="1"/>
        <v>100</v>
      </c>
      <c r="V14" s="1499" t="s">
        <v>11</v>
      </c>
      <c r="W14" s="1500">
        <f t="shared" si="2"/>
        <v>100</v>
      </c>
      <c r="X14" s="1501"/>
      <c r="Y14" s="3451"/>
      <c r="Z14" s="1130">
        <f t="shared" si="7"/>
        <v>111</v>
      </c>
      <c r="AA14" s="1502">
        <f t="shared" si="3"/>
        <v>1</v>
      </c>
      <c r="AB14" s="1502">
        <f t="shared" si="4"/>
        <v>1</v>
      </c>
      <c r="AC14" s="1502">
        <f t="shared" si="5"/>
        <v>1</v>
      </c>
    </row>
    <row r="15" spans="1:29" ht="15">
      <c r="A15" s="2624" t="s">
        <v>2731</v>
      </c>
      <c r="B15" s="164" t="s">
        <v>294</v>
      </c>
      <c r="C15" s="853" t="str">
        <f>估价对象房地状况!C3</f>
        <v>较差</v>
      </c>
      <c r="D15" s="540">
        <v>100</v>
      </c>
      <c r="E15" s="541" t="s">
        <v>3143</v>
      </c>
      <c r="F15" s="542">
        <f>SUMIF(76:76,E16,77:77)-SUMIF(76:76,C16,77:77)+100</f>
        <v>100</v>
      </c>
      <c r="G15" s="3303" t="s">
        <v>3431</v>
      </c>
      <c r="H15" s="540">
        <f>SUMIF(76:76,G16,77:77)-SUMIF(76:76,C16,77:77)+100</f>
        <v>102</v>
      </c>
      <c r="I15" s="3303" t="s">
        <v>3432</v>
      </c>
      <c r="J15" s="540">
        <f>SUMIF(76:76,I16,77:77)-SUMIF(76:76,C16,77:77)+100</f>
        <v>104</v>
      </c>
      <c r="K15" s="854">
        <v>2</v>
      </c>
      <c r="L15" s="2021"/>
      <c r="M15" s="2013"/>
      <c r="N15" s="2013"/>
      <c r="O15" s="2020"/>
      <c r="P15" s="3561" t="s">
        <v>533</v>
      </c>
      <c r="Q15" s="1503" t="str">
        <f t="shared" si="6"/>
        <v>居住社区成熟度</v>
      </c>
      <c r="R15" s="1504" t="s">
        <v>11</v>
      </c>
      <c r="S15" s="1505">
        <f t="shared" si="0"/>
        <v>100</v>
      </c>
      <c r="T15" s="1504" t="s">
        <v>11</v>
      </c>
      <c r="U15" s="1505">
        <f t="shared" si="1"/>
        <v>102</v>
      </c>
      <c r="V15" s="1504" t="s">
        <v>11</v>
      </c>
      <c r="W15" s="1505">
        <f t="shared" si="2"/>
        <v>104</v>
      </c>
      <c r="X15" s="1498"/>
      <c r="Y15" s="3561" t="s">
        <v>533</v>
      </c>
      <c r="Z15" s="1506" t="str">
        <f t="shared" si="7"/>
        <v>居住社区成熟度</v>
      </c>
      <c r="AA15" s="1507">
        <f t="shared" si="3"/>
        <v>1</v>
      </c>
      <c r="AB15" s="1507">
        <f t="shared" si="4"/>
        <v>0.98039215686274506</v>
      </c>
      <c r="AC15" s="1507">
        <f t="shared" si="5"/>
        <v>0.96153846153846156</v>
      </c>
    </row>
    <row r="16" spans="1:29" ht="15.75" thickBot="1">
      <c r="A16" s="523"/>
      <c r="B16" s="855"/>
      <c r="C16" s="567" t="s">
        <v>3143</v>
      </c>
      <c r="D16" s="546"/>
      <c r="E16" s="547" t="s">
        <v>3143</v>
      </c>
      <c r="F16" s="548"/>
      <c r="G16" s="547" t="s">
        <v>3149</v>
      </c>
      <c r="H16" s="550"/>
      <c r="I16" s="547" t="s">
        <v>3147</v>
      </c>
      <c r="J16" s="546"/>
      <c r="K16" s="856"/>
      <c r="L16" s="2021"/>
      <c r="M16" s="2013"/>
      <c r="N16" s="2013"/>
      <c r="O16" s="2020"/>
      <c r="P16" s="3562"/>
      <c r="Q16" s="1503"/>
      <c r="R16" s="1504"/>
      <c r="S16" s="1505"/>
      <c r="T16" s="1504"/>
      <c r="U16" s="1505"/>
      <c r="V16" s="1504"/>
      <c r="W16" s="1505"/>
      <c r="X16" s="1498"/>
      <c r="Y16" s="3562"/>
      <c r="Z16" s="1506"/>
      <c r="AA16" s="1507">
        <v>1</v>
      </c>
      <c r="AB16" s="1507">
        <v>1</v>
      </c>
      <c r="AC16" s="1507">
        <v>1</v>
      </c>
    </row>
    <row r="17" spans="1:29" ht="15">
      <c r="A17" s="523"/>
      <c r="B17" s="857" t="s">
        <v>295</v>
      </c>
      <c r="C17" s="858" t="str">
        <f>估价对象房地状况!C6</f>
        <v>较差</v>
      </c>
      <c r="D17" s="550">
        <v>100</v>
      </c>
      <c r="E17" s="553" t="s">
        <v>3143</v>
      </c>
      <c r="F17" s="554">
        <f>SUMIF(78:78,E18,79:79)-SUMIF(78:78,C18,79:79)+100</f>
        <v>100</v>
      </c>
      <c r="G17" s="3303" t="s">
        <v>3431</v>
      </c>
      <c r="H17" s="556">
        <f>SUMIF(78:78,G18,79:79)-SUMIF(78:78,C18,79:79)+100</f>
        <v>102</v>
      </c>
      <c r="I17" s="3303" t="s">
        <v>3431</v>
      </c>
      <c r="J17" s="556">
        <f>SUMIF(78:78,I18,79:79)-SUMIF(78:78,C18,79:79)+100</f>
        <v>102</v>
      </c>
      <c r="K17" s="854">
        <v>2</v>
      </c>
      <c r="L17" s="2021"/>
      <c r="M17" s="2013"/>
      <c r="N17" s="2013"/>
      <c r="O17" s="2020"/>
      <c r="P17" s="3562"/>
      <c r="Q17" s="1503" t="str">
        <f>B17</f>
        <v>交通便捷度</v>
      </c>
      <c r="R17" s="1504" t="s">
        <v>11</v>
      </c>
      <c r="S17" s="1505">
        <f>F17</f>
        <v>100</v>
      </c>
      <c r="T17" s="1504" t="s">
        <v>11</v>
      </c>
      <c r="U17" s="1505">
        <f>H17</f>
        <v>102</v>
      </c>
      <c r="V17" s="1504" t="s">
        <v>11</v>
      </c>
      <c r="W17" s="1505">
        <f>J17</f>
        <v>102</v>
      </c>
      <c r="X17" s="1498"/>
      <c r="Y17" s="3562"/>
      <c r="Z17" s="1506" t="str">
        <f>Q17</f>
        <v>交通便捷度</v>
      </c>
      <c r="AA17" s="1507">
        <f t="shared" si="3"/>
        <v>1</v>
      </c>
      <c r="AB17" s="1507">
        <f t="shared" si="4"/>
        <v>0.98039215686274506</v>
      </c>
      <c r="AC17" s="1507">
        <f t="shared" si="5"/>
        <v>0.98039215686274506</v>
      </c>
    </row>
    <row r="18" spans="1:29" ht="15.75" thickBot="1">
      <c r="A18" s="523"/>
      <c r="B18" s="586"/>
      <c r="C18" s="859" t="s">
        <v>3143</v>
      </c>
      <c r="D18" s="550"/>
      <c r="E18" s="559" t="s">
        <v>3143</v>
      </c>
      <c r="F18" s="554"/>
      <c r="G18" s="547" t="s">
        <v>3149</v>
      </c>
      <c r="H18" s="546"/>
      <c r="I18" s="547" t="s">
        <v>3149</v>
      </c>
      <c r="J18" s="546"/>
      <c r="K18" s="856"/>
      <c r="L18" s="2021"/>
      <c r="M18" s="2013"/>
      <c r="N18" s="2013"/>
      <c r="O18" s="2020"/>
      <c r="P18" s="3562"/>
      <c r="Q18" s="1503"/>
      <c r="R18" s="1504"/>
      <c r="S18" s="1505"/>
      <c r="T18" s="1504"/>
      <c r="U18" s="1505"/>
      <c r="V18" s="1504"/>
      <c r="W18" s="1505"/>
      <c r="X18" s="1498"/>
      <c r="Y18" s="3562"/>
      <c r="Z18" s="1506"/>
      <c r="AA18" s="1507">
        <v>1</v>
      </c>
      <c r="AB18" s="1507">
        <v>1</v>
      </c>
      <c r="AC18" s="1507">
        <v>1</v>
      </c>
    </row>
    <row r="19" spans="1:29" ht="15">
      <c r="A19" s="523"/>
      <c r="B19" s="2441" t="s">
        <v>2524</v>
      </c>
      <c r="C19" s="858" t="str">
        <f>估价对象房地状况!C7</f>
        <v>较差</v>
      </c>
      <c r="D19" s="556">
        <v>100</v>
      </c>
      <c r="E19" s="561" t="s">
        <v>3143</v>
      </c>
      <c r="F19" s="562">
        <f>SUMIF(80:80,E20,81:81)-SUMIF(80:80,C20,81:81)+100</f>
        <v>100</v>
      </c>
      <c r="G19" s="3303" t="s">
        <v>3431</v>
      </c>
      <c r="H19" s="550">
        <f>SUMIF(80:80,G20,81:81)-SUMIF(80:80,C20,81:81)+100</f>
        <v>102</v>
      </c>
      <c r="I19" s="3303" t="s">
        <v>3431</v>
      </c>
      <c r="J19" s="550">
        <f>SUMIF(80:80,I20,81:81)-SUMIF(80:80,C20,81:81)+100</f>
        <v>102</v>
      </c>
      <c r="K19" s="854">
        <v>2</v>
      </c>
      <c r="L19" s="2021"/>
      <c r="M19" s="2013"/>
      <c r="N19" s="2013"/>
      <c r="O19" s="2020"/>
      <c r="P19" s="3562"/>
      <c r="Q19" s="1503" t="str">
        <f>B19</f>
        <v>公共配套设施</v>
      </c>
      <c r="R19" s="1504" t="s">
        <v>11</v>
      </c>
      <c r="S19" s="1505">
        <f>F19</f>
        <v>100</v>
      </c>
      <c r="T19" s="1504" t="s">
        <v>11</v>
      </c>
      <c r="U19" s="1505">
        <f>H19</f>
        <v>102</v>
      </c>
      <c r="V19" s="1504" t="s">
        <v>11</v>
      </c>
      <c r="W19" s="1505">
        <f>J19</f>
        <v>102</v>
      </c>
      <c r="X19" s="1498"/>
      <c r="Y19" s="3562"/>
      <c r="Z19" s="1506" t="str">
        <f>Q19</f>
        <v>公共配套设施</v>
      </c>
      <c r="AA19" s="1507">
        <f t="shared" si="3"/>
        <v>1</v>
      </c>
      <c r="AB19" s="1507">
        <f t="shared" si="4"/>
        <v>0.98039215686274506</v>
      </c>
      <c r="AC19" s="1507">
        <f t="shared" si="5"/>
        <v>0.98039215686274506</v>
      </c>
    </row>
    <row r="20" spans="1:29" ht="15">
      <c r="A20" s="523"/>
      <c r="B20" s="586"/>
      <c r="C20" s="567" t="s">
        <v>3143</v>
      </c>
      <c r="D20" s="546"/>
      <c r="E20" s="547" t="s">
        <v>3143</v>
      </c>
      <c r="F20" s="548"/>
      <c r="G20" s="547" t="s">
        <v>3149</v>
      </c>
      <c r="H20" s="546"/>
      <c r="I20" s="547" t="s">
        <v>3149</v>
      </c>
      <c r="J20" s="546"/>
      <c r="K20" s="856"/>
      <c r="L20" s="2021"/>
      <c r="M20" s="2013"/>
      <c r="N20" s="2013"/>
      <c r="O20" s="2020"/>
      <c r="P20" s="3562"/>
      <c r="Q20" s="1503"/>
      <c r="R20" s="1504"/>
      <c r="S20" s="1505"/>
      <c r="T20" s="1504"/>
      <c r="U20" s="1505"/>
      <c r="V20" s="1504"/>
      <c r="W20" s="1505"/>
      <c r="X20" s="1498"/>
      <c r="Y20" s="3562"/>
      <c r="Z20" s="1506"/>
      <c r="AA20" s="1507">
        <v>1</v>
      </c>
      <c r="AB20" s="1507">
        <v>1</v>
      </c>
      <c r="AC20" s="1507">
        <v>1</v>
      </c>
    </row>
    <row r="21" spans="1:29" ht="15">
      <c r="A21" s="523"/>
      <c r="B21" s="2434" t="s">
        <v>2536</v>
      </c>
      <c r="C21" s="858" t="str">
        <f>估价对象房地状况!C8</f>
        <v>七通</v>
      </c>
      <c r="D21" s="556">
        <v>100</v>
      </c>
      <c r="E21" s="563" t="s">
        <v>3403</v>
      </c>
      <c r="F21" s="562">
        <f>SUMIF(82:82,E22,83:83)-SUMIF(82:82,C22,83:83)+100</f>
        <v>100</v>
      </c>
      <c r="G21" s="563" t="s">
        <v>3403</v>
      </c>
      <c r="H21" s="556">
        <f>SUMIF(82:82,G22,83:83)-SUMIF(82:82,C22,83:83)+100</f>
        <v>100</v>
      </c>
      <c r="I21" s="563" t="s">
        <v>3403</v>
      </c>
      <c r="J21" s="556">
        <f>SUMIF(82:82,I22,83:83)-SUMIF(82:82,C22,83:83)+100</f>
        <v>100</v>
      </c>
      <c r="K21" s="854">
        <v>1</v>
      </c>
      <c r="L21" s="2021"/>
      <c r="M21" s="2013"/>
      <c r="N21" s="2013"/>
      <c r="O21" s="2020"/>
      <c r="P21" s="3562"/>
      <c r="Q21" s="2426" t="str">
        <f>B21</f>
        <v>基础设施水平</v>
      </c>
      <c r="R21" s="1504" t="s">
        <v>11</v>
      </c>
      <c r="S21" s="1505">
        <f>F21</f>
        <v>100</v>
      </c>
      <c r="T21" s="1504" t="s">
        <v>11</v>
      </c>
      <c r="U21" s="1505">
        <f>H21</f>
        <v>100</v>
      </c>
      <c r="V21" s="1504" t="s">
        <v>11</v>
      </c>
      <c r="W21" s="1505">
        <f>J21</f>
        <v>100</v>
      </c>
      <c r="X21" s="2428"/>
      <c r="Y21" s="3562"/>
      <c r="Z21" s="2427" t="str">
        <f>Q21</f>
        <v>基础设施水平</v>
      </c>
      <c r="AA21" s="1507">
        <f t="shared" ref="AA21" si="8">D21/F21</f>
        <v>1</v>
      </c>
      <c r="AB21" s="1507">
        <f t="shared" ref="AB21" si="9">D21/H21</f>
        <v>1</v>
      </c>
      <c r="AC21" s="1507">
        <f t="shared" ref="AC21" si="10">D21/J21</f>
        <v>1</v>
      </c>
    </row>
    <row r="22" spans="1:29" ht="15.75" thickBot="1">
      <c r="A22" s="523"/>
      <c r="B22" s="908"/>
      <c r="C22" s="859" t="s">
        <v>3403</v>
      </c>
      <c r="D22" s="546"/>
      <c r="E22" s="567" t="s">
        <v>3403</v>
      </c>
      <c r="F22" s="548"/>
      <c r="G22" s="567" t="s">
        <v>3403</v>
      </c>
      <c r="H22" s="546"/>
      <c r="I22" s="567" t="s">
        <v>3403</v>
      </c>
      <c r="J22" s="546"/>
      <c r="K22" s="2440"/>
      <c r="L22" s="2021"/>
      <c r="M22" s="2013"/>
      <c r="N22" s="2013"/>
      <c r="O22" s="2020"/>
      <c r="P22" s="3562"/>
      <c r="Q22" s="2426"/>
      <c r="R22" s="1504"/>
      <c r="S22" s="1505"/>
      <c r="T22" s="1504"/>
      <c r="U22" s="1505"/>
      <c r="V22" s="1504"/>
      <c r="W22" s="1505"/>
      <c r="X22" s="2428"/>
      <c r="Y22" s="3562"/>
      <c r="Z22" s="2427"/>
      <c r="AA22" s="1507">
        <v>1</v>
      </c>
      <c r="AB22" s="1507">
        <v>1</v>
      </c>
      <c r="AC22" s="1507">
        <v>1</v>
      </c>
    </row>
    <row r="23" spans="1:29" ht="15">
      <c r="A23" s="523"/>
      <c r="B23" s="857" t="s">
        <v>296</v>
      </c>
      <c r="C23" s="858" t="str">
        <f>估价对象房地状况!C9</f>
        <v>较好</v>
      </c>
      <c r="D23" s="550">
        <v>100</v>
      </c>
      <c r="E23" s="553" t="s">
        <v>3147</v>
      </c>
      <c r="F23" s="554">
        <f>SUMIF(84:84,E24,85:85)-SUMIF(84:84,C24,85:85)+100</f>
        <v>100</v>
      </c>
      <c r="G23" s="3303" t="s">
        <v>3431</v>
      </c>
      <c r="H23" s="550">
        <f>SUMIF(84:84,G24,85:85)-SUMIF(84:84,C24,85:85)+100</f>
        <v>98</v>
      </c>
      <c r="I23" s="3303" t="s">
        <v>3431</v>
      </c>
      <c r="J23" s="550">
        <f>SUMIF(84:84,I24,85:85)-SUMIF(84:84,C24,85:85)+100</f>
        <v>98</v>
      </c>
      <c r="K23" s="854">
        <v>2</v>
      </c>
      <c r="L23" s="2021"/>
      <c r="M23" s="2013"/>
      <c r="N23" s="2013"/>
      <c r="O23" s="2020"/>
      <c r="P23" s="3562"/>
      <c r="Q23" s="1503" t="str">
        <f>B23</f>
        <v>自然及人文环境</v>
      </c>
      <c r="R23" s="1504" t="s">
        <v>11</v>
      </c>
      <c r="S23" s="1505">
        <f>F23</f>
        <v>100</v>
      </c>
      <c r="T23" s="1504" t="s">
        <v>11</v>
      </c>
      <c r="U23" s="1505">
        <f>H23</f>
        <v>98</v>
      </c>
      <c r="V23" s="1504" t="s">
        <v>11</v>
      </c>
      <c r="W23" s="1505">
        <f>J23</f>
        <v>98</v>
      </c>
      <c r="X23" s="1498"/>
      <c r="Y23" s="3562"/>
      <c r="Z23" s="1506" t="str">
        <f>Q23</f>
        <v>自然及人文环境</v>
      </c>
      <c r="AA23" s="1507">
        <f t="shared" si="3"/>
        <v>1</v>
      </c>
      <c r="AB23" s="1507">
        <f t="shared" si="4"/>
        <v>1.0204081632653061</v>
      </c>
      <c r="AC23" s="1507">
        <f t="shared" si="5"/>
        <v>1.0204081632653061</v>
      </c>
    </row>
    <row r="24" spans="1:29" ht="15.75" thickBot="1">
      <c r="A24" s="523"/>
      <c r="B24" s="586"/>
      <c r="C24" s="567" t="s">
        <v>3147</v>
      </c>
      <c r="D24" s="546"/>
      <c r="E24" s="547" t="s">
        <v>3147</v>
      </c>
      <c r="F24" s="548"/>
      <c r="G24" s="547" t="s">
        <v>3149</v>
      </c>
      <c r="H24" s="546"/>
      <c r="I24" s="547" t="s">
        <v>3149</v>
      </c>
      <c r="J24" s="546"/>
      <c r="K24" s="856"/>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hidden="1">
      <c r="A25" s="523"/>
      <c r="B25" s="1806" t="s">
        <v>2241</v>
      </c>
      <c r="C25" s="565"/>
      <c r="D25" s="531">
        <v>100</v>
      </c>
      <c r="E25" s="860"/>
      <c r="F25" s="566">
        <f>SUMIF(86:86,E25,87:87)-SUMIF(86:86,C25,87:87)+100</f>
        <v>100</v>
      </c>
      <c r="G25" s="590"/>
      <c r="H25" s="531">
        <f>SUMIF(86:86,G25,87:87)-SUMIF(86:86,C25,87:87)+100</f>
        <v>100</v>
      </c>
      <c r="I25" s="860"/>
      <c r="J25" s="531">
        <f>SUMIF(86:86,I25,87:87)-SUMIF(86:86,C25,87:87)+100</f>
        <v>100</v>
      </c>
      <c r="K25" s="850"/>
      <c r="L25" s="2021"/>
      <c r="M25" s="2013"/>
      <c r="N25" s="2013"/>
      <c r="O25" s="2020"/>
      <c r="P25" s="3562"/>
      <c r="Q25" s="1503" t="str">
        <f t="shared" ref="Q25:Q46" si="11">B25</f>
        <v>楼层-1</v>
      </c>
      <c r="R25" s="1504" t="s">
        <v>11</v>
      </c>
      <c r="S25" s="1505">
        <f>F25</f>
        <v>100</v>
      </c>
      <c r="T25" s="1504" t="s">
        <v>11</v>
      </c>
      <c r="U25" s="1505">
        <f>H25</f>
        <v>100</v>
      </c>
      <c r="V25" s="1504" t="s">
        <v>11</v>
      </c>
      <c r="W25" s="1505">
        <f>J25</f>
        <v>100</v>
      </c>
      <c r="X25" s="1498"/>
      <c r="Y25" s="3562"/>
      <c r="Z25" s="1506" t="str">
        <f>Q25</f>
        <v>楼层-1</v>
      </c>
      <c r="AA25" s="1507">
        <f t="shared" si="3"/>
        <v>1</v>
      </c>
      <c r="AB25" s="1507">
        <f t="shared" si="4"/>
        <v>1</v>
      </c>
      <c r="AC25" s="1507">
        <f t="shared" si="5"/>
        <v>1</v>
      </c>
    </row>
    <row r="26" spans="1:29" ht="15" hidden="1">
      <c r="A26" s="523"/>
      <c r="B26" s="518" t="s">
        <v>716</v>
      </c>
      <c r="C26" s="565"/>
      <c r="D26" s="531">
        <v>100</v>
      </c>
      <c r="E26" s="860"/>
      <c r="F26" s="566">
        <f>SUMIF(88:88,E26,89:89)-SUMIF(88:88,C26,89:89)+100</f>
        <v>100</v>
      </c>
      <c r="G26" s="590"/>
      <c r="H26" s="531">
        <f>SUMIF(88:88,G26,89:89)-SUMIF(88:88,C26,89:89)+100</f>
        <v>100</v>
      </c>
      <c r="I26" s="860"/>
      <c r="J26" s="531">
        <f>SUMIF(88:88,I26,89:89)-SUMIF(88:88,C26,89:89)+100</f>
        <v>100</v>
      </c>
      <c r="K26" s="850"/>
      <c r="L26" s="2021"/>
      <c r="M26" s="2013"/>
      <c r="N26" s="2013"/>
      <c r="O26" s="2020"/>
      <c r="P26" s="3562"/>
      <c r="Q26" s="1503" t="str">
        <f t="shared" si="11"/>
        <v>朝向</v>
      </c>
      <c r="R26" s="1504" t="s">
        <v>11</v>
      </c>
      <c r="S26" s="1505">
        <f>F26</f>
        <v>100</v>
      </c>
      <c r="T26" s="1504" t="s">
        <v>11</v>
      </c>
      <c r="U26" s="1505">
        <f>H26</f>
        <v>100</v>
      </c>
      <c r="V26" s="1504" t="s">
        <v>11</v>
      </c>
      <c r="W26" s="1505">
        <f>J26</f>
        <v>100</v>
      </c>
      <c r="X26" s="1498"/>
      <c r="Y26" s="3562"/>
      <c r="Z26" s="1506" t="str">
        <f>Q26</f>
        <v>朝向</v>
      </c>
      <c r="AA26" s="1507">
        <f t="shared" si="3"/>
        <v>1</v>
      </c>
      <c r="AB26" s="1507">
        <f t="shared" si="4"/>
        <v>1</v>
      </c>
      <c r="AC26" s="1507">
        <f t="shared" si="5"/>
        <v>1</v>
      </c>
    </row>
    <row r="27" spans="1:29" s="1200" customFormat="1" ht="15" hidden="1">
      <c r="A27" s="527"/>
      <c r="B27" s="528" t="s">
        <v>717</v>
      </c>
      <c r="C27" s="519"/>
      <c r="D27" s="861">
        <v>100</v>
      </c>
      <c r="E27" s="521"/>
      <c r="F27" s="862">
        <f>SUMIF(90:90,E27,91:91)-SUMIF(90:90,C27,91:91)+100</f>
        <v>100</v>
      </c>
      <c r="G27" s="520"/>
      <c r="H27" s="861">
        <f>SUMIF(90:90,G27,91:91)-SUMIF(90:90,C27,91:91)+100</f>
        <v>100</v>
      </c>
      <c r="I27" s="521"/>
      <c r="J27" s="861">
        <f>SUMIF(90:90,I27,91:91)-SUMIF(90:90,C27,91:91)+100</f>
        <v>100</v>
      </c>
      <c r="K27" s="851"/>
      <c r="L27" s="2014"/>
      <c r="M27" s="2015"/>
      <c r="N27" s="2015"/>
      <c r="O27" s="2016"/>
      <c r="P27" s="3562"/>
      <c r="Q27" s="1131" t="str">
        <f t="shared" si="11"/>
        <v>道路级别</v>
      </c>
      <c r="R27" s="1499" t="s">
        <v>11</v>
      </c>
      <c r="S27" s="1500">
        <f>F27</f>
        <v>100</v>
      </c>
      <c r="T27" s="1499" t="s">
        <v>11</v>
      </c>
      <c r="U27" s="1500">
        <f>H27</f>
        <v>100</v>
      </c>
      <c r="V27" s="1499" t="s">
        <v>11</v>
      </c>
      <c r="W27" s="1500">
        <f>J27</f>
        <v>100</v>
      </c>
      <c r="X27" s="1501"/>
      <c r="Y27" s="3562"/>
      <c r="Z27" s="1130" t="str">
        <f>Q27</f>
        <v>道路级别</v>
      </c>
      <c r="AA27" s="1507">
        <f>D27/F27</f>
        <v>1</v>
      </c>
      <c r="AB27" s="1507">
        <f>D27/H27</f>
        <v>1</v>
      </c>
      <c r="AC27" s="1507">
        <f>D27/J27</f>
        <v>1</v>
      </c>
    </row>
    <row r="28" spans="1:29" ht="15" hidden="1">
      <c r="A28" s="523"/>
      <c r="B28" s="863">
        <v>111</v>
      </c>
      <c r="C28" s="530"/>
      <c r="D28" s="531">
        <v>100</v>
      </c>
      <c r="E28" s="530"/>
      <c r="F28" s="566">
        <f>SUMIF(92:92,E28,93:93)-SUMIF(92:92,C28,93:93)+100</f>
        <v>100</v>
      </c>
      <c r="G28" s="530"/>
      <c r="H28" s="531">
        <f>SUMIF(92:92,G28,93:93)-SUMIF(92:92,C28,93:93)+100</f>
        <v>100</v>
      </c>
      <c r="I28" s="530"/>
      <c r="J28" s="531">
        <f>SUMIF(92:92,I28,93:93)-SUMIF(92:92,C28,93:93)+100</f>
        <v>100</v>
      </c>
      <c r="K28" s="851"/>
      <c r="L28" s="2021"/>
      <c r="M28" s="2013"/>
      <c r="N28" s="2013"/>
      <c r="O28" s="2020"/>
      <c r="P28" s="3562"/>
      <c r="Q28" s="1503">
        <f t="shared" si="11"/>
        <v>111</v>
      </c>
      <c r="R28" s="1504" t="s">
        <v>11</v>
      </c>
      <c r="S28" s="1505">
        <f t="shared" ref="S28:S46" si="12">F28</f>
        <v>100</v>
      </c>
      <c r="T28" s="1504" t="s">
        <v>11</v>
      </c>
      <c r="U28" s="1505">
        <f t="shared" ref="U28:U46" si="13">H28</f>
        <v>100</v>
      </c>
      <c r="V28" s="1504" t="s">
        <v>11</v>
      </c>
      <c r="W28" s="1505">
        <f t="shared" ref="W28:W46" si="14">J28</f>
        <v>100</v>
      </c>
      <c r="X28" s="1498"/>
      <c r="Y28" s="3562"/>
      <c r="Z28" s="1506">
        <f t="shared" ref="Z28:Z46" si="15">Q28</f>
        <v>111</v>
      </c>
      <c r="AA28" s="1507">
        <f t="shared" si="3"/>
        <v>1</v>
      </c>
      <c r="AB28" s="1507">
        <f t="shared" si="4"/>
        <v>1</v>
      </c>
      <c r="AC28" s="1507">
        <f t="shared" si="5"/>
        <v>1</v>
      </c>
    </row>
    <row r="29" spans="1:29" ht="15" hidden="1">
      <c r="A29" s="523"/>
      <c r="B29" s="863">
        <v>111</v>
      </c>
      <c r="C29" s="530"/>
      <c r="D29" s="531">
        <v>100</v>
      </c>
      <c r="E29" s="530"/>
      <c r="F29" s="566">
        <f>SUMIF(94:94,E29,95:95)-SUMIF(94:94,C29,95:95)+100</f>
        <v>100</v>
      </c>
      <c r="G29" s="530"/>
      <c r="H29" s="531">
        <f>SUMIF(94:94,G29,95:95)-SUMIF(94:94,C29,95:95)+100</f>
        <v>100</v>
      </c>
      <c r="I29" s="530"/>
      <c r="J29" s="531">
        <f>SUMIF(94:94,I29,95:95)-SUMIF(94:94,C29,95:95)+100</f>
        <v>100</v>
      </c>
      <c r="K29" s="851"/>
      <c r="L29" s="2021"/>
      <c r="M29" s="2013"/>
      <c r="N29" s="2013"/>
      <c r="O29" s="2020"/>
      <c r="P29" s="3562"/>
      <c r="Q29" s="1503">
        <f t="shared" si="11"/>
        <v>111</v>
      </c>
      <c r="R29" s="1504" t="s">
        <v>11</v>
      </c>
      <c r="S29" s="1505">
        <f t="shared" si="12"/>
        <v>100</v>
      </c>
      <c r="T29" s="1504" t="s">
        <v>11</v>
      </c>
      <c r="U29" s="1505">
        <f t="shared" si="13"/>
        <v>100</v>
      </c>
      <c r="V29" s="1504" t="s">
        <v>11</v>
      </c>
      <c r="W29" s="1505">
        <f t="shared" si="14"/>
        <v>100</v>
      </c>
      <c r="X29" s="1498"/>
      <c r="Y29" s="3562"/>
      <c r="Z29" s="1506">
        <f t="shared" si="15"/>
        <v>111</v>
      </c>
      <c r="AA29" s="1507">
        <f t="shared" si="3"/>
        <v>1</v>
      </c>
      <c r="AB29" s="1507">
        <f t="shared" si="4"/>
        <v>1</v>
      </c>
      <c r="AC29" s="1507">
        <f t="shared" si="5"/>
        <v>1</v>
      </c>
    </row>
    <row r="30" spans="1:29" ht="15" hidden="1">
      <c r="A30" s="523"/>
      <c r="B30" s="863">
        <v>111</v>
      </c>
      <c r="C30" s="530"/>
      <c r="D30" s="531">
        <v>100</v>
      </c>
      <c r="E30" s="530"/>
      <c r="F30" s="566">
        <f>SUMIF(96:96,E30,97:97)-SUMIF(96:96,C30,97:97)+100</f>
        <v>100</v>
      </c>
      <c r="G30" s="530"/>
      <c r="H30" s="531">
        <f>SUMIF(96:96,G30,97:97)-SUMIF(96:96,C30,97:97)+100</f>
        <v>100</v>
      </c>
      <c r="I30" s="530"/>
      <c r="J30" s="531">
        <f>SUMIF(96:96,I30,97:97)-SUMIF(96:96,C30,97:97)+100</f>
        <v>100</v>
      </c>
      <c r="K30" s="851"/>
      <c r="L30" s="2021"/>
      <c r="M30" s="2013"/>
      <c r="N30" s="2013"/>
      <c r="O30" s="2020"/>
      <c r="P30" s="3562"/>
      <c r="Q30" s="1503">
        <f t="shared" si="11"/>
        <v>111</v>
      </c>
      <c r="R30" s="1504" t="s">
        <v>11</v>
      </c>
      <c r="S30" s="1505">
        <f t="shared" si="12"/>
        <v>100</v>
      </c>
      <c r="T30" s="1504" t="s">
        <v>11</v>
      </c>
      <c r="U30" s="1505">
        <f t="shared" si="13"/>
        <v>100</v>
      </c>
      <c r="V30" s="1504" t="s">
        <v>11</v>
      </c>
      <c r="W30" s="1505">
        <f t="shared" si="14"/>
        <v>100</v>
      </c>
      <c r="X30" s="1498"/>
      <c r="Y30" s="3562"/>
      <c r="Z30" s="1506">
        <f t="shared" si="15"/>
        <v>111</v>
      </c>
      <c r="AA30" s="1507">
        <f t="shared" si="3"/>
        <v>1</v>
      </c>
      <c r="AB30" s="1507">
        <f t="shared" si="4"/>
        <v>1</v>
      </c>
      <c r="AC30" s="1507">
        <f t="shared" si="5"/>
        <v>1</v>
      </c>
    </row>
    <row r="31" spans="1:29" ht="15.75" hidden="1" thickBot="1">
      <c r="A31" s="534"/>
      <c r="B31" s="863">
        <v>111</v>
      </c>
      <c r="C31" s="536"/>
      <c r="D31" s="537">
        <v>100</v>
      </c>
      <c r="E31" s="536"/>
      <c r="F31" s="852">
        <f>SUMIF(98:98,E31,99:99)-SUMIF(98:98,C31,99:99)+100</f>
        <v>100</v>
      </c>
      <c r="G31" s="536"/>
      <c r="H31" s="537">
        <f>SUMIF(98:98,G31,99:99)-SUMIF(98:98,C31,99:99)+100</f>
        <v>100</v>
      </c>
      <c r="I31" s="536"/>
      <c r="J31" s="537">
        <f>SUMIF(98:98,I31,99:99)-SUMIF(98:98,C31,99:99)+100</f>
        <v>100</v>
      </c>
      <c r="K31" s="851"/>
      <c r="L31" s="2021"/>
      <c r="M31" s="2013"/>
      <c r="N31" s="2013"/>
      <c r="O31" s="2020"/>
      <c r="P31" s="3562"/>
      <c r="Q31" s="1503">
        <f t="shared" si="11"/>
        <v>111</v>
      </c>
      <c r="R31" s="1504" t="s">
        <v>11</v>
      </c>
      <c r="S31" s="1505">
        <f t="shared" si="12"/>
        <v>100</v>
      </c>
      <c r="T31" s="1504" t="s">
        <v>11</v>
      </c>
      <c r="U31" s="1505">
        <f t="shared" si="13"/>
        <v>100</v>
      </c>
      <c r="V31" s="1504" t="s">
        <v>11</v>
      </c>
      <c r="W31" s="1505">
        <f t="shared" si="14"/>
        <v>100</v>
      </c>
      <c r="X31" s="1498"/>
      <c r="Y31" s="3562"/>
      <c r="Z31" s="1506">
        <f t="shared" si="15"/>
        <v>111</v>
      </c>
      <c r="AA31" s="1507">
        <f t="shared" si="3"/>
        <v>1</v>
      </c>
      <c r="AB31" s="1507">
        <f t="shared" si="4"/>
        <v>1</v>
      </c>
      <c r="AC31" s="1507">
        <f t="shared" si="5"/>
        <v>1</v>
      </c>
    </row>
    <row r="32" spans="1:29" ht="15">
      <c r="A32" s="2621" t="s">
        <v>2732</v>
      </c>
      <c r="B32" s="170" t="s">
        <v>718</v>
      </c>
      <c r="C32" s="3311" t="s">
        <v>3168</v>
      </c>
      <c r="D32" s="588">
        <v>100</v>
      </c>
      <c r="E32" s="865" t="s">
        <v>3168</v>
      </c>
      <c r="F32" s="566">
        <f>SUMIF(100:100,E32,101:101)-SUMIF(100:100,C32,101:101)+100</f>
        <v>100</v>
      </c>
      <c r="G32" s="864" t="s">
        <v>3168</v>
      </c>
      <c r="H32" s="588">
        <f>SUMIF(100:100,G32,101:101)-SUMIF(100:100,C32,101:101)+100</f>
        <v>100</v>
      </c>
      <c r="I32" s="865" t="s">
        <v>3480</v>
      </c>
      <c r="J32" s="531">
        <f>SUMIF(100:100,I32,101:101)-SUMIF(100:100,C32,101:101)+100</f>
        <v>105</v>
      </c>
      <c r="K32" s="850">
        <v>5</v>
      </c>
      <c r="L32" s="2021"/>
      <c r="M32" s="2013"/>
      <c r="N32" s="2013"/>
      <c r="O32" s="2020"/>
      <c r="P32" s="3563" t="s">
        <v>543</v>
      </c>
      <c r="Q32" s="1503" t="str">
        <f t="shared" si="11"/>
        <v>建筑类型</v>
      </c>
      <c r="R32" s="1504" t="s">
        <v>11</v>
      </c>
      <c r="S32" s="1505">
        <f t="shared" si="12"/>
        <v>100</v>
      </c>
      <c r="T32" s="1504" t="s">
        <v>11</v>
      </c>
      <c r="U32" s="1505">
        <f t="shared" si="13"/>
        <v>100</v>
      </c>
      <c r="V32" s="1504" t="s">
        <v>11</v>
      </c>
      <c r="W32" s="1505">
        <f t="shared" si="14"/>
        <v>105</v>
      </c>
      <c r="X32" s="1498"/>
      <c r="Y32" s="3564" t="s">
        <v>543</v>
      </c>
      <c r="Z32" s="1506" t="str">
        <f t="shared" si="15"/>
        <v>建筑类型</v>
      </c>
      <c r="AA32" s="1507">
        <f t="shared" si="3"/>
        <v>1</v>
      </c>
      <c r="AB32" s="1507">
        <f t="shared" si="4"/>
        <v>1</v>
      </c>
      <c r="AC32" s="1507">
        <f t="shared" si="5"/>
        <v>0.95238095238095233</v>
      </c>
    </row>
    <row r="33" spans="1:29" s="1290" customFormat="1" ht="15">
      <c r="A33" s="594"/>
      <c r="B33" s="518" t="s">
        <v>719</v>
      </c>
      <c r="C33" s="866"/>
      <c r="D33" s="250">
        <v>100</v>
      </c>
      <c r="E33" s="525"/>
      <c r="F33" s="849">
        <f>LOOKUP(E33,103:103,104:104)-LOOKUP(C33,103:103,104:104)+100</f>
        <v>100</v>
      </c>
      <c r="G33" s="524"/>
      <c r="H33" s="250">
        <f>LOOKUP(G33,103:103,104:104)-LOOKUP(C33,103:103,104:104)+100</f>
        <v>100</v>
      </c>
      <c r="I33" s="525"/>
      <c r="J33" s="250">
        <f>LOOKUP(I33,103:103,104:104)-LOOKUP(C33,103:103,104:104)+100</f>
        <v>100</v>
      </c>
      <c r="K33" s="851"/>
      <c r="L33" s="2019"/>
      <c r="M33" s="2049"/>
      <c r="N33" s="2049"/>
      <c r="O33" s="2022"/>
      <c r="P33" s="3564"/>
      <c r="Q33" s="1532" t="str">
        <f t="shared" si="11"/>
        <v>项目建筑规模</v>
      </c>
      <c r="R33" s="1508" t="s">
        <v>11</v>
      </c>
      <c r="S33" s="1509">
        <f t="shared" si="12"/>
        <v>100</v>
      </c>
      <c r="T33" s="1508" t="s">
        <v>11</v>
      </c>
      <c r="U33" s="1509">
        <f t="shared" si="13"/>
        <v>100</v>
      </c>
      <c r="V33" s="1508" t="s">
        <v>11</v>
      </c>
      <c r="W33" s="1509">
        <f t="shared" si="14"/>
        <v>100</v>
      </c>
      <c r="X33" s="1510"/>
      <c r="Y33" s="3564"/>
      <c r="Z33" s="1511" t="str">
        <f t="shared" si="15"/>
        <v>项目建筑规模</v>
      </c>
      <c r="AA33" s="1507">
        <f t="shared" si="3"/>
        <v>1</v>
      </c>
      <c r="AB33" s="1507">
        <f t="shared" si="4"/>
        <v>1</v>
      </c>
      <c r="AC33" s="1507">
        <f t="shared" si="5"/>
        <v>1</v>
      </c>
    </row>
    <row r="34" spans="1:29" ht="15">
      <c r="A34" s="585"/>
      <c r="B34" s="518" t="s">
        <v>720</v>
      </c>
      <c r="C34" s="867" t="s">
        <v>3158</v>
      </c>
      <c r="D34" s="531">
        <v>100</v>
      </c>
      <c r="E34" s="867" t="s">
        <v>3158</v>
      </c>
      <c r="F34" s="566">
        <f>SUMIF(105:105,E34,106:106)-SUMIF(105:105,C34,106:106)+100</f>
        <v>100</v>
      </c>
      <c r="G34" s="867" t="s">
        <v>3158</v>
      </c>
      <c r="H34" s="531">
        <f>SUMIF(105:105,G34,106:106)-SUMIF(105:105,C34,106:106)+100</f>
        <v>100</v>
      </c>
      <c r="I34" s="867" t="s">
        <v>3158</v>
      </c>
      <c r="J34" s="531">
        <f>SUMIF(105:105,I34,106:106)-SUMIF(105:105,C34,106:106)+100</f>
        <v>100</v>
      </c>
      <c r="K34" s="850">
        <v>2</v>
      </c>
      <c r="L34" s="2021"/>
      <c r="M34" s="2013"/>
      <c r="N34" s="2013"/>
      <c r="O34" s="2020"/>
      <c r="P34" s="3564"/>
      <c r="Q34" s="1503" t="str">
        <f t="shared" si="11"/>
        <v>建筑结构</v>
      </c>
      <c r="R34" s="1504" t="s">
        <v>11</v>
      </c>
      <c r="S34" s="1505">
        <f t="shared" si="12"/>
        <v>100</v>
      </c>
      <c r="T34" s="1504" t="s">
        <v>11</v>
      </c>
      <c r="U34" s="1505">
        <f t="shared" si="13"/>
        <v>100</v>
      </c>
      <c r="V34" s="1504" t="s">
        <v>11</v>
      </c>
      <c r="W34" s="1505">
        <f t="shared" si="14"/>
        <v>100</v>
      </c>
      <c r="X34" s="1498"/>
      <c r="Y34" s="3564"/>
      <c r="Z34" s="1506" t="str">
        <f t="shared" si="15"/>
        <v>建筑结构</v>
      </c>
      <c r="AA34" s="1507">
        <f t="shared" si="3"/>
        <v>1</v>
      </c>
      <c r="AB34" s="1507">
        <f t="shared" si="4"/>
        <v>1</v>
      </c>
      <c r="AC34" s="1507">
        <f t="shared" si="5"/>
        <v>1</v>
      </c>
    </row>
    <row r="35" spans="1:29" ht="15">
      <c r="A35" s="585"/>
      <c r="B35" s="518" t="s">
        <v>721</v>
      </c>
      <c r="C35" s="590" t="s">
        <v>3417</v>
      </c>
      <c r="D35" s="531">
        <v>100</v>
      </c>
      <c r="E35" s="590" t="s">
        <v>3417</v>
      </c>
      <c r="F35" s="566">
        <f>SUMIF(107:107,E35,108:108)-SUMIF(107:107,C35,108:108)+100</f>
        <v>100</v>
      </c>
      <c r="G35" s="590" t="s">
        <v>3417</v>
      </c>
      <c r="H35" s="531">
        <f>SUMIF(107:107,G35,108:108)-SUMIF(107:107,C35,108:108)+100</f>
        <v>100</v>
      </c>
      <c r="I35" s="590" t="s">
        <v>3417</v>
      </c>
      <c r="J35" s="531">
        <f>SUMIF(107:107,I35,108:108)-SUMIF(107:107,C35,108:108)+100</f>
        <v>100</v>
      </c>
      <c r="K35" s="850">
        <v>2</v>
      </c>
      <c r="L35" s="2021"/>
      <c r="M35" s="2013"/>
      <c r="N35" s="2013"/>
      <c r="O35" s="2020"/>
      <c r="P35" s="3564"/>
      <c r="Q35" s="1503" t="str">
        <f t="shared" si="11"/>
        <v>建筑品质</v>
      </c>
      <c r="R35" s="1504" t="s">
        <v>11</v>
      </c>
      <c r="S35" s="1505">
        <f t="shared" si="12"/>
        <v>100</v>
      </c>
      <c r="T35" s="1504" t="s">
        <v>11</v>
      </c>
      <c r="U35" s="1505">
        <f t="shared" si="13"/>
        <v>100</v>
      </c>
      <c r="V35" s="1504" t="s">
        <v>11</v>
      </c>
      <c r="W35" s="1505">
        <f t="shared" si="14"/>
        <v>100</v>
      </c>
      <c r="X35" s="1498"/>
      <c r="Y35" s="3564"/>
      <c r="Z35" s="1506" t="str">
        <f t="shared" si="15"/>
        <v>建筑品质</v>
      </c>
      <c r="AA35" s="1507">
        <f t="shared" si="3"/>
        <v>1</v>
      </c>
      <c r="AB35" s="1507">
        <f t="shared" si="4"/>
        <v>1</v>
      </c>
      <c r="AC35" s="1507">
        <f t="shared" si="5"/>
        <v>1</v>
      </c>
    </row>
    <row r="36" spans="1:29" ht="15">
      <c r="A36" s="585"/>
      <c r="B36" s="518" t="s">
        <v>722</v>
      </c>
      <c r="C36" s="590" t="s">
        <v>3420</v>
      </c>
      <c r="D36" s="531">
        <v>100</v>
      </c>
      <c r="E36" s="590" t="s">
        <v>3420</v>
      </c>
      <c r="F36" s="566">
        <f>SUMIF(109:109,E36,110:110)-SUMIF(109:109,C36,110:110)+100</f>
        <v>100</v>
      </c>
      <c r="G36" s="590" t="s">
        <v>3420</v>
      </c>
      <c r="H36" s="531">
        <f>SUMIF(109:109,G36,110:110)-SUMIF(109:109,C36,110:110)+100</f>
        <v>100</v>
      </c>
      <c r="I36" s="590" t="s">
        <v>3420</v>
      </c>
      <c r="J36" s="531">
        <f>SUMIF(109:109,I36,110:110)-SUMIF(109:109,C36,110:110)+100</f>
        <v>100</v>
      </c>
      <c r="K36" s="850">
        <v>2</v>
      </c>
      <c r="L36" s="2021"/>
      <c r="M36" s="2013"/>
      <c r="N36" s="2013"/>
      <c r="O36" s="2020"/>
      <c r="P36" s="3564"/>
      <c r="Q36" s="1503" t="str">
        <f t="shared" si="11"/>
        <v>公共部分装修</v>
      </c>
      <c r="R36" s="1504" t="s">
        <v>11</v>
      </c>
      <c r="S36" s="1505">
        <f t="shared" si="12"/>
        <v>100</v>
      </c>
      <c r="T36" s="1504" t="s">
        <v>11</v>
      </c>
      <c r="U36" s="1505">
        <f t="shared" si="13"/>
        <v>100</v>
      </c>
      <c r="V36" s="1504" t="s">
        <v>11</v>
      </c>
      <c r="W36" s="1505">
        <f t="shared" si="14"/>
        <v>100</v>
      </c>
      <c r="X36" s="1498"/>
      <c r="Y36" s="3564"/>
      <c r="Z36" s="1506" t="str">
        <f t="shared" si="15"/>
        <v>公共部分装修</v>
      </c>
      <c r="AA36" s="1507">
        <f t="shared" si="3"/>
        <v>1</v>
      </c>
      <c r="AB36" s="1507">
        <f t="shared" si="4"/>
        <v>1</v>
      </c>
      <c r="AC36" s="1507">
        <f t="shared" si="5"/>
        <v>1</v>
      </c>
    </row>
    <row r="37" spans="1:29" s="1200" customFormat="1" ht="15">
      <c r="A37" s="591"/>
      <c r="B37" s="518" t="s">
        <v>723</v>
      </c>
      <c r="C37" s="869">
        <v>1</v>
      </c>
      <c r="D37" s="250">
        <v>100</v>
      </c>
      <c r="E37" s="869">
        <v>1</v>
      </c>
      <c r="F37" s="849">
        <f>LOOKUP(E37,112:112,113:113)-LOOKUP(C37,112:112,113:113)+100</f>
        <v>100</v>
      </c>
      <c r="G37" s="869">
        <v>1</v>
      </c>
      <c r="H37" s="250">
        <f>LOOKUP(G37,112:112,113:113)-LOOKUP(C37,112:112,113:113)+100</f>
        <v>100</v>
      </c>
      <c r="I37" s="869">
        <v>0.9</v>
      </c>
      <c r="J37" s="250">
        <f>LOOKUP(I37,112:112,113:113)-LOOKUP(C37,112:112,113:113)+100</f>
        <v>100</v>
      </c>
      <c r="K37" s="850">
        <v>1</v>
      </c>
      <c r="L37" s="2014"/>
      <c r="M37" s="2015"/>
      <c r="N37" s="2015"/>
      <c r="O37" s="2016"/>
      <c r="P37" s="3564"/>
      <c r="Q37" s="1131" t="str">
        <f t="shared" si="11"/>
        <v>成新度</v>
      </c>
      <c r="R37" s="1499" t="s">
        <v>11</v>
      </c>
      <c r="S37" s="1500">
        <f t="shared" si="12"/>
        <v>100</v>
      </c>
      <c r="T37" s="1499" t="s">
        <v>11</v>
      </c>
      <c r="U37" s="1500">
        <f t="shared" si="13"/>
        <v>100</v>
      </c>
      <c r="V37" s="1499" t="s">
        <v>11</v>
      </c>
      <c r="W37" s="1500">
        <f t="shared" si="14"/>
        <v>100</v>
      </c>
      <c r="X37" s="1501"/>
      <c r="Y37" s="3564"/>
      <c r="Z37" s="1130" t="str">
        <f t="shared" si="15"/>
        <v>成新度</v>
      </c>
      <c r="AA37" s="1502">
        <f t="shared" si="3"/>
        <v>1</v>
      </c>
      <c r="AB37" s="1502">
        <f t="shared" si="4"/>
        <v>1</v>
      </c>
      <c r="AC37" s="1502">
        <f t="shared" si="5"/>
        <v>1</v>
      </c>
    </row>
    <row r="38" spans="1:29" ht="15">
      <c r="A38" s="585"/>
      <c r="B38" s="518" t="s">
        <v>724</v>
      </c>
      <c r="C38" s="590" t="s">
        <v>3424</v>
      </c>
      <c r="D38" s="531">
        <v>100</v>
      </c>
      <c r="E38" s="590" t="s">
        <v>3424</v>
      </c>
      <c r="F38" s="566">
        <f>SUMIF(114:114,E38,115:115)-SUMIF(114:114,C38,115:115)+100</f>
        <v>100</v>
      </c>
      <c r="G38" s="590" t="s">
        <v>3424</v>
      </c>
      <c r="H38" s="531">
        <f>SUMIF(114:114,G38,115:115)-SUMIF(114:114,C38,115:115)+100</f>
        <v>100</v>
      </c>
      <c r="I38" s="590" t="s">
        <v>3424</v>
      </c>
      <c r="J38" s="531">
        <f>SUMIF(114:114,I38,115:115)-SUMIF(114:114,C38,115:115)+100</f>
        <v>100</v>
      </c>
      <c r="K38" s="850">
        <v>2</v>
      </c>
      <c r="L38" s="2021"/>
      <c r="M38" s="2013"/>
      <c r="N38" s="2013"/>
      <c r="O38" s="2020"/>
      <c r="P38" s="3564" t="s">
        <v>543</v>
      </c>
      <c r="Q38" s="1503" t="str">
        <f t="shared" si="11"/>
        <v>物业管理</v>
      </c>
      <c r="R38" s="1504" t="s">
        <v>11</v>
      </c>
      <c r="S38" s="1505">
        <f t="shared" si="12"/>
        <v>100</v>
      </c>
      <c r="T38" s="1504" t="s">
        <v>11</v>
      </c>
      <c r="U38" s="1505">
        <f t="shared" si="13"/>
        <v>100</v>
      </c>
      <c r="V38" s="1504" t="s">
        <v>11</v>
      </c>
      <c r="W38" s="1505">
        <f t="shared" si="14"/>
        <v>100</v>
      </c>
      <c r="X38" s="1498"/>
      <c r="Y38" s="3564" t="s">
        <v>543</v>
      </c>
      <c r="Z38" s="1506" t="str">
        <f t="shared" si="15"/>
        <v>物业管理</v>
      </c>
      <c r="AA38" s="1507">
        <f t="shared" si="3"/>
        <v>1</v>
      </c>
      <c r="AB38" s="1507">
        <f t="shared" si="4"/>
        <v>1</v>
      </c>
      <c r="AC38" s="1507">
        <f t="shared" si="5"/>
        <v>1</v>
      </c>
    </row>
    <row r="39" spans="1:29" ht="15">
      <c r="A39" s="585"/>
      <c r="B39" s="1806" t="s">
        <v>2542</v>
      </c>
      <c r="C39" s="590" t="s">
        <v>3403</v>
      </c>
      <c r="D39" s="531">
        <v>100</v>
      </c>
      <c r="E39" s="590" t="s">
        <v>3403</v>
      </c>
      <c r="F39" s="566">
        <f>SUMIF(116:116,E39,117:117)-SUMIF(116:116,C39,117:117)+100</f>
        <v>100</v>
      </c>
      <c r="G39" s="590" t="s">
        <v>3403</v>
      </c>
      <c r="H39" s="531">
        <f>SUMIF(116:116,G39,117:117)-SUMIF(116:116,C39,117:117)+100</f>
        <v>100</v>
      </c>
      <c r="I39" s="590" t="s">
        <v>3403</v>
      </c>
      <c r="J39" s="531">
        <f>SUMIF(116:116,I39,117:117)-SUMIF(116:116,C39,117:117)+100</f>
        <v>100</v>
      </c>
      <c r="K39" s="850">
        <v>1</v>
      </c>
      <c r="L39" s="2021"/>
      <c r="M39" s="2013"/>
      <c r="N39" s="2013"/>
      <c r="O39" s="2020"/>
      <c r="P39" s="3564"/>
      <c r="Q39" s="1503" t="str">
        <f t="shared" si="11"/>
        <v>市政基础设施</v>
      </c>
      <c r="R39" s="1504" t="s">
        <v>11</v>
      </c>
      <c r="S39" s="1505">
        <f t="shared" si="12"/>
        <v>100</v>
      </c>
      <c r="T39" s="1504" t="s">
        <v>11</v>
      </c>
      <c r="U39" s="1505">
        <f t="shared" si="13"/>
        <v>100</v>
      </c>
      <c r="V39" s="1504" t="s">
        <v>11</v>
      </c>
      <c r="W39" s="1505">
        <f t="shared" si="14"/>
        <v>100</v>
      </c>
      <c r="X39" s="1498"/>
      <c r="Y39" s="3564"/>
      <c r="Z39" s="1506" t="str">
        <f t="shared" si="15"/>
        <v>市政基础设施</v>
      </c>
      <c r="AA39" s="1507">
        <f t="shared" si="3"/>
        <v>1</v>
      </c>
      <c r="AB39" s="1507">
        <f t="shared" si="4"/>
        <v>1</v>
      </c>
      <c r="AC39" s="1507">
        <f t="shared" si="5"/>
        <v>1</v>
      </c>
    </row>
    <row r="40" spans="1:29" ht="15" hidden="1">
      <c r="A40" s="585"/>
      <c r="B40" s="518" t="s">
        <v>725</v>
      </c>
      <c r="C40" s="590"/>
      <c r="D40" s="531">
        <v>100</v>
      </c>
      <c r="E40" s="590"/>
      <c r="F40" s="566">
        <f>SUMIF(118:118,E40,119:119)-SUMIF(118:118,C40,119:119)+100</f>
        <v>100</v>
      </c>
      <c r="G40" s="590"/>
      <c r="H40" s="531">
        <f>SUMIF(118:118,G40,119:119)-SUMIF(118:118,C40,119:119)+100</f>
        <v>100</v>
      </c>
      <c r="I40" s="590"/>
      <c r="J40" s="531">
        <f>SUMIF(118:118,I40,119:119)-SUMIF(118:118,C40,119:119)+100</f>
        <v>100</v>
      </c>
      <c r="K40" s="850"/>
      <c r="L40" s="2021"/>
      <c r="M40" s="2013"/>
      <c r="N40" s="2013"/>
      <c r="O40" s="2020"/>
      <c r="P40" s="3564"/>
      <c r="Q40" s="1503" t="str">
        <f t="shared" si="11"/>
        <v>房型</v>
      </c>
      <c r="R40" s="1504" t="s">
        <v>11</v>
      </c>
      <c r="S40" s="1505">
        <f t="shared" si="12"/>
        <v>100</v>
      </c>
      <c r="T40" s="1504" t="s">
        <v>11</v>
      </c>
      <c r="U40" s="1505">
        <f t="shared" si="13"/>
        <v>100</v>
      </c>
      <c r="V40" s="1504" t="s">
        <v>11</v>
      </c>
      <c r="W40" s="1505">
        <f t="shared" si="14"/>
        <v>100</v>
      </c>
      <c r="X40" s="1498"/>
      <c r="Y40" s="3564"/>
      <c r="Z40" s="1506" t="str">
        <f t="shared" si="15"/>
        <v>房型</v>
      </c>
      <c r="AA40" s="1507">
        <f t="shared" si="3"/>
        <v>1</v>
      </c>
      <c r="AB40" s="1507">
        <f t="shared" si="4"/>
        <v>1</v>
      </c>
      <c r="AC40" s="1507">
        <f t="shared" si="5"/>
        <v>1</v>
      </c>
    </row>
    <row r="41" spans="1:29" s="1290" customFormat="1" ht="28.5" hidden="1">
      <c r="A41" s="594"/>
      <c r="B41" s="518" t="s">
        <v>726</v>
      </c>
      <c r="C41" s="866"/>
      <c r="D41" s="250">
        <v>100</v>
      </c>
      <c r="E41" s="866"/>
      <c r="F41" s="849">
        <f>SUMIF(120:120,E41,121:121)-SUMIF(120:120,C41,121:121)+100</f>
        <v>100</v>
      </c>
      <c r="G41" s="866"/>
      <c r="H41" s="250">
        <f>SUMIF(120:120,G41,121:121)-SUMIF(120:120,C41,121:121)+100</f>
        <v>100</v>
      </c>
      <c r="I41" s="866"/>
      <c r="J41" s="531">
        <f>SUMIF(120:120,I41,121:121)-SUMIF(120:120,C41,121:121)+100</f>
        <v>100</v>
      </c>
      <c r="K41" s="851"/>
      <c r="L41" s="2019"/>
      <c r="M41" s="2049"/>
      <c r="N41" s="2049"/>
      <c r="O41" s="2022"/>
      <c r="P41" s="3564"/>
      <c r="Q41" s="1532" t="str">
        <f t="shared" si="11"/>
        <v>单套/主力户型建筑面积</v>
      </c>
      <c r="R41" s="1508" t="s">
        <v>11</v>
      </c>
      <c r="S41" s="1509">
        <f t="shared" si="12"/>
        <v>100</v>
      </c>
      <c r="T41" s="1508" t="s">
        <v>11</v>
      </c>
      <c r="U41" s="1509">
        <f t="shared" si="13"/>
        <v>100</v>
      </c>
      <c r="V41" s="1508" t="s">
        <v>11</v>
      </c>
      <c r="W41" s="1509">
        <f t="shared" si="14"/>
        <v>100</v>
      </c>
      <c r="X41" s="1510"/>
      <c r="Y41" s="3564"/>
      <c r="Z41" s="1511" t="str">
        <f t="shared" si="15"/>
        <v>单套/主力户型建筑面积</v>
      </c>
      <c r="AA41" s="1507">
        <f t="shared" si="3"/>
        <v>1</v>
      </c>
      <c r="AB41" s="1507">
        <f t="shared" si="4"/>
        <v>1</v>
      </c>
      <c r="AC41" s="1507">
        <f t="shared" si="5"/>
        <v>1</v>
      </c>
    </row>
    <row r="42" spans="1:29" ht="15">
      <c r="A42" s="585"/>
      <c r="B42" s="518" t="s">
        <v>727</v>
      </c>
      <c r="C42" s="590" t="s">
        <v>3428</v>
      </c>
      <c r="D42" s="531">
        <v>100</v>
      </c>
      <c r="E42" s="590" t="s">
        <v>3428</v>
      </c>
      <c r="F42" s="566">
        <f>SUMIF(122:122,E42,123:123)-SUMIF(122:122,C42,123:123)+100</f>
        <v>100</v>
      </c>
      <c r="G42" s="590" t="s">
        <v>3428</v>
      </c>
      <c r="H42" s="531">
        <f>SUMIF(122:122,G42,123:123)-SUMIF(122:122,C42,123:123)+100</f>
        <v>100</v>
      </c>
      <c r="I42" s="590" t="s">
        <v>3428</v>
      </c>
      <c r="J42" s="531">
        <f>SUMIF(122:122,I42,123:123)-SUMIF(122:122,C42,123:123)+100</f>
        <v>100</v>
      </c>
      <c r="K42" s="850">
        <v>2</v>
      </c>
      <c r="L42" s="2021"/>
      <c r="M42" s="2013">
        <f>C49*3*K42%</f>
        <v>1148.82</v>
      </c>
      <c r="N42" s="2013"/>
      <c r="O42" s="2020"/>
      <c r="P42" s="3564"/>
      <c r="Q42" s="1503" t="str">
        <f t="shared" si="11"/>
        <v>内部装修</v>
      </c>
      <c r="R42" s="1504" t="s">
        <v>11</v>
      </c>
      <c r="S42" s="1505">
        <f t="shared" si="12"/>
        <v>100</v>
      </c>
      <c r="T42" s="1504" t="s">
        <v>11</v>
      </c>
      <c r="U42" s="1505">
        <f t="shared" si="13"/>
        <v>100</v>
      </c>
      <c r="V42" s="1504" t="s">
        <v>11</v>
      </c>
      <c r="W42" s="1505">
        <f t="shared" si="14"/>
        <v>100</v>
      </c>
      <c r="X42" s="1498"/>
      <c r="Y42" s="3564"/>
      <c r="Z42" s="1506" t="str">
        <f t="shared" si="15"/>
        <v>内部装修</v>
      </c>
      <c r="AA42" s="1507">
        <f t="shared" si="3"/>
        <v>1</v>
      </c>
      <c r="AB42" s="1507">
        <f t="shared" si="4"/>
        <v>1</v>
      </c>
      <c r="AC42" s="1507">
        <f t="shared" si="5"/>
        <v>1</v>
      </c>
    </row>
    <row r="43" spans="1:29" ht="27">
      <c r="A43" s="585"/>
      <c r="B43" s="518" t="s">
        <v>728</v>
      </c>
      <c r="C43" s="590" t="s">
        <v>3147</v>
      </c>
      <c r="D43" s="531">
        <v>100</v>
      </c>
      <c r="E43" s="590" t="s">
        <v>3147</v>
      </c>
      <c r="F43" s="566">
        <f>SUMIF(124:124,E43,125:125)-SUMIF(124:124,C43,125:125)+100</f>
        <v>100</v>
      </c>
      <c r="G43" s="590" t="s">
        <v>3147</v>
      </c>
      <c r="H43" s="531">
        <f>SUMIF(124:124,G43,125:125)-SUMIF(124:124,C43,125:125)+100</f>
        <v>100</v>
      </c>
      <c r="I43" s="590" t="s">
        <v>3147</v>
      </c>
      <c r="J43" s="531">
        <f>SUMIF(124:124,I43,125:125)-SUMIF(124:124,C43,125:125)+100</f>
        <v>100</v>
      </c>
      <c r="K43" s="850">
        <v>2</v>
      </c>
      <c r="L43" s="2021"/>
      <c r="M43" s="2013"/>
      <c r="N43" s="2013"/>
      <c r="O43" s="2020"/>
      <c r="P43" s="3564"/>
      <c r="Q43" s="1503" t="str">
        <f t="shared" si="11"/>
        <v>内部装修维护情况</v>
      </c>
      <c r="R43" s="1504" t="s">
        <v>11</v>
      </c>
      <c r="S43" s="1505">
        <f t="shared" si="12"/>
        <v>100</v>
      </c>
      <c r="T43" s="1504" t="s">
        <v>11</v>
      </c>
      <c r="U43" s="1505">
        <f t="shared" si="13"/>
        <v>100</v>
      </c>
      <c r="V43" s="1504" t="s">
        <v>11</v>
      </c>
      <c r="W43" s="1505">
        <f t="shared" si="14"/>
        <v>100</v>
      </c>
      <c r="X43" s="1498"/>
      <c r="Y43" s="3564"/>
      <c r="Z43" s="1506" t="str">
        <f t="shared" si="15"/>
        <v>内部装修维护情况</v>
      </c>
      <c r="AA43" s="1507">
        <f t="shared" si="3"/>
        <v>1</v>
      </c>
      <c r="AB43" s="1507">
        <f t="shared" si="4"/>
        <v>1</v>
      </c>
      <c r="AC43" s="1507">
        <f t="shared" si="5"/>
        <v>1</v>
      </c>
    </row>
    <row r="44" spans="1:29" s="1200" customFormat="1" ht="15.75" thickBot="1">
      <c r="A44" s="591"/>
      <c r="B44" s="3304"/>
      <c r="C44" s="3305"/>
      <c r="D44" s="250">
        <v>100</v>
      </c>
      <c r="E44" s="3305"/>
      <c r="F44" s="849">
        <f>SUMIF(126:126,E44,127:127)-SUMIF(126:126,C44,127:127)+100</f>
        <v>100</v>
      </c>
      <c r="G44" s="3305"/>
      <c r="H44" s="250">
        <f>SUMIF(126:126,G44,127:127)-SUMIF(126:126,C44,127:127)+100</f>
        <v>100</v>
      </c>
      <c r="I44" s="3305"/>
      <c r="J44" s="250">
        <f>SUMIF(126:126,I44,127:127)-SUMIF(126:126,C44,127:127)+100</f>
        <v>100</v>
      </c>
      <c r="K44" s="851"/>
      <c r="L44" s="2014"/>
      <c r="M44" s="2015"/>
      <c r="N44" s="2015"/>
      <c r="O44" s="2016"/>
      <c r="P44" s="3564"/>
      <c r="Q44" s="1131">
        <f t="shared" si="11"/>
        <v>0</v>
      </c>
      <c r="R44" s="1499" t="s">
        <v>11</v>
      </c>
      <c r="S44" s="1500">
        <f t="shared" si="12"/>
        <v>100</v>
      </c>
      <c r="T44" s="1499" t="s">
        <v>11</v>
      </c>
      <c r="U44" s="1500">
        <f t="shared" si="13"/>
        <v>100</v>
      </c>
      <c r="V44" s="1499" t="s">
        <v>11</v>
      </c>
      <c r="W44" s="1500">
        <f t="shared" si="14"/>
        <v>100</v>
      </c>
      <c r="X44" s="1501"/>
      <c r="Y44" s="3564"/>
      <c r="Z44" s="1130">
        <f t="shared" si="15"/>
        <v>0</v>
      </c>
      <c r="AA44" s="1502">
        <f t="shared" si="3"/>
        <v>1</v>
      </c>
      <c r="AB44" s="1502">
        <f t="shared" si="4"/>
        <v>1</v>
      </c>
      <c r="AC44" s="1502">
        <f t="shared" si="5"/>
        <v>1</v>
      </c>
    </row>
    <row r="45" spans="1:29" ht="15" hidden="1">
      <c r="A45" s="585"/>
      <c r="B45" s="863">
        <v>111</v>
      </c>
      <c r="C45" s="530"/>
      <c r="D45" s="531">
        <v>100</v>
      </c>
      <c r="E45" s="530"/>
      <c r="F45" s="566">
        <f>SUMIF(128:128,E45,129:129)-SUMIF(128:128,C45,129:129)+100</f>
        <v>100</v>
      </c>
      <c r="G45" s="530"/>
      <c r="H45" s="531">
        <f>SUMIF(128:128,G45,129:129)-SUMIF(128:128,C45,129:129)+100</f>
        <v>100</v>
      </c>
      <c r="I45" s="530"/>
      <c r="J45" s="531">
        <f>SUMIF(128:128,I45,129:129)-SUMIF(128:128,C45,129:129)+100</f>
        <v>100</v>
      </c>
      <c r="K45" s="851"/>
      <c r="L45" s="2021"/>
      <c r="M45" s="2013"/>
      <c r="N45" s="2013"/>
      <c r="O45" s="2020"/>
      <c r="P45" s="3564"/>
      <c r="Q45" s="1503">
        <f t="shared" si="11"/>
        <v>111</v>
      </c>
      <c r="R45" s="1504" t="s">
        <v>11</v>
      </c>
      <c r="S45" s="1505">
        <f t="shared" si="12"/>
        <v>100</v>
      </c>
      <c r="T45" s="1504" t="s">
        <v>11</v>
      </c>
      <c r="U45" s="1505">
        <f t="shared" si="13"/>
        <v>100</v>
      </c>
      <c r="V45" s="1504" t="s">
        <v>11</v>
      </c>
      <c r="W45" s="1505">
        <f t="shared" si="14"/>
        <v>100</v>
      </c>
      <c r="X45" s="1498"/>
      <c r="Y45" s="3564"/>
      <c r="Z45" s="1506">
        <f t="shared" si="15"/>
        <v>111</v>
      </c>
      <c r="AA45" s="1507">
        <f t="shared" si="3"/>
        <v>1</v>
      </c>
      <c r="AB45" s="1507">
        <f t="shared" si="4"/>
        <v>1</v>
      </c>
      <c r="AC45" s="1507">
        <f t="shared" si="5"/>
        <v>1</v>
      </c>
    </row>
    <row r="46" spans="1:29" ht="15.75" hidden="1" thickBot="1">
      <c r="A46" s="872"/>
      <c r="B46" s="535">
        <v>111</v>
      </c>
      <c r="C46" s="536"/>
      <c r="D46" s="537">
        <v>100</v>
      </c>
      <c r="E46" s="536"/>
      <c r="F46" s="852">
        <f>SUMIF(130:130,E46,131:131)-SUMIF(130:130,C46,131:131)+100</f>
        <v>100</v>
      </c>
      <c r="G46" s="536"/>
      <c r="H46" s="537">
        <f>SUMIF(130:130,G46,131:131)-SUMIF(130:130,C46,131:131)+100</f>
        <v>100</v>
      </c>
      <c r="I46" s="536"/>
      <c r="J46" s="537">
        <f>SUMIF(130:130,I46,131:131)-SUMIF(130:130,C46,131:131)+100</f>
        <v>100</v>
      </c>
      <c r="K46" s="851"/>
      <c r="L46" s="2021"/>
      <c r="M46" s="2013"/>
      <c r="N46" s="2013"/>
      <c r="O46" s="2020"/>
      <c r="P46" s="3602"/>
      <c r="Q46" s="1503">
        <f t="shared" si="11"/>
        <v>111</v>
      </c>
      <c r="R46" s="1504" t="s">
        <v>10</v>
      </c>
      <c r="S46" s="1505">
        <f t="shared" si="12"/>
        <v>100</v>
      </c>
      <c r="T46" s="1504" t="s">
        <v>10</v>
      </c>
      <c r="U46" s="1505">
        <f t="shared" si="13"/>
        <v>100</v>
      </c>
      <c r="V46" s="1504" t="s">
        <v>10</v>
      </c>
      <c r="W46" s="1505">
        <f t="shared" si="14"/>
        <v>100</v>
      </c>
      <c r="X46" s="1498"/>
      <c r="Y46" s="3602"/>
      <c r="Z46" s="1506">
        <f t="shared" si="15"/>
        <v>111</v>
      </c>
      <c r="AA46" s="1507">
        <f t="shared" si="3"/>
        <v>1</v>
      </c>
      <c r="AB46" s="1507">
        <f t="shared" si="4"/>
        <v>1</v>
      </c>
      <c r="AC46" s="1507">
        <f t="shared" si="5"/>
        <v>1</v>
      </c>
    </row>
    <row r="47" spans="1:29" ht="15">
      <c r="A47" s="598" t="s">
        <v>729</v>
      </c>
      <c r="B47" s="873"/>
      <c r="C47" s="2467" t="s">
        <v>9</v>
      </c>
      <c r="D47" s="2468"/>
      <c r="E47" s="2469">
        <v>17815</v>
      </c>
      <c r="F47" s="2470"/>
      <c r="G47" s="2471">
        <v>21583</v>
      </c>
      <c r="H47" s="2472"/>
      <c r="I47" s="2469">
        <v>21012</v>
      </c>
      <c r="J47" s="2472"/>
      <c r="K47" s="1533"/>
      <c r="L47" s="2023"/>
      <c r="M47" s="2024"/>
      <c r="N47" s="2013"/>
      <c r="O47" s="2024"/>
      <c r="P47" s="3526" t="str">
        <f>A47</f>
        <v>成交单价（元/平方米）</v>
      </c>
      <c r="Q47" s="3526"/>
      <c r="R47" s="3601">
        <f>E47</f>
        <v>17815</v>
      </c>
      <c r="S47" s="3601"/>
      <c r="T47" s="3601">
        <f>G47</f>
        <v>21583</v>
      </c>
      <c r="U47" s="3601"/>
      <c r="V47" s="3601">
        <f>I47</f>
        <v>21012</v>
      </c>
      <c r="W47" s="3601"/>
      <c r="X47" s="1493"/>
      <c r="Y47" s="1512"/>
      <c r="Z47" s="1493"/>
      <c r="AA47" s="1493"/>
      <c r="AB47" s="1493"/>
      <c r="AC47" s="1493"/>
    </row>
    <row r="48" spans="1:29" ht="15.75" thickBot="1">
      <c r="A48" s="606" t="s">
        <v>2737</v>
      </c>
      <c r="B48" s="874"/>
      <c r="C48" s="2473">
        <f>R49</f>
        <v>19147</v>
      </c>
      <c r="D48" s="3010" t="s">
        <v>2963</v>
      </c>
      <c r="E48" s="2474">
        <f>R48</f>
        <v>17815</v>
      </c>
      <c r="F48" s="3011"/>
      <c r="G48" s="2473">
        <f>T48</f>
        <v>20753</v>
      </c>
      <c r="H48" s="3011"/>
      <c r="I48" s="2474">
        <f>V48</f>
        <v>18872</v>
      </c>
      <c r="J48" s="3011"/>
      <c r="K48" s="3019">
        <f>F48+H48+J48</f>
        <v>0</v>
      </c>
      <c r="L48" s="2023"/>
      <c r="M48" s="2024"/>
      <c r="N48" s="2024"/>
      <c r="O48" s="2024"/>
      <c r="P48" s="3526" t="str">
        <f>A48</f>
        <v>比较价格（元/平方米）</v>
      </c>
      <c r="Q48" s="3526"/>
      <c r="R48" s="3601">
        <f>IF(F1="售价",ROUND(PRODUCT(R47,AA7:AA46),0),ROUND(PRODUCT(R47,AA7:AA46),1))</f>
        <v>17815</v>
      </c>
      <c r="S48" s="3601"/>
      <c r="T48" s="3601">
        <f>IF(F1="售价",ROUND(PRODUCT(T47,AB7:AB46),0),ROUND(PRODUCT(T47,AB7:AB46),1))</f>
        <v>20753</v>
      </c>
      <c r="U48" s="3601"/>
      <c r="V48" s="3601">
        <f>IF(F1="售价",ROUND(PRODUCT(V47,AC7:AC46),0),ROUND(PRODUCT(V47,AC7:AC46),1))</f>
        <v>18872</v>
      </c>
      <c r="W48" s="3601"/>
      <c r="X48" s="1493"/>
      <c r="Y48" s="1493"/>
      <c r="Z48" s="1493"/>
      <c r="AA48" s="1493"/>
      <c r="AB48" s="1493"/>
      <c r="AC48" s="1493"/>
    </row>
    <row r="49" spans="1:29" ht="15.75" thickBot="1">
      <c r="A49" s="610" t="s">
        <v>2895</v>
      </c>
      <c r="B49" s="611"/>
      <c r="C49" s="2475">
        <f>R49</f>
        <v>19147</v>
      </c>
      <c r="D49" s="2475"/>
      <c r="E49" s="2475"/>
      <c r="F49" s="2475"/>
      <c r="G49" s="2475"/>
      <c r="H49" s="2475"/>
      <c r="I49" s="2475"/>
      <c r="J49" s="2475"/>
      <c r="K49" s="1534"/>
      <c r="L49" s="2023"/>
      <c r="M49" s="2024"/>
      <c r="N49" s="2024"/>
      <c r="O49" s="2024"/>
      <c r="P49" s="3523" t="str">
        <f>A49</f>
        <v>估价对象XX用房的比较价格（楼面单价，元/平方米）</v>
      </c>
      <c r="Q49" s="3524"/>
      <c r="R49" s="3600">
        <f>IF(F1="售价",ROUND(IF(D48="简单平均",AVERAGE(R48:V48),R48*F48+T48*H48+V48*J48),0),ROUND(IF(D48="简单平均",AVERAGE(R48:V48),R48*F48+T48*H48+V48*J48),1))</f>
        <v>19147</v>
      </c>
      <c r="S49" s="3600"/>
      <c r="T49" s="3600"/>
      <c r="U49" s="3600"/>
      <c r="V49" s="3600"/>
      <c r="W49" s="3600"/>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3" t="s">
        <v>550</v>
      </c>
      <c r="D52" s="614"/>
      <c r="E52" s="615">
        <f>IF(E47&lt;E48,E48/E47-1,E47/E48-1)</f>
        <v>0</v>
      </c>
      <c r="F52" s="616" t="str">
        <f>IF(OR(E52&gt;=0.3,E52&lt;=-0.3),"超过30%","")</f>
        <v/>
      </c>
      <c r="G52" s="615">
        <f>IF(G47&lt;G48,G48/G47-1,G47/G48-1)</f>
        <v>3.9994217703464452E-2</v>
      </c>
      <c r="H52" s="616" t="str">
        <f>IF(OR(G52&gt;=0.3,G52&lt;=-0.3),"超过30%","")</f>
        <v/>
      </c>
      <c r="I52" s="615">
        <f>IF(I47&lt;I48,I48/I47-1,I47/I48-1)</f>
        <v>0.11339550657058073</v>
      </c>
      <c r="J52" s="616" t="str">
        <f>IF(OR(I52&gt;=0.3,I52&lt;=-0.3),"超过30%","")</f>
        <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551</v>
      </c>
      <c r="D53" s="617"/>
      <c r="E53" s="615">
        <f>IF(E48&lt;G48,G48/E48-1,E48/G48-1)</f>
        <v>0.16491720460286285</v>
      </c>
      <c r="F53" s="616" t="str">
        <f>IF(OR(E53&gt;=0.2,E53&lt;=-0.2),"超过20%","")</f>
        <v/>
      </c>
      <c r="G53" s="615">
        <f>IF(G48&lt;I48,I48/G48-1,G48/I48-1)</f>
        <v>9.9671470962272135E-2</v>
      </c>
      <c r="H53" s="616" t="str">
        <f>IF(OR(G53&gt;=0.2,G53&lt;=-0.2),"超过20%","")</f>
        <v/>
      </c>
      <c r="I53" s="615">
        <f>IF(I48&lt;E48,E48/I48-1,I48/E48-1)</f>
        <v>5.9332023575638493E-2</v>
      </c>
      <c r="J53" s="616" t="str">
        <f>IF(OR(I53&gt;=0.2,I53&lt;=-0.2),"超过20%","")</f>
        <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3" t="s">
        <v>552</v>
      </c>
      <c r="D54" s="617"/>
      <c r="E54" s="615">
        <f>IF(E47&lt;G47,G47/E47-1,E47/G47-1)</f>
        <v>0.21150715689026112</v>
      </c>
      <c r="F54" s="616" t="str">
        <f>IF(OR(E54&gt;=0.3,E54&lt;=-0.3),"超过30%","")</f>
        <v/>
      </c>
      <c r="G54" s="615">
        <f>IF(G47&lt;I47,I47/G47-1,G47/I47-1)</f>
        <v>2.7174947648962444E-2</v>
      </c>
      <c r="H54" s="616" t="str">
        <f>IF(OR(G54&gt;=0.3,G54&lt;=-0.3),"超过30%","")</f>
        <v/>
      </c>
      <c r="I54" s="615">
        <f>IF(I47&lt;E47,E47/I47-1,I47/E47-1)</f>
        <v>0.17945551501543644</v>
      </c>
      <c r="J54" s="616" t="str">
        <f>IF(OR(I54&gt;=0.3,I54&lt;=-0.3),"超过30%","")</f>
        <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567</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4" t="s">
        <v>522</v>
      </c>
      <c r="B58" s="635"/>
      <c r="C58" s="2518" t="str">
        <f>YEAR(C7)&amp;"-"&amp;MONTH(C7)</f>
        <v>2021-3</v>
      </c>
      <c r="D58" s="2518">
        <f>EDATE(C58,-1)</f>
        <v>44228</v>
      </c>
      <c r="E58" s="2518">
        <f t="shared" ref="E58:O58" si="16">EDATE(D58,-1)</f>
        <v>44197</v>
      </c>
      <c r="F58" s="2518">
        <f t="shared" si="16"/>
        <v>44166</v>
      </c>
      <c r="G58" s="2518">
        <f t="shared" si="16"/>
        <v>44136</v>
      </c>
      <c r="H58" s="2518">
        <f t="shared" si="16"/>
        <v>44105</v>
      </c>
      <c r="I58" s="2518">
        <f t="shared" si="16"/>
        <v>44075</v>
      </c>
      <c r="J58" s="2518">
        <f t="shared" si="16"/>
        <v>44044</v>
      </c>
      <c r="K58" s="2518">
        <f t="shared" si="16"/>
        <v>44013</v>
      </c>
      <c r="L58" s="2518">
        <f t="shared" si="16"/>
        <v>43983</v>
      </c>
      <c r="M58" s="2518">
        <f t="shared" si="16"/>
        <v>43952</v>
      </c>
      <c r="N58" s="2518">
        <f t="shared" si="16"/>
        <v>43922</v>
      </c>
      <c r="O58" s="2518">
        <f t="shared" si="16"/>
        <v>43891</v>
      </c>
      <c r="P58" s="2038"/>
      <c r="Q58" s="2039"/>
      <c r="R58" s="2039"/>
      <c r="S58" s="2039"/>
      <c r="T58" s="2039"/>
      <c r="U58" s="2039"/>
      <c r="V58" s="2039"/>
      <c r="W58" s="2039"/>
      <c r="X58" s="2039"/>
      <c r="Y58" s="2039"/>
      <c r="Z58" s="2039"/>
      <c r="AA58" s="2039"/>
      <c r="AB58" s="2039"/>
      <c r="AC58" s="2039"/>
    </row>
    <row r="59" spans="1:29" s="1200" customFormat="1" ht="15">
      <c r="A59" s="636"/>
      <c r="B59" s="637"/>
      <c r="C59" s="638">
        <v>100</v>
      </c>
      <c r="D59" s="639">
        <v>100</v>
      </c>
      <c r="E59" s="639">
        <v>100</v>
      </c>
      <c r="F59" s="639">
        <v>100</v>
      </c>
      <c r="G59" s="639"/>
      <c r="H59" s="639"/>
      <c r="I59" s="639"/>
      <c r="J59" s="639"/>
      <c r="K59" s="639"/>
      <c r="L59" s="639"/>
      <c r="M59" s="639"/>
      <c r="N59" s="639"/>
      <c r="O59" s="639"/>
      <c r="P59" s="2036"/>
      <c r="Q59" s="1902"/>
      <c r="R59" s="1902"/>
      <c r="S59" s="1902"/>
      <c r="T59" s="1902"/>
      <c r="U59" s="1902"/>
      <c r="V59" s="1902"/>
      <c r="W59" s="1902"/>
      <c r="X59" s="1902"/>
      <c r="Y59" s="1902"/>
      <c r="Z59" s="1902"/>
      <c r="AA59" s="1902"/>
      <c r="AB59" s="1902"/>
      <c r="AC59" s="1902"/>
    </row>
    <row r="60" spans="1:29" s="1200" customFormat="1" ht="15.75" thickBot="1">
      <c r="A60" s="642" t="s">
        <v>568</v>
      </c>
      <c r="B60" s="643"/>
      <c r="C60" s="644"/>
      <c r="D60" s="645"/>
      <c r="E60" s="645"/>
      <c r="F60" s="645"/>
      <c r="G60" s="645"/>
      <c r="H60" s="645"/>
      <c r="I60" s="645"/>
      <c r="J60" s="645"/>
      <c r="K60" s="645"/>
      <c r="L60" s="645"/>
      <c r="M60" s="646"/>
      <c r="N60" s="645"/>
      <c r="O60" s="647"/>
      <c r="P60" s="2036"/>
      <c r="Q60" s="2036"/>
      <c r="R60" s="1902"/>
      <c r="S60" s="1902"/>
      <c r="T60" s="1902"/>
      <c r="U60" s="1902"/>
      <c r="V60" s="1902"/>
      <c r="W60" s="1902"/>
      <c r="X60" s="1902"/>
      <c r="Y60" s="1902"/>
      <c r="Z60" s="1902"/>
      <c r="AA60" s="1902"/>
      <c r="AB60" s="1902"/>
      <c r="AC60" s="1902"/>
    </row>
    <row r="61" spans="1:29" s="1200" customFormat="1" ht="15">
      <c r="A61" s="648" t="s">
        <v>524</v>
      </c>
      <c r="B61" s="637"/>
      <c r="C61" s="649" t="s">
        <v>569</v>
      </c>
      <c r="D61" s="650"/>
      <c r="E61" s="650"/>
      <c r="F61" s="650"/>
      <c r="G61" s="650"/>
      <c r="H61" s="650"/>
      <c r="I61" s="650"/>
      <c r="J61" s="650"/>
      <c r="K61" s="650"/>
      <c r="L61" s="651"/>
      <c r="M61" s="652"/>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8"/>
      <c r="B62" s="637"/>
      <c r="C62" s="875">
        <v>100</v>
      </c>
      <c r="D62" s="639"/>
      <c r="E62" s="639"/>
      <c r="F62" s="639"/>
      <c r="G62" s="639"/>
      <c r="H62" s="639"/>
      <c r="I62" s="639"/>
      <c r="J62" s="639"/>
      <c r="K62" s="639"/>
      <c r="L62" s="639"/>
      <c r="M62" s="641"/>
      <c r="N62" s="2040"/>
      <c r="O62" s="2040"/>
      <c r="P62" s="2036"/>
      <c r="Q62" s="2036"/>
      <c r="R62" s="1902"/>
      <c r="S62" s="1902"/>
      <c r="T62" s="1902"/>
      <c r="U62" s="1902"/>
      <c r="V62" s="1902"/>
      <c r="W62" s="1902"/>
      <c r="X62" s="1902"/>
      <c r="Y62" s="1902"/>
      <c r="Z62" s="1902"/>
      <c r="AA62" s="1902"/>
      <c r="AB62" s="1902"/>
      <c r="AC62" s="1902"/>
    </row>
    <row r="63" spans="1:29">
      <c r="A63" s="653" t="s">
        <v>570</v>
      </c>
      <c r="B63" s="654" t="s">
        <v>527</v>
      </c>
      <c r="C63" s="693" t="str">
        <f>C9</f>
        <v>住宅</v>
      </c>
      <c r="D63" s="589"/>
      <c r="E63" s="589"/>
      <c r="F63" s="589"/>
      <c r="G63" s="589"/>
      <c r="H63" s="589"/>
      <c r="I63" s="589"/>
      <c r="J63" s="589"/>
      <c r="K63" s="655"/>
      <c r="L63" s="656"/>
      <c r="M63" s="657"/>
      <c r="N63" s="2042"/>
      <c r="O63" s="2042"/>
      <c r="P63" s="2043"/>
      <c r="Q63" s="2036"/>
      <c r="R63" s="2024"/>
      <c r="S63" s="2024"/>
      <c r="T63" s="2024"/>
      <c r="U63" s="2024"/>
      <c r="V63" s="2024"/>
      <c r="W63" s="2024"/>
      <c r="X63" s="2024"/>
      <c r="Y63" s="2024"/>
      <c r="Z63" s="2024"/>
      <c r="AA63" s="2024"/>
      <c r="AB63" s="2024"/>
      <c r="AC63" s="2024"/>
    </row>
    <row r="64" spans="1:29" ht="15.75" thickBot="1">
      <c r="A64" s="658"/>
      <c r="B64" s="659"/>
      <c r="C64" s="660">
        <v>100</v>
      </c>
      <c r="D64" s="660"/>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8"/>
      <c r="B65" s="662" t="s">
        <v>530</v>
      </c>
      <c r="C65" s="663" t="s">
        <v>730</v>
      </c>
      <c r="D65" s="663" t="s">
        <v>731</v>
      </c>
      <c r="E65" s="663" t="s">
        <v>732</v>
      </c>
      <c r="F65" s="663" t="s">
        <v>733</v>
      </c>
      <c r="G65" s="663" t="s">
        <v>734</v>
      </c>
      <c r="H65" s="663" t="s">
        <v>735</v>
      </c>
      <c r="I65" s="663" t="s">
        <v>736</v>
      </c>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v>100</v>
      </c>
      <c r="D66" s="668">
        <f t="shared" ref="D66:I66" si="17">C66-$K10</f>
        <v>98</v>
      </c>
      <c r="E66" s="668">
        <f t="shared" si="17"/>
        <v>96</v>
      </c>
      <c r="F66" s="668">
        <f t="shared" si="17"/>
        <v>94</v>
      </c>
      <c r="G66" s="668">
        <f t="shared" si="17"/>
        <v>92</v>
      </c>
      <c r="H66" s="668">
        <f t="shared" si="17"/>
        <v>90</v>
      </c>
      <c r="I66" s="668">
        <f t="shared" si="17"/>
        <v>88</v>
      </c>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670" t="s">
        <v>531</v>
      </c>
      <c r="C67" s="671" t="str">
        <f>C68&amp;"（含）"&amp;"-"&amp;D68</f>
        <v>0（含）-1</v>
      </c>
      <c r="D67" s="671" t="str">
        <f t="shared" ref="D67:L67" si="18">D68&amp;"（含）"&amp;"-"&amp;E68</f>
        <v>1（含）-2</v>
      </c>
      <c r="E67" s="671" t="str">
        <f t="shared" si="18"/>
        <v>2（含）-3</v>
      </c>
      <c r="F67" s="671" t="str">
        <f t="shared" si="18"/>
        <v>3（含）-4</v>
      </c>
      <c r="G67" s="671" t="str">
        <f t="shared" si="18"/>
        <v>4（含）-5</v>
      </c>
      <c r="H67" s="671" t="str">
        <f t="shared" si="18"/>
        <v>5（含）-</v>
      </c>
      <c r="I67" s="671" t="str">
        <f t="shared" si="18"/>
        <v>（含）-</v>
      </c>
      <c r="J67" s="671" t="str">
        <f t="shared" si="18"/>
        <v>（含）-</v>
      </c>
      <c r="K67" s="671" t="str">
        <f t="shared" si="18"/>
        <v>（含）-</v>
      </c>
      <c r="L67" s="671" t="str">
        <f t="shared" si="18"/>
        <v>（含）-</v>
      </c>
      <c r="M67" s="546"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8"/>
      <c r="B68" s="672"/>
      <c r="C68" s="532">
        <v>0</v>
      </c>
      <c r="D68" s="532">
        <v>1</v>
      </c>
      <c r="E68" s="532">
        <v>2</v>
      </c>
      <c r="F68" s="532">
        <v>3</v>
      </c>
      <c r="G68" s="532">
        <v>4</v>
      </c>
      <c r="H68" s="532">
        <v>5</v>
      </c>
      <c r="I68" s="532"/>
      <c r="J68" s="532"/>
      <c r="K68" s="673"/>
      <c r="L68" s="674"/>
      <c r="M68" s="675"/>
      <c r="N68" s="2042"/>
      <c r="O68" s="2042"/>
      <c r="P68" s="2043"/>
      <c r="Q68" s="2036"/>
      <c r="R68" s="2024"/>
      <c r="S68" s="2024"/>
      <c r="T68" s="2024"/>
      <c r="U68" s="2024"/>
      <c r="V68" s="2024"/>
      <c r="W68" s="2024"/>
      <c r="X68" s="2024"/>
      <c r="Y68" s="2024"/>
      <c r="Z68" s="2024"/>
      <c r="AA68" s="2024"/>
      <c r="AB68" s="2024"/>
      <c r="AC68" s="2024"/>
    </row>
    <row r="69" spans="1:29" ht="15.75" thickBot="1">
      <c r="A69" s="658"/>
      <c r="B69" s="659"/>
      <c r="C69" s="668">
        <v>100</v>
      </c>
      <c r="D69" s="668">
        <f t="shared" ref="D69:M69" si="19">C69-$K11</f>
        <v>100</v>
      </c>
      <c r="E69" s="668">
        <f t="shared" si="19"/>
        <v>100</v>
      </c>
      <c r="F69" s="668">
        <f t="shared" si="19"/>
        <v>100</v>
      </c>
      <c r="G69" s="668">
        <f t="shared" si="19"/>
        <v>100</v>
      </c>
      <c r="H69" s="668">
        <f t="shared" si="19"/>
        <v>100</v>
      </c>
      <c r="I69" s="668">
        <f t="shared" si="19"/>
        <v>100</v>
      </c>
      <c r="J69" s="668">
        <f t="shared" si="19"/>
        <v>100</v>
      </c>
      <c r="K69" s="668">
        <f t="shared" si="19"/>
        <v>100</v>
      </c>
      <c r="L69" s="668">
        <f t="shared" si="19"/>
        <v>100</v>
      </c>
      <c r="M69" s="669">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6"/>
      <c r="B70" s="662">
        <f>B12</f>
        <v>111</v>
      </c>
      <c r="C70" s="677"/>
      <c r="D70" s="677"/>
      <c r="E70" s="677"/>
      <c r="F70" s="677"/>
      <c r="G70" s="677"/>
      <c r="H70" s="678"/>
      <c r="I70" s="678"/>
      <c r="J70" s="678"/>
      <c r="K70" s="678"/>
      <c r="L70" s="679"/>
      <c r="M70" s="680"/>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6"/>
      <c r="B71" s="667"/>
      <c r="C71" s="681"/>
      <c r="D71" s="660"/>
      <c r="E71" s="660"/>
      <c r="F71" s="660"/>
      <c r="G71" s="660"/>
      <c r="H71" s="660"/>
      <c r="I71" s="660"/>
      <c r="J71" s="660"/>
      <c r="K71" s="660"/>
      <c r="L71" s="660"/>
      <c r="M71" s="661"/>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6"/>
      <c r="B72" s="662">
        <f>B13</f>
        <v>111</v>
      </c>
      <c r="C72" s="677"/>
      <c r="D72" s="677"/>
      <c r="E72" s="677"/>
      <c r="F72" s="677"/>
      <c r="G72" s="677"/>
      <c r="H72" s="678"/>
      <c r="I72" s="678"/>
      <c r="J72" s="678"/>
      <c r="K72" s="678"/>
      <c r="L72" s="679"/>
      <c r="M72" s="680"/>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6"/>
      <c r="B73" s="667"/>
      <c r="C73" s="681"/>
      <c r="D73" s="681"/>
      <c r="E73" s="681"/>
      <c r="F73" s="681"/>
      <c r="G73" s="681"/>
      <c r="H73" s="682"/>
      <c r="I73" s="682"/>
      <c r="J73" s="682"/>
      <c r="K73" s="682"/>
      <c r="L73" s="682"/>
      <c r="M73" s="683"/>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6"/>
      <c r="B74" s="670">
        <f>B14</f>
        <v>111</v>
      </c>
      <c r="C74" s="677"/>
      <c r="D74" s="677"/>
      <c r="E74" s="677"/>
      <c r="F74" s="677"/>
      <c r="G74" s="650"/>
      <c r="H74" s="684"/>
      <c r="I74" s="684"/>
      <c r="J74" s="684"/>
      <c r="K74" s="684"/>
      <c r="L74" s="685"/>
      <c r="M74" s="686"/>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7"/>
      <c r="B75" s="688"/>
      <c r="C75" s="689"/>
      <c r="D75" s="689"/>
      <c r="E75" s="689"/>
      <c r="F75" s="689"/>
      <c r="G75" s="689"/>
      <c r="H75" s="690"/>
      <c r="I75" s="690"/>
      <c r="J75" s="690"/>
      <c r="K75" s="690"/>
      <c r="L75" s="690"/>
      <c r="M75" s="691"/>
      <c r="N75" s="2045"/>
      <c r="O75" s="2045"/>
      <c r="P75" s="2046"/>
      <c r="Q75" s="2047"/>
      <c r="R75" s="2048"/>
      <c r="S75" s="2048"/>
      <c r="T75" s="2048"/>
      <c r="U75" s="2048"/>
      <c r="V75" s="2048"/>
      <c r="W75" s="2048"/>
      <c r="X75" s="2048"/>
      <c r="Y75" s="2048"/>
      <c r="Z75" s="2048"/>
      <c r="AA75" s="2048"/>
      <c r="AB75" s="2048"/>
      <c r="AC75" s="2048"/>
    </row>
    <row r="76" spans="1:29">
      <c r="A76" s="653" t="s">
        <v>532</v>
      </c>
      <c r="B76" s="654" t="s">
        <v>571</v>
      </c>
      <c r="C76" s="692" t="s">
        <v>572</v>
      </c>
      <c r="D76" s="692" t="s">
        <v>573</v>
      </c>
      <c r="E76" s="692" t="s">
        <v>574</v>
      </c>
      <c r="F76" s="692" t="s">
        <v>575</v>
      </c>
      <c r="G76" s="692" t="s">
        <v>576</v>
      </c>
      <c r="H76" s="693"/>
      <c r="I76" s="693"/>
      <c r="J76" s="693"/>
      <c r="K76" s="694"/>
      <c r="L76" s="695"/>
      <c r="M76" s="696"/>
      <c r="N76" s="2042"/>
      <c r="O76" s="2042"/>
      <c r="P76" s="2052"/>
      <c r="Q76" s="2036"/>
      <c r="R76" s="2024"/>
      <c r="S76" s="2024"/>
      <c r="T76" s="2024"/>
      <c r="U76" s="2024"/>
      <c r="V76" s="2024"/>
      <c r="W76" s="2024"/>
      <c r="X76" s="2024"/>
      <c r="Y76" s="2024"/>
      <c r="Z76" s="2024"/>
      <c r="AA76" s="2024"/>
      <c r="AB76" s="2024"/>
      <c r="AC76" s="2024"/>
    </row>
    <row r="77" spans="1:29" ht="15.75" thickBot="1">
      <c r="A77" s="658"/>
      <c r="B77" s="667"/>
      <c r="C77" s="668">
        <v>100</v>
      </c>
      <c r="D77" s="668">
        <f>C77-$K15</f>
        <v>98</v>
      </c>
      <c r="E77" s="668">
        <f>D77-$K15</f>
        <v>96</v>
      </c>
      <c r="F77" s="668">
        <f>E77-$K15</f>
        <v>94</v>
      </c>
      <c r="G77" s="668">
        <f>F77-$K15</f>
        <v>92</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579</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C79-$K17</f>
        <v>98</v>
      </c>
      <c r="E79" s="668">
        <f>D79-$K17</f>
        <v>96</v>
      </c>
      <c r="F79" s="668">
        <f>E79-$K17</f>
        <v>94</v>
      </c>
      <c r="G79" s="668">
        <f>F79-$K17</f>
        <v>92</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ht="15.75" thickTop="1">
      <c r="A80" s="658"/>
      <c r="B80" s="1807" t="s">
        <v>2535</v>
      </c>
      <c r="C80" s="697" t="s">
        <v>572</v>
      </c>
      <c r="D80" s="697" t="s">
        <v>573</v>
      </c>
      <c r="E80" s="697" t="s">
        <v>574</v>
      </c>
      <c r="F80" s="697" t="s">
        <v>575</v>
      </c>
      <c r="G80" s="697" t="s">
        <v>576</v>
      </c>
      <c r="H80" s="663"/>
      <c r="I80" s="663"/>
      <c r="J80" s="663"/>
      <c r="K80" s="664"/>
      <c r="L80" s="665"/>
      <c r="M80" s="666"/>
      <c r="N80" s="2042"/>
      <c r="O80" s="2042"/>
      <c r="P80" s="2043"/>
      <c r="Q80" s="2036"/>
      <c r="R80" s="2024"/>
      <c r="S80" s="2024"/>
      <c r="T80" s="2024"/>
      <c r="U80" s="2024"/>
      <c r="V80" s="2024"/>
      <c r="W80" s="2024"/>
      <c r="X80" s="2024"/>
      <c r="Y80" s="2024"/>
      <c r="Z80" s="2024"/>
      <c r="AA80" s="2024"/>
      <c r="AB80" s="2024"/>
      <c r="AC80" s="2024"/>
    </row>
    <row r="81" spans="1:29" ht="15.75" thickBot="1">
      <c r="A81" s="658"/>
      <c r="B81" s="667"/>
      <c r="C81" s="668">
        <v>100</v>
      </c>
      <c r="D81" s="668">
        <f>C81-$K19</f>
        <v>98</v>
      </c>
      <c r="E81" s="668">
        <f>D81-$K19</f>
        <v>96</v>
      </c>
      <c r="F81" s="668">
        <f>E81-$K19</f>
        <v>94</v>
      </c>
      <c r="G81" s="668">
        <f>F81-$K19</f>
        <v>92</v>
      </c>
      <c r="H81" s="668"/>
      <c r="I81" s="668"/>
      <c r="J81" s="668"/>
      <c r="K81" s="668"/>
      <c r="L81" s="668"/>
      <c r="M81" s="669"/>
      <c r="N81" s="2044"/>
      <c r="O81" s="2044"/>
      <c r="P81" s="2043"/>
      <c r="Q81" s="2036"/>
      <c r="R81" s="2024"/>
      <c r="S81" s="2024"/>
      <c r="T81" s="2024"/>
      <c r="U81" s="2024"/>
      <c r="V81" s="2024"/>
      <c r="W81" s="2024"/>
      <c r="X81" s="2024"/>
      <c r="Y81" s="2024"/>
      <c r="Z81" s="2024"/>
      <c r="AA81" s="2024"/>
      <c r="AB81" s="2024"/>
      <c r="AC81" s="2024"/>
    </row>
    <row r="82" spans="1:29" ht="15.75" thickTop="1">
      <c r="A82" s="658"/>
      <c r="B82" s="2438" t="s">
        <v>2536</v>
      </c>
      <c r="C82" s="2439" t="s">
        <v>2537</v>
      </c>
      <c r="D82" s="2439" t="s">
        <v>2538</v>
      </c>
      <c r="E82" s="2439" t="s">
        <v>2539</v>
      </c>
      <c r="F82" s="2439" t="s">
        <v>2540</v>
      </c>
      <c r="G82" s="2439" t="s">
        <v>2541</v>
      </c>
      <c r="H82" s="663"/>
      <c r="I82" s="663"/>
      <c r="J82" s="663"/>
      <c r="K82" s="663"/>
      <c r="L82" s="663"/>
      <c r="M82" s="2442"/>
      <c r="N82" s="2044"/>
      <c r="O82" s="2044"/>
      <c r="P82" s="2043"/>
      <c r="Q82" s="2036"/>
      <c r="R82" s="2024"/>
      <c r="S82" s="2024"/>
      <c r="T82" s="2024"/>
      <c r="U82" s="2024"/>
      <c r="V82" s="2024"/>
      <c r="W82" s="2024"/>
      <c r="X82" s="2024"/>
      <c r="Y82" s="2024"/>
      <c r="Z82" s="2024"/>
      <c r="AA82" s="2024"/>
      <c r="AB82" s="2024"/>
      <c r="AC82" s="2024"/>
    </row>
    <row r="83" spans="1:29" ht="15.75" thickBot="1">
      <c r="A83" s="658"/>
      <c r="B83" s="670"/>
      <c r="C83" s="668">
        <v>100</v>
      </c>
      <c r="D83" s="668">
        <f>C83-$K21</f>
        <v>99</v>
      </c>
      <c r="E83" s="668">
        <f>D83-$K21</f>
        <v>98</v>
      </c>
      <c r="F83" s="668">
        <f>E83-$K21</f>
        <v>97</v>
      </c>
      <c r="G83" s="668">
        <f>F83-$K21</f>
        <v>96</v>
      </c>
      <c r="H83" s="921"/>
      <c r="I83" s="921"/>
      <c r="J83" s="921"/>
      <c r="K83" s="921"/>
      <c r="L83" s="921"/>
      <c r="M83" s="550"/>
      <c r="N83" s="2044"/>
      <c r="O83" s="2044"/>
      <c r="P83" s="2043"/>
      <c r="Q83" s="2036"/>
      <c r="R83" s="2024"/>
      <c r="S83" s="2024"/>
      <c r="T83" s="2024"/>
      <c r="U83" s="2024"/>
      <c r="V83" s="2024"/>
      <c r="W83" s="2024"/>
      <c r="X83" s="2024"/>
      <c r="Y83" s="2024"/>
      <c r="Z83" s="2024"/>
      <c r="AA83" s="2024"/>
      <c r="AB83" s="2024"/>
      <c r="AC83" s="2024"/>
    </row>
    <row r="84" spans="1:29" ht="15.75" thickTop="1">
      <c r="A84" s="658"/>
      <c r="B84" s="662" t="s">
        <v>737</v>
      </c>
      <c r="C84" s="697" t="s">
        <v>572</v>
      </c>
      <c r="D84" s="697" t="s">
        <v>573</v>
      </c>
      <c r="E84" s="697" t="s">
        <v>574</v>
      </c>
      <c r="F84" s="697" t="s">
        <v>575</v>
      </c>
      <c r="G84" s="697" t="s">
        <v>576</v>
      </c>
      <c r="H84" s="663"/>
      <c r="I84" s="663"/>
      <c r="J84" s="663"/>
      <c r="K84" s="664"/>
      <c r="L84" s="665"/>
      <c r="M84" s="666"/>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668">
        <v>100</v>
      </c>
      <c r="D85" s="668">
        <f>C85-$K23</f>
        <v>98</v>
      </c>
      <c r="E85" s="668">
        <f>D85-$K23</f>
        <v>96</v>
      </c>
      <c r="F85" s="668">
        <f>E85-$K23</f>
        <v>94</v>
      </c>
      <c r="G85" s="668">
        <f>F85-$K23</f>
        <v>92</v>
      </c>
      <c r="H85" s="668"/>
      <c r="I85" s="668"/>
      <c r="J85" s="668"/>
      <c r="K85" s="668"/>
      <c r="L85" s="668"/>
      <c r="M85" s="669"/>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8"/>
      <c r="B86" s="1807" t="s">
        <v>2242</v>
      </c>
      <c r="C86" s="677"/>
      <c r="D86" s="677"/>
      <c r="E86" s="677"/>
      <c r="F86" s="677"/>
      <c r="G86" s="677"/>
      <c r="H86" s="677"/>
      <c r="I86" s="677"/>
      <c r="J86" s="677"/>
      <c r="K86" s="677"/>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8"/>
      <c r="B87" s="667"/>
      <c r="C87" s="701">
        <v>100</v>
      </c>
      <c r="D87" s="668">
        <f>$C$87-($C$86-D86)*$K$25</f>
        <v>100</v>
      </c>
      <c r="E87" s="668">
        <f t="shared" ref="E87:M87" si="20">$C$87-($C$86-E86)*$K$25</f>
        <v>100</v>
      </c>
      <c r="F87" s="668">
        <f t="shared" si="20"/>
        <v>100</v>
      </c>
      <c r="G87" s="668">
        <f t="shared" si="20"/>
        <v>100</v>
      </c>
      <c r="H87" s="668">
        <f t="shared" si="20"/>
        <v>100</v>
      </c>
      <c r="I87" s="668">
        <f t="shared" si="20"/>
        <v>100</v>
      </c>
      <c r="J87" s="668">
        <f t="shared" si="20"/>
        <v>100</v>
      </c>
      <c r="K87" s="668">
        <f t="shared" si="20"/>
        <v>100</v>
      </c>
      <c r="L87" s="668">
        <f t="shared" si="20"/>
        <v>100</v>
      </c>
      <c r="M87" s="668">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8"/>
      <c r="B88" s="662" t="s">
        <v>739</v>
      </c>
      <c r="C88" s="677"/>
      <c r="D88" s="677"/>
      <c r="E88" s="677"/>
      <c r="F88" s="878"/>
      <c r="G88" s="677"/>
      <c r="H88" s="677"/>
      <c r="I88" s="677"/>
      <c r="J88" s="677"/>
      <c r="K88" s="677"/>
      <c r="L88" s="677"/>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8"/>
      <c r="B89" s="667"/>
      <c r="C89" s="701">
        <v>100</v>
      </c>
      <c r="D89" s="668">
        <f t="shared" ref="D89:M89" si="21">C89-$K26</f>
        <v>100</v>
      </c>
      <c r="E89" s="668">
        <f t="shared" si="21"/>
        <v>100</v>
      </c>
      <c r="F89" s="668">
        <f t="shared" si="21"/>
        <v>100</v>
      </c>
      <c r="G89" s="668">
        <f t="shared" si="21"/>
        <v>100</v>
      </c>
      <c r="H89" s="668">
        <f t="shared" si="21"/>
        <v>100</v>
      </c>
      <c r="I89" s="668">
        <f t="shared" si="21"/>
        <v>100</v>
      </c>
      <c r="J89" s="668">
        <f t="shared" si="21"/>
        <v>100</v>
      </c>
      <c r="K89" s="668">
        <f t="shared" si="21"/>
        <v>100</v>
      </c>
      <c r="L89" s="668">
        <f t="shared" si="21"/>
        <v>100</v>
      </c>
      <c r="M89" s="668">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6"/>
      <c r="B90" s="662" t="str">
        <f>B27</f>
        <v>道路级别</v>
      </c>
      <c r="C90" s="677"/>
      <c r="D90" s="677"/>
      <c r="E90" s="677"/>
      <c r="F90" s="677"/>
      <c r="G90" s="677"/>
      <c r="H90" s="678"/>
      <c r="I90" s="678"/>
      <c r="J90" s="678"/>
      <c r="K90" s="678"/>
      <c r="L90" s="679"/>
      <c r="M90" s="680"/>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6"/>
      <c r="B91" s="667"/>
      <c r="C91" s="681"/>
      <c r="D91" s="681"/>
      <c r="E91" s="681"/>
      <c r="F91" s="681"/>
      <c r="G91" s="681"/>
      <c r="H91" s="682"/>
      <c r="I91" s="682"/>
      <c r="J91" s="682"/>
      <c r="K91" s="682"/>
      <c r="L91" s="682"/>
      <c r="M91" s="683"/>
      <c r="N91" s="2045"/>
      <c r="O91" s="2045"/>
      <c r="P91" s="2046"/>
      <c r="Q91" s="2047"/>
      <c r="R91" s="2048"/>
      <c r="S91" s="2048"/>
      <c r="T91" s="2048"/>
      <c r="U91" s="2048"/>
      <c r="V91" s="2048"/>
      <c r="W91" s="2048"/>
      <c r="X91" s="2048"/>
      <c r="Y91" s="2048"/>
      <c r="Z91" s="2048"/>
      <c r="AA91" s="2048"/>
      <c r="AB91" s="2048"/>
      <c r="AC91" s="2048"/>
    </row>
    <row r="92" spans="1:29" ht="15.75" thickTop="1">
      <c r="A92" s="658"/>
      <c r="B92" s="662">
        <f>B28</f>
        <v>111</v>
      </c>
      <c r="C92" s="677"/>
      <c r="D92" s="677"/>
      <c r="E92" s="677"/>
      <c r="F92" s="677"/>
      <c r="G92" s="707"/>
      <c r="H92" s="707"/>
      <c r="I92" s="707"/>
      <c r="J92" s="707"/>
      <c r="K92" s="708"/>
      <c r="L92" s="709"/>
      <c r="M92" s="710"/>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81"/>
      <c r="D93" s="660"/>
      <c r="E93" s="660"/>
      <c r="F93" s="660"/>
      <c r="G93" s="660"/>
      <c r="H93" s="660"/>
      <c r="I93" s="660"/>
      <c r="J93" s="660"/>
      <c r="K93" s="660"/>
      <c r="L93" s="660"/>
      <c r="M93" s="661"/>
      <c r="N93" s="2044"/>
      <c r="O93" s="2044"/>
      <c r="P93" s="2043"/>
      <c r="Q93" s="2036"/>
      <c r="R93" s="2024"/>
      <c r="S93" s="2024"/>
      <c r="T93" s="2024"/>
      <c r="U93" s="2024"/>
      <c r="V93" s="2024"/>
      <c r="W93" s="2024"/>
      <c r="X93" s="2024"/>
      <c r="Y93" s="2024"/>
      <c r="Z93" s="2024"/>
      <c r="AA93" s="2024"/>
      <c r="AB93" s="2024"/>
      <c r="AC93" s="2024"/>
    </row>
    <row r="94" spans="1:29" ht="15.75" thickTop="1">
      <c r="A94" s="658"/>
      <c r="B94" s="662">
        <f>B29</f>
        <v>111</v>
      </c>
      <c r="C94" s="677"/>
      <c r="D94" s="677"/>
      <c r="E94" s="677"/>
      <c r="F94" s="677"/>
      <c r="G94" s="707"/>
      <c r="H94" s="707"/>
      <c r="I94" s="707"/>
      <c r="J94" s="707"/>
      <c r="K94" s="708"/>
      <c r="L94" s="709"/>
      <c r="M94" s="710"/>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81"/>
      <c r="D95" s="681"/>
      <c r="E95" s="681"/>
      <c r="F95" s="681"/>
      <c r="G95" s="660"/>
      <c r="H95" s="660"/>
      <c r="I95" s="660"/>
      <c r="J95" s="660"/>
      <c r="K95" s="660"/>
      <c r="L95" s="660"/>
      <c r="M95" s="661"/>
      <c r="N95" s="2044"/>
      <c r="O95" s="2044"/>
      <c r="P95" s="2043"/>
      <c r="Q95" s="2036"/>
      <c r="R95" s="2024"/>
      <c r="S95" s="2024"/>
      <c r="T95" s="2024"/>
      <c r="U95" s="2024"/>
      <c r="V95" s="2024"/>
      <c r="W95" s="2024"/>
      <c r="X95" s="2024"/>
      <c r="Y95" s="2024"/>
      <c r="Z95" s="2024"/>
      <c r="AA95" s="2024"/>
      <c r="AB95" s="2024"/>
      <c r="AC95" s="2024"/>
    </row>
    <row r="96" spans="1:29" ht="15.75" thickTop="1">
      <c r="A96" s="658"/>
      <c r="B96" s="662">
        <f>B30</f>
        <v>111</v>
      </c>
      <c r="C96" s="677"/>
      <c r="D96" s="677"/>
      <c r="E96" s="677"/>
      <c r="F96" s="677"/>
      <c r="G96" s="707"/>
      <c r="H96" s="707"/>
      <c r="I96" s="707"/>
      <c r="J96" s="707"/>
      <c r="K96" s="708"/>
      <c r="L96" s="709"/>
      <c r="M96" s="710"/>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89"/>
      <c r="D97" s="689"/>
      <c r="E97" s="689"/>
      <c r="F97" s="689"/>
      <c r="G97" s="660"/>
      <c r="H97" s="660"/>
      <c r="I97" s="660"/>
      <c r="J97" s="660"/>
      <c r="K97" s="660"/>
      <c r="L97" s="660"/>
      <c r="M97" s="661"/>
      <c r="N97" s="2044"/>
      <c r="O97" s="2044"/>
      <c r="P97" s="2043"/>
      <c r="Q97" s="2036"/>
      <c r="R97" s="2024"/>
      <c r="S97" s="2024"/>
      <c r="T97" s="2024"/>
      <c r="U97" s="2024"/>
      <c r="V97" s="2024"/>
      <c r="W97" s="2024"/>
      <c r="X97" s="2024"/>
      <c r="Y97" s="2024"/>
      <c r="Z97" s="2024"/>
      <c r="AA97" s="2024"/>
      <c r="AB97" s="2024"/>
      <c r="AC97" s="2024"/>
    </row>
    <row r="98" spans="1:29" ht="15.75" thickTop="1">
      <c r="A98" s="658"/>
      <c r="B98" s="670">
        <f>B31</f>
        <v>111</v>
      </c>
      <c r="C98" s="711"/>
      <c r="D98" s="711"/>
      <c r="E98" s="711"/>
      <c r="F98" s="711"/>
      <c r="G98" s="711"/>
      <c r="H98" s="711"/>
      <c r="I98" s="711"/>
      <c r="J98" s="711"/>
      <c r="K98" s="712"/>
      <c r="L98" s="713"/>
      <c r="M98" s="714"/>
      <c r="N98" s="2042"/>
      <c r="O98" s="2042"/>
      <c r="P98" s="2043"/>
      <c r="Q98" s="2036"/>
      <c r="R98" s="2024"/>
      <c r="S98" s="2024"/>
      <c r="T98" s="2024"/>
      <c r="U98" s="2024"/>
      <c r="V98" s="2024"/>
      <c r="W98" s="2024"/>
      <c r="X98" s="2024"/>
      <c r="Y98" s="2024"/>
      <c r="Z98" s="2024"/>
      <c r="AA98" s="2024"/>
      <c r="AB98" s="2024"/>
      <c r="AC98" s="2024"/>
    </row>
    <row r="99" spans="1:29" ht="15.75" thickBot="1">
      <c r="A99" s="879"/>
      <c r="B99" s="688"/>
      <c r="C99" s="715"/>
      <c r="D99" s="715"/>
      <c r="E99" s="715"/>
      <c r="F99" s="715"/>
      <c r="G99" s="715"/>
      <c r="H99" s="715"/>
      <c r="I99" s="715"/>
      <c r="J99" s="715"/>
      <c r="K99" s="715"/>
      <c r="L99" s="715"/>
      <c r="M99" s="716"/>
      <c r="N99" s="2044"/>
      <c r="O99" s="2044"/>
      <c r="P99" s="2043"/>
      <c r="Q99" s="2036"/>
      <c r="R99" s="2024"/>
      <c r="S99" s="2024"/>
      <c r="T99" s="2024"/>
      <c r="U99" s="2024"/>
      <c r="V99" s="2024"/>
      <c r="W99" s="2024"/>
      <c r="X99" s="2024"/>
      <c r="Y99" s="2024"/>
      <c r="Z99" s="2024"/>
      <c r="AA99" s="2024"/>
      <c r="AB99" s="2024"/>
      <c r="AC99" s="2024"/>
    </row>
    <row r="100" spans="1:29">
      <c r="A100" s="653" t="s">
        <v>544</v>
      </c>
      <c r="B100" s="654" t="s">
        <v>740</v>
      </c>
      <c r="C100" s="3296" t="s">
        <v>3474</v>
      </c>
      <c r="D100" s="3296" t="s">
        <v>3475</v>
      </c>
      <c r="E100" s="3296" t="s">
        <v>3476</v>
      </c>
      <c r="F100" s="3296" t="s">
        <v>3477</v>
      </c>
      <c r="G100" s="3296" t="s">
        <v>3478</v>
      </c>
      <c r="H100" s="3296" t="s">
        <v>3479</v>
      </c>
      <c r="I100" s="589"/>
      <c r="J100" s="589"/>
      <c r="K100" s="655"/>
      <c r="L100" s="656"/>
      <c r="M100" s="657"/>
      <c r="N100" s="2042"/>
      <c r="O100" s="2042"/>
      <c r="P100" s="2043"/>
      <c r="Q100" s="2036"/>
      <c r="R100" s="2024"/>
      <c r="S100" s="2024"/>
      <c r="T100" s="2024"/>
      <c r="U100" s="2024"/>
      <c r="V100" s="2024"/>
      <c r="W100" s="2024"/>
      <c r="X100" s="2024"/>
      <c r="Y100" s="2024"/>
      <c r="Z100" s="2024"/>
      <c r="AA100" s="2024"/>
      <c r="AB100" s="2024"/>
      <c r="AC100" s="2024"/>
    </row>
    <row r="101" spans="1:29" ht="15.75" thickBot="1">
      <c r="A101" s="658"/>
      <c r="B101" s="667"/>
      <c r="C101" s="668">
        <v>100</v>
      </c>
      <c r="D101" s="668">
        <f t="shared" ref="D101:M101" si="22">C101-$K32</f>
        <v>95</v>
      </c>
      <c r="E101" s="668">
        <f t="shared" si="22"/>
        <v>90</v>
      </c>
      <c r="F101" s="668">
        <f t="shared" si="22"/>
        <v>85</v>
      </c>
      <c r="G101" s="668">
        <f t="shared" si="22"/>
        <v>80</v>
      </c>
      <c r="H101" s="668">
        <f t="shared" si="22"/>
        <v>75</v>
      </c>
      <c r="I101" s="668">
        <f t="shared" si="22"/>
        <v>70</v>
      </c>
      <c r="J101" s="668">
        <f t="shared" si="22"/>
        <v>65</v>
      </c>
      <c r="K101" s="668">
        <f t="shared" si="22"/>
        <v>60</v>
      </c>
      <c r="L101" s="668">
        <f t="shared" si="22"/>
        <v>55</v>
      </c>
      <c r="M101" s="668">
        <f t="shared" si="22"/>
        <v>50</v>
      </c>
      <c r="N101" s="2044"/>
      <c r="O101" s="2044"/>
      <c r="P101" s="2043"/>
      <c r="Q101" s="2036"/>
      <c r="R101" s="2024"/>
      <c r="S101" s="2024"/>
      <c r="T101" s="2024"/>
      <c r="U101" s="2024"/>
      <c r="V101" s="2024"/>
      <c r="W101" s="2024"/>
      <c r="X101" s="2024"/>
      <c r="Y101" s="2024"/>
      <c r="Z101" s="2024"/>
      <c r="AA101" s="2024"/>
      <c r="AB101" s="2024"/>
      <c r="AC101" s="2024"/>
    </row>
    <row r="102" spans="1:29" ht="29.25" thickTop="1">
      <c r="A102" s="658"/>
      <c r="B102" s="662" t="s">
        <v>741</v>
      </c>
      <c r="C102" s="697" t="str">
        <f>C103&amp;"(含)"&amp;"-"&amp;D103</f>
        <v>0(含)-10000000</v>
      </c>
      <c r="D102" s="697" t="str">
        <f t="shared" ref="D102:L102" si="23">D103&amp;"(含)"&amp;"-"&amp;E103</f>
        <v>10000000(含)-</v>
      </c>
      <c r="E102" s="697" t="str">
        <f t="shared" si="23"/>
        <v>(含)-</v>
      </c>
      <c r="F102" s="697" t="str">
        <f t="shared" si="23"/>
        <v>(含)-</v>
      </c>
      <c r="G102" s="697" t="str">
        <f t="shared" si="23"/>
        <v>(含)-</v>
      </c>
      <c r="H102" s="697" t="str">
        <f t="shared" si="23"/>
        <v>(含)-</v>
      </c>
      <c r="I102" s="697" t="str">
        <f t="shared" si="23"/>
        <v>(含)-</v>
      </c>
      <c r="J102" s="697" t="str">
        <f t="shared" si="23"/>
        <v>(含)-</v>
      </c>
      <c r="K102" s="697" t="str">
        <f t="shared" si="23"/>
        <v>(含)-</v>
      </c>
      <c r="L102" s="697" t="str">
        <f t="shared" si="23"/>
        <v>(含)-</v>
      </c>
      <c r="M102" s="697"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7"/>
      <c r="B103" s="718"/>
      <c r="C103" s="719">
        <v>0</v>
      </c>
      <c r="D103" s="719">
        <v>10000000</v>
      </c>
      <c r="E103" s="719"/>
      <c r="F103" s="719"/>
      <c r="G103" s="719"/>
      <c r="H103" s="719"/>
      <c r="I103" s="719"/>
      <c r="J103" s="720"/>
      <c r="K103" s="720"/>
      <c r="L103" s="721"/>
      <c r="M103" s="722"/>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6"/>
      <c r="B104" s="667"/>
      <c r="C104" s="681">
        <v>100</v>
      </c>
      <c r="D104" s="660"/>
      <c r="E104" s="660"/>
      <c r="F104" s="660"/>
      <c r="G104" s="660"/>
      <c r="H104" s="660"/>
      <c r="I104" s="660"/>
      <c r="J104" s="660"/>
      <c r="K104" s="660"/>
      <c r="L104" s="660"/>
      <c r="M104" s="660"/>
      <c r="N104" s="2044"/>
      <c r="O104" s="2044"/>
      <c r="P104" s="2046"/>
      <c r="Q104" s="2047"/>
      <c r="R104" s="2048"/>
      <c r="S104" s="2048"/>
      <c r="T104" s="2048"/>
      <c r="U104" s="2048"/>
      <c r="V104" s="2048"/>
      <c r="W104" s="2048"/>
      <c r="X104" s="2048"/>
      <c r="Y104" s="2048"/>
      <c r="Z104" s="2048"/>
      <c r="AA104" s="2048"/>
      <c r="AB104" s="2048"/>
      <c r="AC104" s="2048"/>
    </row>
    <row r="105" spans="1:29" ht="15" thickTop="1">
      <c r="A105" s="724"/>
      <c r="B105" s="662" t="s">
        <v>742</v>
      </c>
      <c r="C105" s="3297" t="s">
        <v>3416</v>
      </c>
      <c r="D105" s="677"/>
      <c r="E105" s="707"/>
      <c r="F105" s="707"/>
      <c r="G105" s="707"/>
      <c r="H105" s="707"/>
      <c r="I105" s="707"/>
      <c r="J105" s="707"/>
      <c r="K105" s="708"/>
      <c r="L105" s="709"/>
      <c r="M105" s="710"/>
      <c r="N105" s="2042"/>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68">
        <v>100</v>
      </c>
      <c r="D106" s="668">
        <f t="shared" ref="D106:M106" si="24">C106-$K34</f>
        <v>98</v>
      </c>
      <c r="E106" s="668">
        <f t="shared" si="24"/>
        <v>96</v>
      </c>
      <c r="F106" s="668">
        <f t="shared" si="24"/>
        <v>94</v>
      </c>
      <c r="G106" s="668">
        <f t="shared" si="24"/>
        <v>92</v>
      </c>
      <c r="H106" s="668">
        <f t="shared" si="24"/>
        <v>90</v>
      </c>
      <c r="I106" s="668">
        <f t="shared" si="24"/>
        <v>88</v>
      </c>
      <c r="J106" s="668">
        <f t="shared" si="24"/>
        <v>86</v>
      </c>
      <c r="K106" s="668">
        <f t="shared" si="24"/>
        <v>84</v>
      </c>
      <c r="L106" s="668">
        <f t="shared" si="24"/>
        <v>82</v>
      </c>
      <c r="M106" s="668">
        <f t="shared" si="24"/>
        <v>80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4"/>
      <c r="B107" s="662" t="s">
        <v>743</v>
      </c>
      <c r="C107" s="3298" t="s">
        <v>3418</v>
      </c>
      <c r="D107" s="3298" t="s">
        <v>3419</v>
      </c>
      <c r="E107" s="707"/>
      <c r="F107" s="707"/>
      <c r="G107" s="707"/>
      <c r="H107" s="707"/>
      <c r="I107" s="707"/>
      <c r="J107" s="707"/>
      <c r="K107" s="708"/>
      <c r="L107" s="709"/>
      <c r="M107" s="710"/>
      <c r="N107" s="2042"/>
      <c r="O107" s="2042"/>
      <c r="P107" s="2043"/>
      <c r="Q107" s="2036"/>
      <c r="R107" s="2024"/>
      <c r="S107" s="2024"/>
      <c r="T107" s="2024"/>
      <c r="U107" s="2024"/>
      <c r="V107" s="2024"/>
      <c r="W107" s="2024"/>
      <c r="X107" s="2024"/>
      <c r="Y107" s="2024"/>
      <c r="Z107" s="2024"/>
      <c r="AA107" s="2024"/>
      <c r="AB107" s="2024"/>
      <c r="AC107" s="2024"/>
    </row>
    <row r="108" spans="1:29" ht="15.75" thickBot="1">
      <c r="A108" s="658"/>
      <c r="B108" s="667"/>
      <c r="C108" s="668">
        <v>100</v>
      </c>
      <c r="D108" s="668">
        <f t="shared" ref="D108:M108" si="25">C108-$K35</f>
        <v>98</v>
      </c>
      <c r="E108" s="668">
        <f t="shared" si="25"/>
        <v>96</v>
      </c>
      <c r="F108" s="668">
        <f t="shared" si="25"/>
        <v>94</v>
      </c>
      <c r="G108" s="668">
        <f t="shared" si="25"/>
        <v>92</v>
      </c>
      <c r="H108" s="668">
        <f t="shared" si="25"/>
        <v>90</v>
      </c>
      <c r="I108" s="668">
        <f t="shared" si="25"/>
        <v>88</v>
      </c>
      <c r="J108" s="668">
        <f t="shared" si="25"/>
        <v>86</v>
      </c>
      <c r="K108" s="668">
        <f t="shared" si="25"/>
        <v>84</v>
      </c>
      <c r="L108" s="668">
        <f t="shared" si="25"/>
        <v>82</v>
      </c>
      <c r="M108" s="668">
        <f t="shared" si="25"/>
        <v>80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4"/>
      <c r="B109" s="662" t="s">
        <v>744</v>
      </c>
      <c r="C109" s="3297" t="s">
        <v>3421</v>
      </c>
      <c r="D109" s="3297" t="s">
        <v>3423</v>
      </c>
      <c r="E109" s="677"/>
      <c r="F109" s="707"/>
      <c r="G109" s="707"/>
      <c r="H109" s="707"/>
      <c r="I109" s="707"/>
      <c r="J109" s="707"/>
      <c r="K109" s="708"/>
      <c r="L109" s="709"/>
      <c r="M109" s="710"/>
      <c r="N109" s="2042"/>
      <c r="O109" s="2042"/>
      <c r="P109" s="2043"/>
      <c r="Q109" s="2036"/>
      <c r="R109" s="2024"/>
      <c r="S109" s="2024"/>
      <c r="T109" s="2024"/>
      <c r="U109" s="2024"/>
      <c r="V109" s="2024"/>
      <c r="W109" s="2024"/>
      <c r="X109" s="2024"/>
      <c r="Y109" s="2024"/>
      <c r="Z109" s="2024"/>
      <c r="AA109" s="2024"/>
      <c r="AB109" s="2024"/>
      <c r="AC109" s="2024"/>
    </row>
    <row r="110" spans="1:29" ht="15.75" thickBot="1">
      <c r="A110" s="658"/>
      <c r="B110" s="667"/>
      <c r="C110" s="668">
        <v>100</v>
      </c>
      <c r="D110" s="668">
        <f t="shared" ref="D110:M110" si="26">C110-$K36</f>
        <v>98</v>
      </c>
      <c r="E110" s="668">
        <f t="shared" si="26"/>
        <v>96</v>
      </c>
      <c r="F110" s="668">
        <f t="shared" si="26"/>
        <v>94</v>
      </c>
      <c r="G110" s="668">
        <f t="shared" si="26"/>
        <v>92</v>
      </c>
      <c r="H110" s="668">
        <f t="shared" si="26"/>
        <v>90</v>
      </c>
      <c r="I110" s="668">
        <f t="shared" si="26"/>
        <v>88</v>
      </c>
      <c r="J110" s="668">
        <f t="shared" si="26"/>
        <v>86</v>
      </c>
      <c r="K110" s="668">
        <f t="shared" si="26"/>
        <v>84</v>
      </c>
      <c r="L110" s="668">
        <f t="shared" si="26"/>
        <v>82</v>
      </c>
      <c r="M110" s="668">
        <f t="shared" si="26"/>
        <v>80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7"/>
      <c r="B111" s="662" t="s">
        <v>745</v>
      </c>
      <c r="C111" s="697" t="str">
        <f>C112&amp;"(含)"&amp;"-"&amp;D112</f>
        <v>0.5(含)-0.6</v>
      </c>
      <c r="D111" s="697" t="str">
        <f>D112&amp;"(含)"&amp;"-"&amp;E112</f>
        <v>0.6(含)-0.7</v>
      </c>
      <c r="E111" s="697" t="str">
        <f>E112&amp;"(含)"&amp;"-"&amp;F112</f>
        <v>0.7(含)-0.8</v>
      </c>
      <c r="F111" s="697" t="str">
        <f>F112&amp;"(含)"&amp;"-"&amp;G112</f>
        <v>0.8(含)-0.9</v>
      </c>
      <c r="G111" s="697" t="str">
        <f>G112&amp;"(含)"&amp;"-"&amp;ROUND(H112,0)</f>
        <v>0.9(含)-1</v>
      </c>
      <c r="H111" s="697" t="str">
        <f>ROUND(H112,0)&amp;"(含)"&amp;"-"&amp;I112</f>
        <v>1(含)-</v>
      </c>
      <c r="I111" s="697"/>
      <c r="J111" s="702"/>
      <c r="K111" s="702"/>
      <c r="L111" s="703"/>
      <c r="M111" s="704"/>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7"/>
      <c r="B112" s="670"/>
      <c r="C112" s="880">
        <v>0.5</v>
      </c>
      <c r="D112" s="880">
        <v>0.6</v>
      </c>
      <c r="E112" s="880">
        <v>0.7</v>
      </c>
      <c r="F112" s="880">
        <v>0.8</v>
      </c>
      <c r="G112" s="880">
        <v>0.9</v>
      </c>
      <c r="H112" s="880">
        <v>1.0001</v>
      </c>
      <c r="I112" s="880"/>
      <c r="J112" s="881"/>
      <c r="K112" s="881"/>
      <c r="L112" s="882"/>
      <c r="M112" s="883"/>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6"/>
      <c r="B113" s="667"/>
      <c r="C113" s="701">
        <v>100</v>
      </c>
      <c r="D113" s="668">
        <f>C113+$K37</f>
        <v>101</v>
      </c>
      <c r="E113" s="668">
        <f>D113+$K37</f>
        <v>102</v>
      </c>
      <c r="F113" s="668">
        <f>E113+$K37</f>
        <v>103</v>
      </c>
      <c r="G113" s="668">
        <f>F113+$K37</f>
        <v>104</v>
      </c>
      <c r="H113" s="668">
        <f>G113+$K37</f>
        <v>105</v>
      </c>
      <c r="I113" s="701"/>
      <c r="J113" s="705"/>
      <c r="K113" s="705"/>
      <c r="L113" s="705"/>
      <c r="M113" s="706"/>
      <c r="N113" s="2045"/>
      <c r="O113" s="2045"/>
      <c r="P113" s="2046"/>
      <c r="Q113" s="2047"/>
      <c r="R113" s="2048"/>
      <c r="S113" s="2048"/>
      <c r="T113" s="2048"/>
      <c r="U113" s="2048"/>
      <c r="V113" s="2048"/>
      <c r="W113" s="2048"/>
      <c r="X113" s="2048"/>
      <c r="Y113" s="2048"/>
      <c r="Z113" s="2048"/>
      <c r="AA113" s="2048"/>
      <c r="AB113" s="2048"/>
      <c r="AC113" s="2048"/>
    </row>
    <row r="114" spans="1:29" ht="15" thickTop="1">
      <c r="A114" s="724"/>
      <c r="B114" s="662" t="s">
        <v>746</v>
      </c>
      <c r="C114" s="3297" t="s">
        <v>3425</v>
      </c>
      <c r="D114" s="3297" t="s">
        <v>3426</v>
      </c>
      <c r="E114" s="707"/>
      <c r="F114" s="707"/>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68">
        <v>100</v>
      </c>
      <c r="D115" s="668">
        <f t="shared" ref="D115:M115" si="27">C115-$K38</f>
        <v>98</v>
      </c>
      <c r="E115" s="668">
        <f t="shared" si="27"/>
        <v>96</v>
      </c>
      <c r="F115" s="668">
        <f t="shared" si="27"/>
        <v>94</v>
      </c>
      <c r="G115" s="668">
        <f t="shared" si="27"/>
        <v>92</v>
      </c>
      <c r="H115" s="668">
        <f t="shared" si="27"/>
        <v>90</v>
      </c>
      <c r="I115" s="668">
        <f t="shared" si="27"/>
        <v>88</v>
      </c>
      <c r="J115" s="668">
        <f t="shared" si="27"/>
        <v>86</v>
      </c>
      <c r="K115" s="668">
        <f t="shared" si="27"/>
        <v>84</v>
      </c>
      <c r="L115" s="668">
        <f t="shared" si="27"/>
        <v>82</v>
      </c>
      <c r="M115" s="668">
        <f t="shared" si="27"/>
        <v>80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4"/>
      <c r="B116" s="1807" t="s">
        <v>2534</v>
      </c>
      <c r="C116" s="677" t="str">
        <f>C82</f>
        <v>七通</v>
      </c>
      <c r="D116" s="677" t="str">
        <f>D82</f>
        <v>六通</v>
      </c>
      <c r="E116" s="677" t="str">
        <f>E82</f>
        <v>五通</v>
      </c>
      <c r="F116" s="677" t="str">
        <f>F82</f>
        <v>四通</v>
      </c>
      <c r="G116" s="677" t="str">
        <f>G82</f>
        <v>三通</v>
      </c>
      <c r="H116" s="707"/>
      <c r="I116" s="707"/>
      <c r="J116" s="707"/>
      <c r="K116" s="708"/>
      <c r="L116" s="709"/>
      <c r="M116" s="710"/>
      <c r="N116" s="2042"/>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C117-$K39</f>
        <v>99</v>
      </c>
      <c r="E117" s="668">
        <f>D117-$K39</f>
        <v>98</v>
      </c>
      <c r="F117" s="668">
        <f>E117-$K39</f>
        <v>97</v>
      </c>
      <c r="G117" s="668">
        <f>F117-$K39</f>
        <v>96</v>
      </c>
      <c r="H117" s="668"/>
      <c r="I117" s="668"/>
      <c r="J117" s="668"/>
      <c r="K117" s="668"/>
      <c r="L117" s="668"/>
      <c r="M117" s="669"/>
      <c r="N117" s="2044"/>
      <c r="O117" s="2044"/>
      <c r="P117" s="2043"/>
      <c r="Q117" s="2036"/>
      <c r="R117" s="2024"/>
      <c r="S117" s="2024"/>
      <c r="T117" s="2024"/>
      <c r="U117" s="2024"/>
      <c r="V117" s="2024"/>
      <c r="W117" s="2024"/>
      <c r="X117" s="2024"/>
      <c r="Y117" s="2024"/>
      <c r="Z117" s="2024"/>
      <c r="AA117" s="2024"/>
      <c r="AB117" s="2024"/>
      <c r="AC117" s="2024"/>
    </row>
    <row r="118" spans="1:29" ht="15" thickTop="1">
      <c r="A118" s="724"/>
      <c r="B118" s="662" t="s">
        <v>747</v>
      </c>
      <c r="C118" s="707"/>
      <c r="D118" s="707"/>
      <c r="E118" s="707"/>
      <c r="F118" s="707"/>
      <c r="G118" s="707"/>
      <c r="H118" s="707"/>
      <c r="I118" s="707"/>
      <c r="J118" s="707"/>
      <c r="K118" s="708"/>
      <c r="L118" s="709"/>
      <c r="M118" s="710"/>
      <c r="N118" s="2042"/>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68">
        <v>100</v>
      </c>
      <c r="D119" s="668">
        <f t="shared" ref="D119:M119" si="28">C119-$K40</f>
        <v>100</v>
      </c>
      <c r="E119" s="668">
        <f t="shared" si="28"/>
        <v>100</v>
      </c>
      <c r="F119" s="668">
        <f t="shared" si="28"/>
        <v>100</v>
      </c>
      <c r="G119" s="668">
        <f t="shared" si="28"/>
        <v>100</v>
      </c>
      <c r="H119" s="668">
        <f t="shared" si="28"/>
        <v>100</v>
      </c>
      <c r="I119" s="668">
        <f t="shared" si="28"/>
        <v>100</v>
      </c>
      <c r="J119" s="668">
        <f t="shared" si="28"/>
        <v>100</v>
      </c>
      <c r="K119" s="668">
        <f t="shared" si="28"/>
        <v>100</v>
      </c>
      <c r="L119" s="668">
        <f t="shared" si="28"/>
        <v>100</v>
      </c>
      <c r="M119" s="668">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7"/>
      <c r="B120" s="662" t="s">
        <v>726</v>
      </c>
      <c r="C120" s="677"/>
      <c r="D120" s="677"/>
      <c r="E120" s="677"/>
      <c r="F120" s="677"/>
      <c r="G120" s="677"/>
      <c r="H120" s="677"/>
      <c r="I120" s="677"/>
      <c r="J120" s="677"/>
      <c r="K120" s="677"/>
      <c r="L120" s="876"/>
      <c r="M120" s="877"/>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6"/>
      <c r="B121" s="659"/>
      <c r="C121" s="681"/>
      <c r="D121" s="660"/>
      <c r="E121" s="660"/>
      <c r="F121" s="660"/>
      <c r="G121" s="660"/>
      <c r="H121" s="660"/>
      <c r="I121" s="660"/>
      <c r="J121" s="660"/>
      <c r="K121" s="660"/>
      <c r="L121" s="660"/>
      <c r="M121" s="660"/>
      <c r="N121" s="2045"/>
      <c r="O121" s="2045"/>
      <c r="P121" s="2046"/>
      <c r="Q121" s="2047"/>
      <c r="R121" s="2048"/>
      <c r="S121" s="2048"/>
      <c r="T121" s="2048"/>
      <c r="U121" s="2048"/>
      <c r="V121" s="2048"/>
      <c r="W121" s="2048"/>
      <c r="X121" s="2048"/>
      <c r="Y121" s="2048"/>
      <c r="Z121" s="2048"/>
      <c r="AA121" s="2048"/>
      <c r="AB121" s="2048"/>
      <c r="AC121" s="2048"/>
    </row>
    <row r="122" spans="1:29" ht="15" thickTop="1">
      <c r="A122" s="724"/>
      <c r="B122" s="662" t="s">
        <v>748</v>
      </c>
      <c r="C122" s="677" t="str">
        <f>C109</f>
        <v>精装修</v>
      </c>
      <c r="D122" s="677" t="str">
        <f>D109</f>
        <v>普通装修</v>
      </c>
      <c r="E122" s="3297" t="s">
        <v>3427</v>
      </c>
      <c r="F122" s="3298" t="s">
        <v>3429</v>
      </c>
      <c r="G122" s="707"/>
      <c r="H122" s="707"/>
      <c r="I122" s="707"/>
      <c r="J122" s="707"/>
      <c r="K122" s="708"/>
      <c r="L122" s="709"/>
      <c r="M122" s="710"/>
      <c r="N122" s="2042"/>
      <c r="O122" s="2042"/>
      <c r="P122" s="2043"/>
      <c r="Q122" s="2036"/>
      <c r="R122" s="2024"/>
      <c r="S122" s="2024"/>
      <c r="T122" s="2024"/>
      <c r="U122" s="2024"/>
      <c r="V122" s="2024"/>
      <c r="W122" s="2024"/>
      <c r="X122" s="2024"/>
      <c r="Y122" s="2024"/>
      <c r="Z122" s="2024"/>
      <c r="AA122" s="2024"/>
      <c r="AB122" s="2024"/>
      <c r="AC122" s="2024"/>
    </row>
    <row r="123" spans="1:29" ht="15.75" thickBot="1">
      <c r="A123" s="658"/>
      <c r="B123" s="667"/>
      <c r="C123" s="668">
        <v>100</v>
      </c>
      <c r="D123" s="668">
        <f t="shared" ref="D123:M123" si="29">C123-$K42</f>
        <v>98</v>
      </c>
      <c r="E123" s="668">
        <f t="shared" si="29"/>
        <v>96</v>
      </c>
      <c r="F123" s="668">
        <f t="shared" si="29"/>
        <v>94</v>
      </c>
      <c r="G123" s="668">
        <f t="shared" si="29"/>
        <v>92</v>
      </c>
      <c r="H123" s="668">
        <f t="shared" si="29"/>
        <v>90</v>
      </c>
      <c r="I123" s="668">
        <f t="shared" si="29"/>
        <v>88</v>
      </c>
      <c r="J123" s="668">
        <f t="shared" si="29"/>
        <v>86</v>
      </c>
      <c r="K123" s="668">
        <f t="shared" si="29"/>
        <v>84</v>
      </c>
      <c r="L123" s="668">
        <f t="shared" si="29"/>
        <v>82</v>
      </c>
      <c r="M123" s="668">
        <f t="shared" si="29"/>
        <v>80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4"/>
      <c r="B124" s="662" t="s">
        <v>749</v>
      </c>
      <c r="C124" s="697" t="s">
        <v>572</v>
      </c>
      <c r="D124" s="697" t="s">
        <v>573</v>
      </c>
      <c r="E124" s="697" t="s">
        <v>574</v>
      </c>
      <c r="F124" s="697" t="s">
        <v>575</v>
      </c>
      <c r="G124" s="697" t="s">
        <v>576</v>
      </c>
      <c r="H124" s="663"/>
      <c r="I124" s="663"/>
      <c r="J124" s="663"/>
      <c r="K124" s="664"/>
      <c r="L124" s="665"/>
      <c r="M124" s="666"/>
      <c r="N124" s="2042"/>
      <c r="O124" s="2042"/>
      <c r="P124" s="2046"/>
      <c r="Q124" s="2036"/>
      <c r="R124" s="2024"/>
      <c r="S124" s="2024"/>
      <c r="T124" s="2024"/>
      <c r="U124" s="2024"/>
      <c r="V124" s="2024"/>
      <c r="W124" s="2024"/>
      <c r="X124" s="2024"/>
      <c r="Y124" s="2024"/>
      <c r="Z124" s="2024"/>
      <c r="AA124" s="2024"/>
      <c r="AB124" s="2024"/>
      <c r="AC124" s="2024"/>
    </row>
    <row r="125" spans="1:29" ht="15.75" thickBot="1">
      <c r="A125" s="658"/>
      <c r="B125" s="667"/>
      <c r="C125" s="668">
        <v>100</v>
      </c>
      <c r="D125" s="668">
        <f>C125-$K43</f>
        <v>98</v>
      </c>
      <c r="E125" s="668">
        <f>D125-$K43</f>
        <v>96</v>
      </c>
      <c r="F125" s="668">
        <f>E125-$K43</f>
        <v>94</v>
      </c>
      <c r="G125" s="668">
        <f>F125-$K43</f>
        <v>92</v>
      </c>
      <c r="H125" s="668"/>
      <c r="I125" s="668"/>
      <c r="J125" s="668"/>
      <c r="K125" s="668"/>
      <c r="L125" s="668"/>
      <c r="M125" s="669"/>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7"/>
      <c r="B126" s="662">
        <f>B44</f>
        <v>0</v>
      </c>
      <c r="C126" s="677"/>
      <c r="D126" s="677"/>
      <c r="E126" s="677"/>
      <c r="F126" s="677"/>
      <c r="G126" s="677"/>
      <c r="H126" s="678"/>
      <c r="I126" s="678"/>
      <c r="J126" s="678"/>
      <c r="K126" s="678"/>
      <c r="L126" s="679"/>
      <c r="M126" s="680"/>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6"/>
      <c r="B127" s="667"/>
      <c r="C127" s="681"/>
      <c r="D127" s="660"/>
      <c r="E127" s="660"/>
      <c r="F127" s="660"/>
      <c r="G127" s="681"/>
      <c r="H127" s="682"/>
      <c r="I127" s="682"/>
      <c r="J127" s="682"/>
      <c r="K127" s="682"/>
      <c r="L127" s="682"/>
      <c r="M127" s="683"/>
      <c r="N127" s="2045"/>
      <c r="O127" s="2045"/>
      <c r="P127" s="2046"/>
      <c r="Q127" s="2047"/>
      <c r="R127" s="2048"/>
      <c r="S127" s="2048"/>
      <c r="T127" s="2048"/>
      <c r="U127" s="2048"/>
      <c r="V127" s="2048"/>
      <c r="W127" s="2048"/>
      <c r="X127" s="2048"/>
      <c r="Y127" s="2048"/>
      <c r="Z127" s="2048"/>
      <c r="AA127" s="2048"/>
      <c r="AB127" s="2048"/>
      <c r="AC127" s="2048"/>
    </row>
    <row r="128" spans="1:29" ht="15" thickTop="1">
      <c r="A128" s="724"/>
      <c r="B128" s="662">
        <f>B45</f>
        <v>111</v>
      </c>
      <c r="C128" s="677"/>
      <c r="D128" s="677"/>
      <c r="E128" s="677"/>
      <c r="F128" s="677"/>
      <c r="G128" s="707"/>
      <c r="H128" s="707"/>
      <c r="I128" s="707"/>
      <c r="J128" s="707"/>
      <c r="K128" s="708"/>
      <c r="L128" s="709"/>
      <c r="M128" s="710"/>
      <c r="N128" s="2042"/>
      <c r="O128" s="2042"/>
      <c r="P128" s="2043"/>
      <c r="Q128" s="2036"/>
      <c r="R128" s="2024"/>
      <c r="S128" s="2024"/>
      <c r="T128" s="2024"/>
      <c r="U128" s="2024"/>
      <c r="V128" s="2024"/>
      <c r="W128" s="2024"/>
      <c r="X128" s="2024"/>
      <c r="Y128" s="2024"/>
      <c r="Z128" s="2024"/>
      <c r="AA128" s="2024"/>
      <c r="AB128" s="2024"/>
      <c r="AC128" s="2024"/>
    </row>
    <row r="129" spans="1:29" ht="15.75" thickBot="1">
      <c r="A129" s="658"/>
      <c r="B129" s="667"/>
      <c r="C129" s="681"/>
      <c r="D129" s="681"/>
      <c r="E129" s="681"/>
      <c r="F129" s="681"/>
      <c r="G129" s="660"/>
      <c r="H129" s="660"/>
      <c r="I129" s="660"/>
      <c r="J129" s="660"/>
      <c r="K129" s="660"/>
      <c r="L129" s="660"/>
      <c r="M129" s="661"/>
      <c r="N129" s="2044"/>
      <c r="O129" s="2044"/>
      <c r="P129" s="2043"/>
      <c r="Q129" s="2036"/>
      <c r="R129" s="2024"/>
      <c r="S129" s="2024"/>
      <c r="T129" s="2024"/>
      <c r="U129" s="2024"/>
      <c r="V129" s="2024"/>
      <c r="W129" s="2024"/>
      <c r="X129" s="2024"/>
      <c r="Y129" s="2024"/>
      <c r="Z129" s="2024"/>
      <c r="AA129" s="2024"/>
      <c r="AB129" s="2024"/>
      <c r="AC129" s="2024"/>
    </row>
    <row r="130" spans="1:29" ht="15" thickTop="1">
      <c r="A130" s="724"/>
      <c r="B130" s="670">
        <f>B46</f>
        <v>111</v>
      </c>
      <c r="C130" s="677"/>
      <c r="D130" s="677"/>
      <c r="E130" s="677"/>
      <c r="F130" s="677"/>
      <c r="G130" s="711"/>
      <c r="H130" s="711"/>
      <c r="I130" s="711"/>
      <c r="J130" s="711"/>
      <c r="K130" s="650"/>
      <c r="L130" s="651"/>
      <c r="M130" s="714"/>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88"/>
      <c r="C131" s="689"/>
      <c r="D131" s="689"/>
      <c r="E131" s="689"/>
      <c r="F131" s="689"/>
      <c r="G131" s="715"/>
      <c r="H131" s="715"/>
      <c r="I131" s="715"/>
      <c r="J131" s="715"/>
      <c r="K131" s="715"/>
      <c r="L131" s="715"/>
      <c r="M131" s="716"/>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2243</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2244</v>
      </c>
      <c r="C137" s="1830"/>
      <c r="D137" s="1830"/>
      <c r="E137" s="1830"/>
      <c r="F137" s="1830"/>
      <c r="G137" s="1831"/>
      <c r="H137" s="1832"/>
      <c r="I137" s="1833" t="s">
        <v>2245</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2246</v>
      </c>
      <c r="D138" s="1836" t="s">
        <v>2247</v>
      </c>
      <c r="E138" s="1837" t="s">
        <v>2248</v>
      </c>
      <c r="F138" s="1838" t="s">
        <v>2249</v>
      </c>
      <c r="G138" s="1836" t="s">
        <v>2250</v>
      </c>
      <c r="H138" s="1839" t="s">
        <v>2251</v>
      </c>
      <c r="I138" s="1840"/>
      <c r="J138" s="1836" t="s">
        <v>2252</v>
      </c>
      <c r="K138" s="1839" t="s">
        <v>2253</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2254</v>
      </c>
      <c r="E139" s="1810">
        <v>100</v>
      </c>
      <c r="F139" s="1811">
        <v>102.5</v>
      </c>
      <c r="G139" s="1841" t="s">
        <v>2255</v>
      </c>
      <c r="H139" s="1812">
        <v>105</v>
      </c>
      <c r="I139" s="1842" t="s">
        <v>2256</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2257</v>
      </c>
      <c r="J140" s="832">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2258</v>
      </c>
      <c r="J141" s="832">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2259</v>
      </c>
      <c r="J142" s="832">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2260</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2261</v>
      </c>
      <c r="E144" s="1816">
        <v>102</v>
      </c>
      <c r="F144" s="1822">
        <v>100</v>
      </c>
      <c r="G144" s="1845" t="s">
        <v>2261</v>
      </c>
      <c r="H144" s="1818">
        <v>105</v>
      </c>
      <c r="I144" s="1844" t="s">
        <v>2260</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2262</v>
      </c>
      <c r="C145" s="1823">
        <f>ROUND(MAX(C139:C144)/MIN(C139:C144)-1,3)</f>
        <v>7.2999999999999995E-2</v>
      </c>
      <c r="D145" s="1847"/>
      <c r="E145" s="1847"/>
      <c r="F145" s="1848" t="s">
        <v>2263</v>
      </c>
      <c r="G145" s="1849"/>
      <c r="H145" s="1850"/>
      <c r="I145" s="1851" t="s">
        <v>2260</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2271</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2272</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52" sqref="J52"/>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8" t="s">
        <v>1715</v>
      </c>
      <c r="B1" s="727"/>
      <c r="C1" s="760" t="s">
        <v>3006</v>
      </c>
      <c r="D1" s="2794" t="s">
        <v>3155</v>
      </c>
      <c r="E1" s="2239" t="s">
        <v>2355</v>
      </c>
      <c r="F1" s="2240" t="e">
        <f ca="1">J53</f>
        <v>#N/A</v>
      </c>
      <c r="G1" s="3253" t="e">
        <f>MATCH(C1,'数据-取费表'!A6:A16,0)+5</f>
        <v>#N/A</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4" t="s">
        <v>1716</v>
      </c>
      <c r="B2" s="762" t="e">
        <f ca="1">C40+J29+L46</f>
        <v>#N/A</v>
      </c>
      <c r="C2" s="3258"/>
      <c r="D2" s="3259"/>
      <c r="E2" s="3260"/>
      <c r="F2" s="3260"/>
      <c r="G2" s="3254"/>
      <c r="H2" s="1937"/>
      <c r="I2" s="1937"/>
      <c r="J2" s="1937"/>
      <c r="K2" s="1938"/>
      <c r="L2" s="1937"/>
      <c r="M2" s="1937"/>
    </row>
    <row r="3" spans="1:33" ht="18" customHeight="1" thickBot="1">
      <c r="A3" s="819" t="s">
        <v>1717</v>
      </c>
      <c r="B3" s="820">
        <f ca="1">IF(ISERROR(B2*10000/F43),0,ROUND(B2*10000/F43,0))</f>
        <v>0</v>
      </c>
      <c r="C3" s="3258"/>
      <c r="D3" s="3259"/>
      <c r="E3" s="3260"/>
      <c r="F3" s="3260"/>
      <c r="G3" s="3254"/>
      <c r="H3" s="763" t="s">
        <v>688</v>
      </c>
      <c r="I3" s="1313"/>
      <c r="J3" s="1313"/>
      <c r="K3" s="1522"/>
      <c r="L3" s="1313"/>
      <c r="M3" s="1313"/>
    </row>
    <row r="4" spans="1:33" ht="18" customHeight="1">
      <c r="A4" s="764" t="s">
        <v>1718</v>
      </c>
      <c r="B4" s="765" t="s">
        <v>1719</v>
      </c>
      <c r="C4" s="765" t="s">
        <v>1720</v>
      </c>
      <c r="D4" s="765" t="s">
        <v>626</v>
      </c>
      <c r="E4" s="766" t="s">
        <v>1721</v>
      </c>
      <c r="F4" s="767"/>
      <c r="G4" s="1942"/>
      <c r="H4" s="764" t="s">
        <v>1722</v>
      </c>
      <c r="I4" s="765" t="s">
        <v>1723</v>
      </c>
      <c r="J4" s="765" t="s">
        <v>1724</v>
      </c>
      <c r="K4" s="765" t="s">
        <v>1725</v>
      </c>
      <c r="L4" s="766" t="s">
        <v>1726</v>
      </c>
      <c r="M4" s="767"/>
    </row>
    <row r="5" spans="1:33" ht="18" customHeight="1">
      <c r="A5" s="768">
        <v>1</v>
      </c>
      <c r="B5" s="769" t="s">
        <v>2436</v>
      </c>
      <c r="C5" s="55" t="e">
        <f ca="1">C6+C10+C12</f>
        <v>#N/A</v>
      </c>
      <c r="D5" s="2346" t="s">
        <v>2439</v>
      </c>
      <c r="E5" s="2340"/>
      <c r="F5" s="2341"/>
      <c r="G5" s="1942"/>
      <c r="H5" s="768">
        <v>1</v>
      </c>
      <c r="I5" s="769" t="s">
        <v>2436</v>
      </c>
      <c r="J5" s="55" t="e">
        <f ca="1">J6+J10+J12</f>
        <v>#N/A</v>
      </c>
      <c r="K5" s="2346" t="s">
        <v>2439</v>
      </c>
      <c r="L5" s="2340"/>
      <c r="M5" s="2341"/>
    </row>
    <row r="6" spans="1:33" ht="18" customHeight="1">
      <c r="A6" s="1742" t="s">
        <v>1814</v>
      </c>
      <c r="B6" s="3594" t="s">
        <v>2441</v>
      </c>
      <c r="C6" s="770" t="e">
        <f ca="1">ROUND(F6*F8*F7*(1-F9)/10000,0)</f>
        <v>#N/A</v>
      </c>
      <c r="D6" s="2347" t="s">
        <v>2440</v>
      </c>
      <c r="E6" s="771" t="s">
        <v>1728</v>
      </c>
      <c r="F6" s="772" t="e">
        <f ca="1">INDIRECT("'数据-取费表'!u"&amp;$G$1)</f>
        <v>#N/A</v>
      </c>
      <c r="G6" s="1942"/>
      <c r="H6" s="2354" t="s">
        <v>2446</v>
      </c>
      <c r="I6" s="3594" t="s">
        <v>2441</v>
      </c>
      <c r="J6" s="770" t="e">
        <f ca="1">ROUND(M6*M8*M7*(1-M9)/10000,0)</f>
        <v>#N/A</v>
      </c>
      <c r="K6" s="336" t="s">
        <v>1727</v>
      </c>
      <c r="L6" s="771" t="s">
        <v>1728</v>
      </c>
      <c r="M6" s="772" t="e">
        <f ca="1">INDIRECT("'数据-取费表'!z"&amp;$G$1)</f>
        <v>#N/A</v>
      </c>
    </row>
    <row r="7" spans="1:33" ht="18" customHeight="1">
      <c r="A7" s="2350"/>
      <c r="B7" s="3595"/>
      <c r="C7" s="775"/>
      <c r="D7" s="776"/>
      <c r="E7" s="771" t="s">
        <v>1729</v>
      </c>
      <c r="F7" s="772" t="e">
        <f ca="1">IF(INDIRECT("'数据-取费表'!ah"&amp;$G$1)="",INDIRECT("'数据-取费表'!k"&amp;$G$1),INDIRECT("'数据-取费表'!ah"&amp;$G$1))</f>
        <v>#N/A</v>
      </c>
      <c r="G7" s="1942"/>
      <c r="H7" s="2339"/>
      <c r="I7" s="3595"/>
      <c r="J7" s="775"/>
      <c r="K7" s="776"/>
      <c r="L7" s="771" t="s">
        <v>1729</v>
      </c>
      <c r="M7" s="772" t="e">
        <f ca="1">F7</f>
        <v>#N/A</v>
      </c>
    </row>
    <row r="8" spans="1:33" ht="18" customHeight="1">
      <c r="A8" s="2343"/>
      <c r="B8" s="3596"/>
      <c r="C8" s="775"/>
      <c r="D8" s="776"/>
      <c r="E8" s="771" t="s">
        <v>1730</v>
      </c>
      <c r="F8" s="772" t="e">
        <f ca="1">INDIRECT("'数据-取费表'!ai"&amp;$G$1)</f>
        <v>#N/A</v>
      </c>
      <c r="G8" s="1942"/>
      <c r="H8" s="2339"/>
      <c r="I8" s="3596"/>
      <c r="J8" s="775"/>
      <c r="K8" s="776"/>
      <c r="L8" s="771" t="s">
        <v>1730</v>
      </c>
      <c r="M8" s="772" t="e">
        <f ca="1">INDIRECT("'数据-取费表'!ai"&amp;$G$1)</f>
        <v>#N/A</v>
      </c>
    </row>
    <row r="9" spans="1:33" ht="18" customHeight="1">
      <c r="A9" s="773"/>
      <c r="B9" s="3597"/>
      <c r="C9" s="775"/>
      <c r="D9" s="776"/>
      <c r="E9" s="771" t="s">
        <v>1731</v>
      </c>
      <c r="F9" s="781" t="e">
        <f ca="1">INDIRECT("'数据-取费表'!w"&amp;$G$1)</f>
        <v>#N/A</v>
      </c>
      <c r="G9" s="1942"/>
      <c r="H9" s="2355"/>
      <c r="I9" s="3596"/>
      <c r="J9" s="775"/>
      <c r="K9" s="776"/>
      <c r="L9" s="782" t="s">
        <v>1731</v>
      </c>
      <c r="M9" s="783" t="e">
        <f ca="1">INDIRECT("'数据-取费表'!ab"&amp;$G$1)</f>
        <v>#N/A</v>
      </c>
    </row>
    <row r="10" spans="1:33" ht="18" customHeight="1">
      <c r="A10" s="1742" t="s">
        <v>2444</v>
      </c>
      <c r="B10" s="2344" t="s">
        <v>2437</v>
      </c>
      <c r="C10" s="786" t="e">
        <f ca="1">ROUND(IF(F10="押一",C6/12*F11,IF(F10="押二",C6/12*2*F11,IF(F10="押三",C6/12*3*F11,C11*F11))),0)</f>
        <v>#N/A</v>
      </c>
      <c r="D10" s="2351" t="s">
        <v>2930</v>
      </c>
      <c r="E10" s="2348" t="s">
        <v>2442</v>
      </c>
      <c r="F10" s="2462" t="s">
        <v>3156</v>
      </c>
      <c r="G10" s="1942"/>
      <c r="H10" s="2411" t="s">
        <v>2447</v>
      </c>
      <c r="I10" s="2416" t="s">
        <v>2437</v>
      </c>
      <c r="J10" s="770">
        <f ca="1">ROUND(IF(M10="押一",J6/12*M11,IF(M10="押二",J6/12*2*M11,IF(M10="押三",J6/12*3*M11,J11*M11))),0)</f>
        <v>0</v>
      </c>
      <c r="K10" s="2351" t="s">
        <v>2930</v>
      </c>
      <c r="L10" s="2348" t="s">
        <v>2442</v>
      </c>
      <c r="M10" s="2462"/>
    </row>
    <row r="11" spans="1:33" ht="18" customHeight="1">
      <c r="A11" s="777"/>
      <c r="B11" s="2345" t="s">
        <v>2551</v>
      </c>
      <c r="C11" s="2349"/>
      <c r="D11" s="776"/>
      <c r="E11" s="2348" t="s">
        <v>2443</v>
      </c>
      <c r="F11" s="783">
        <f ca="1">'数据-取费表'!B39</f>
        <v>1.4999999999999999E-2</v>
      </c>
      <c r="G11" s="1942"/>
      <c r="H11" s="2412"/>
      <c r="I11" s="2345" t="s">
        <v>2551</v>
      </c>
      <c r="J11" s="2349"/>
      <c r="K11" s="2413"/>
      <c r="L11" s="2348" t="s">
        <v>2443</v>
      </c>
      <c r="M11" s="2342">
        <f ca="1">'数据-取费表'!B39</f>
        <v>1.4999999999999999E-2</v>
      </c>
    </row>
    <row r="12" spans="1:33" ht="18" customHeight="1" thickBot="1">
      <c r="A12" s="2387" t="s">
        <v>2445</v>
      </c>
      <c r="B12" s="2388" t="s">
        <v>2438</v>
      </c>
      <c r="C12" s="2389"/>
      <c r="D12" s="2390"/>
      <c r="E12" s="2391"/>
      <c r="F12" s="2392"/>
      <c r="G12" s="1942"/>
      <c r="H12" s="2401" t="s">
        <v>2448</v>
      </c>
      <c r="I12" s="2414" t="s">
        <v>2438</v>
      </c>
      <c r="J12" s="2415"/>
      <c r="K12" s="2390"/>
      <c r="L12" s="2391"/>
      <c r="M12" s="2404"/>
    </row>
    <row r="13" spans="1:33" ht="18" customHeight="1" thickTop="1">
      <c r="A13" s="1741">
        <v>2</v>
      </c>
      <c r="B13" s="1739" t="s">
        <v>1732</v>
      </c>
      <c r="C13" s="779" t="e">
        <f ca="1">ROUND(C29*F13,0)</f>
        <v>#N/A</v>
      </c>
      <c r="D13" s="1746" t="s">
        <v>2281</v>
      </c>
      <c r="E13" s="1746" t="s">
        <v>1734</v>
      </c>
      <c r="F13" s="2386" t="e">
        <f ca="1">INDIRECT("'数据-取费表'!y"&amp;$G$1)</f>
        <v>#N/A</v>
      </c>
      <c r="G13" s="1942"/>
      <c r="H13" s="1741">
        <v>2</v>
      </c>
      <c r="I13" s="1739" t="s">
        <v>1732</v>
      </c>
      <c r="J13" s="1731" t="e">
        <f ca="1">ROUND(J14*J15,0)</f>
        <v>#N/A</v>
      </c>
      <c r="K13" s="1733" t="s">
        <v>1733</v>
      </c>
      <c r="L13" s="2402"/>
      <c r="M13" s="2403"/>
    </row>
    <row r="14" spans="1:33" ht="18" customHeight="1">
      <c r="A14" s="1573" t="s">
        <v>1874</v>
      </c>
      <c r="B14" s="771" t="s">
        <v>638</v>
      </c>
      <c r="C14" s="791" t="e">
        <f ca="1">INDIRECT("'数据-取费表'!m"&amp;$G$1)+INDIRECT("'数据-取费表'!t"&amp;$G$1)</f>
        <v>#N/A</v>
      </c>
      <c r="D14" s="1890" t="s">
        <v>1735</v>
      </c>
      <c r="E14" s="1891"/>
      <c r="F14" s="792"/>
      <c r="G14" s="1942"/>
      <c r="H14" s="1574" t="s">
        <v>1820</v>
      </c>
      <c r="I14" s="2108" t="s">
        <v>2802</v>
      </c>
      <c r="J14" s="53" t="e">
        <f ca="1">C29</f>
        <v>#N/A</v>
      </c>
      <c r="K14" s="26"/>
      <c r="L14" s="788"/>
      <c r="M14" s="789"/>
    </row>
    <row r="15" spans="1:33" s="1944" customFormat="1" ht="18" customHeight="1" thickBot="1">
      <c r="A15" s="1573" t="s">
        <v>1875</v>
      </c>
      <c r="B15" s="771" t="s">
        <v>640</v>
      </c>
      <c r="C15" s="53" t="e">
        <f ca="1">ROUND(C14*F15,0)</f>
        <v>#N/A</v>
      </c>
      <c r="D15" s="793" t="s">
        <v>1736</v>
      </c>
      <c r="E15" s="793" t="s">
        <v>1737</v>
      </c>
      <c r="F15" s="794">
        <f>'数据-取费表'!B33</f>
        <v>0.03</v>
      </c>
      <c r="G15" s="3255"/>
      <c r="H15" s="2401" t="s">
        <v>1879</v>
      </c>
      <c r="I15" s="2396" t="s">
        <v>1734</v>
      </c>
      <c r="J15" s="2405" t="e">
        <f ca="1">INDIRECT("'数据-取费表'!ad"&amp;$G$1)</f>
        <v>#N/A</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1" t="s">
        <v>643</v>
      </c>
      <c r="C16" s="53" t="e">
        <f ca="1">ROUND(INDIRECT("'数据-取费表'!m"&amp;$G$1)*F16,0)</f>
        <v>#N/A</v>
      </c>
      <c r="D16" s="771" t="s">
        <v>1736</v>
      </c>
      <c r="E16" s="771" t="s">
        <v>1737</v>
      </c>
      <c r="F16" s="796" t="e">
        <f ca="1">IF(INDIRECT("'数据-取费表'!c"&amp;$G$1)="住宅",'数据-取费表'!B34,0)</f>
        <v>#N/A</v>
      </c>
      <c r="G16" s="1942"/>
      <c r="H16" s="1741" t="s">
        <v>1738</v>
      </c>
      <c r="I16" s="1739" t="s">
        <v>1739</v>
      </c>
      <c r="J16" s="779" t="e">
        <f ca="1">ROUND(J17+J22+J23+J24,0)</f>
        <v>#N/A</v>
      </c>
      <c r="K16" s="1733" t="s">
        <v>1740</v>
      </c>
      <c r="L16" s="2336"/>
      <c r="M16" s="2341"/>
    </row>
    <row r="17" spans="1:33" s="1944" customFormat="1" ht="18" customHeight="1">
      <c r="A17" s="1573" t="s">
        <v>1877</v>
      </c>
      <c r="B17" s="771" t="s">
        <v>646</v>
      </c>
      <c r="C17" s="53" t="e">
        <f ca="1">ROUND(F17*(F43+INDIRECT("'数据-取费表'!S"&amp;$G$1))/10000,0)</f>
        <v>#N/A</v>
      </c>
      <c r="D17" s="771" t="s">
        <v>1741</v>
      </c>
      <c r="E17" s="771" t="s">
        <v>1742</v>
      </c>
      <c r="F17" s="56">
        <f>'数据-取费表'!B35</f>
        <v>200</v>
      </c>
      <c r="G17" s="3255"/>
      <c r="H17" s="1574" t="s">
        <v>1820</v>
      </c>
      <c r="I17" s="771" t="s">
        <v>649</v>
      </c>
      <c r="J17" s="3015" t="e">
        <f ca="1">ROUND(IF(AND(项目基本情况!B11="自然人",项目基本情况!B10="北京市"),J6*M17/(1+'数据-取费表'!C42),J18+J19+J20),0)</f>
        <v>#N/A</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1" t="s">
        <v>652</v>
      </c>
      <c r="C18" s="53" t="e">
        <f ca="1">ROUND(C14*F18,0)</f>
        <v>#N/A</v>
      </c>
      <c r="D18" s="771" t="s">
        <v>1736</v>
      </c>
      <c r="E18" s="771" t="s">
        <v>1737</v>
      </c>
      <c r="F18" s="796">
        <f>'数据-取费表'!B36</f>
        <v>1.4999999999999999E-2</v>
      </c>
      <c r="G18" s="3255"/>
      <c r="H18" s="1573" t="s">
        <v>1874</v>
      </c>
      <c r="I18" s="771" t="s">
        <v>1745</v>
      </c>
      <c r="J18" s="53" t="e">
        <f ca="1">ROUND(J6*M18/(1+'数据-取费表'!C42),1)</f>
        <v>#N/A</v>
      </c>
      <c r="K18" s="2334" t="s">
        <v>1746</v>
      </c>
      <c r="L18" s="771" t="s">
        <v>1737</v>
      </c>
      <c r="M18" s="796">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1" t="s">
        <v>655</v>
      </c>
      <c r="C19" s="53" t="e">
        <f ca="1">SUM(C14:C18)</f>
        <v>#N/A</v>
      </c>
      <c r="D19" s="256" t="s">
        <v>1747</v>
      </c>
      <c r="E19" s="1893"/>
      <c r="F19" s="56"/>
      <c r="G19" s="1942"/>
      <c r="H19" s="1573" t="s">
        <v>1875</v>
      </c>
      <c r="I19" s="771" t="s">
        <v>1748</v>
      </c>
      <c r="J19" s="53" t="e">
        <f ca="1">IF(K19="按租金收入计税",ROUND(J6*M19/(1+'数据-取费表'!C42),1),ROUND(C29*F33*0.7,1))</f>
        <v>#N/A</v>
      </c>
      <c r="K19" s="797" t="s">
        <v>658</v>
      </c>
      <c r="L19" s="771" t="s">
        <v>1737</v>
      </c>
      <c r="M19" s="796">
        <f>IF(K19="按租金收入计税",'数据-取费表'!B51,'数据-取费表'!B50)</f>
        <v>1.2E-2</v>
      </c>
    </row>
    <row r="20" spans="1:33" s="1944" customFormat="1" ht="18" customHeight="1">
      <c r="A20" s="1574" t="s">
        <v>1879</v>
      </c>
      <c r="B20" s="771" t="s">
        <v>659</v>
      </c>
      <c r="C20" s="53" t="e">
        <f ca="1">ROUND(C19*F20,0)</f>
        <v>#N/A</v>
      </c>
      <c r="D20" s="798" t="s">
        <v>1749</v>
      </c>
      <c r="E20" s="771" t="s">
        <v>1737</v>
      </c>
      <c r="F20" s="796">
        <f>'数据-取费表'!B37</f>
        <v>1.4999999999999999E-2</v>
      </c>
      <c r="G20" s="3255"/>
      <c r="H20" s="1576" t="s">
        <v>1870</v>
      </c>
      <c r="I20" s="336" t="s">
        <v>1750</v>
      </c>
      <c r="J20" s="54" t="e">
        <f ca="1">ROUND(M20*M21/10000,0)</f>
        <v>#N/A</v>
      </c>
      <c r="K20" s="800" t="s">
        <v>1751</v>
      </c>
      <c r="L20" s="771" t="s">
        <v>1752</v>
      </c>
      <c r="M20" s="629">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1" t="s">
        <v>1753</v>
      </c>
      <c r="C21" s="53" t="s">
        <v>1754</v>
      </c>
      <c r="D21" s="798" t="s">
        <v>2282</v>
      </c>
      <c r="E21" s="771" t="s">
        <v>1755</v>
      </c>
      <c r="F21" s="796">
        <f>'数据-取费表'!B38</f>
        <v>1.4999999999999999E-2</v>
      </c>
      <c r="G21" s="3255"/>
      <c r="H21" s="2356"/>
      <c r="I21" s="780"/>
      <c r="J21" s="69"/>
      <c r="K21" s="802"/>
      <c r="L21" s="771" t="s">
        <v>1756</v>
      </c>
      <c r="M21" s="772" t="e">
        <f ca="1">INDIRECT("'数据-取费表'!r"&amp;$G$1)</f>
        <v>#N/A</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1" t="s">
        <v>1757</v>
      </c>
      <c r="C22" s="53"/>
      <c r="D22" s="2421" t="str">
        <f>IF(F23&lt;=1,"单利计息。","复利计息。")&amp;"建造成本、管理费用、销售费用产生的利息。"</f>
        <v>复利计息。建造成本、管理费用、销售费用产生的利息。</v>
      </c>
      <c r="E22" s="1893"/>
      <c r="F22" s="56"/>
      <c r="G22" s="1942"/>
      <c r="H22" s="1574" t="s">
        <v>1879</v>
      </c>
      <c r="I22" s="771" t="s">
        <v>1758</v>
      </c>
      <c r="J22" s="53" t="e">
        <f ca="1">ROUND(J14*M22,0)</f>
        <v>#N/A</v>
      </c>
      <c r="K22" s="2334" t="s">
        <v>1759</v>
      </c>
      <c r="L22" s="771" t="s">
        <v>1737</v>
      </c>
      <c r="M22" s="803" t="e">
        <f ca="1">INDIRECT("'数据-取费表'!Ak"&amp;$G$1)</f>
        <v>#N/A</v>
      </c>
    </row>
    <row r="23" spans="1:33" s="1944" customFormat="1" ht="18" customHeight="1">
      <c r="A23" s="1573" t="s">
        <v>1821</v>
      </c>
      <c r="B23" s="771" t="s">
        <v>2513</v>
      </c>
      <c r="C23" s="53" t="e">
        <f ca="1">ROUND(IF('数据-取费表'!B22&lt;=1,(C19+C20)*F24*F23/2,(C19+C20)*(POWER((1+F24),F23/2)-1)),0)</f>
        <v>#N/A</v>
      </c>
      <c r="D23" s="2420" t="str">
        <f>IF(F23&lt;=1,"(建造成本+管理费用)×利率×(建设周期÷2)","(建造成本+管理费用)×((1+利率)^(建设周期÷2)-1)")</f>
        <v>(建造成本+管理费用)×((1+利率)^(建设周期÷2)-1)</v>
      </c>
      <c r="E23" s="771" t="s">
        <v>1760</v>
      </c>
      <c r="F23" s="629">
        <f>'数据-取费表'!B20</f>
        <v>2</v>
      </c>
      <c r="G23" s="3255"/>
      <c r="H23" s="1574" t="s">
        <v>1880</v>
      </c>
      <c r="I23" s="771" t="s">
        <v>672</v>
      </c>
      <c r="J23" s="53" t="e">
        <f ca="1">ROUND(J13*M23,0)</f>
        <v>#N/A</v>
      </c>
      <c r="K23" s="2334" t="s">
        <v>1761</v>
      </c>
      <c r="L23" s="771" t="s">
        <v>1737</v>
      </c>
      <c r="M23" s="804" t="e">
        <f ca="1">INDIRECT("'数据-取费表'!Al"&amp;$G$1)</f>
        <v>#N/A</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1" t="s">
        <v>1762</v>
      </c>
      <c r="C24" s="53">
        <f ca="1">ROUND(IF('数据-取费表'!B22&lt;=1,F21*F24*F23/2,F21*(POWER((1+F24),F23/2)-1)),4)</f>
        <v>6.9999999999999999E-4</v>
      </c>
      <c r="D24" s="2420" t="str">
        <f>IF(F23&lt;=1,"销售费用×利率×(建设周期÷2)","销售费用×((1+利率)^(建设周期÷2)-1)")</f>
        <v>销售费用×((1+利率)^(建设周期÷2)-1)</v>
      </c>
      <c r="E24" s="771" t="s">
        <v>1763</v>
      </c>
      <c r="F24" s="805">
        <f ca="1">'数据-取费表'!B40</f>
        <v>4.7500000000000001E-2</v>
      </c>
      <c r="G24" s="3255"/>
      <c r="H24" s="2401" t="s">
        <v>1881</v>
      </c>
      <c r="I24" s="2396" t="s">
        <v>659</v>
      </c>
      <c r="J24" s="2394" t="e">
        <f ca="1">ROUND(J5*M24,0)</f>
        <v>#N/A</v>
      </c>
      <c r="K24" s="2395" t="s">
        <v>1764</v>
      </c>
      <c r="L24" s="2396" t="s">
        <v>1737</v>
      </c>
      <c r="M24" s="2392" t="e">
        <f ca="1">INDIRECT("'数据-取费表'!Am"&amp;$G$1)</f>
        <v>#N/A</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1" t="s">
        <v>677</v>
      </c>
      <c r="C25" s="53"/>
      <c r="D25" s="256" t="s">
        <v>1765</v>
      </c>
      <c r="E25" s="1893"/>
      <c r="F25" s="56"/>
      <c r="G25" s="1942"/>
      <c r="H25" s="1741" t="s">
        <v>1766</v>
      </c>
      <c r="I25" s="2720" t="s">
        <v>2798</v>
      </c>
      <c r="J25" s="779" t="e">
        <f ca="1">J5-J16</f>
        <v>#N/A</v>
      </c>
      <c r="K25" s="2398" t="s">
        <v>1767</v>
      </c>
      <c r="L25" s="2399"/>
      <c r="M25" s="2400"/>
    </row>
    <row r="26" spans="1:33" ht="18" customHeight="1">
      <c r="A26" s="1573" t="s">
        <v>1821</v>
      </c>
      <c r="B26" s="771" t="s">
        <v>2418</v>
      </c>
      <c r="C26" s="53" t="e">
        <f ca="1">ROUND((C19+C20)*F26,0)</f>
        <v>#N/A</v>
      </c>
      <c r="D26" s="798" t="s">
        <v>1768</v>
      </c>
      <c r="E26" s="782" t="s">
        <v>1769</v>
      </c>
      <c r="F26" s="781" t="e">
        <f ca="1">INDIRECT("'数据-取费表'!q"&amp;$G$1)</f>
        <v>#N/A</v>
      </c>
      <c r="G26" s="1942"/>
      <c r="H26" s="2352" t="s">
        <v>1770</v>
      </c>
      <c r="I26" s="2109" t="s">
        <v>2803</v>
      </c>
      <c r="J26" s="770" t="e">
        <f ca="1">IF(J5&lt;&gt;0,ROUND(J25*(1-((1+M28)/(1+M26))^M27)/(M26-M28),0),0)</f>
        <v>#N/A</v>
      </c>
      <c r="K26" s="800" t="s">
        <v>1771</v>
      </c>
      <c r="L26" s="771" t="s">
        <v>2400</v>
      </c>
      <c r="M26" s="781" t="e">
        <f ca="1">INDIRECT("'数据-取费表'!I"&amp;$G$1)</f>
        <v>#N/A</v>
      </c>
    </row>
    <row r="27" spans="1:33" ht="18" customHeight="1">
      <c r="A27" s="1573" t="s">
        <v>1822</v>
      </c>
      <c r="B27" s="771" t="s">
        <v>679</v>
      </c>
      <c r="C27" s="53" t="e">
        <f ca="1">ROUND(F21*F26,4)</f>
        <v>#N/A</v>
      </c>
      <c r="D27" s="798" t="s">
        <v>1772</v>
      </c>
      <c r="E27" s="793"/>
      <c r="F27" s="794"/>
      <c r="G27" s="1942"/>
      <c r="H27" s="2353"/>
      <c r="I27" s="774"/>
      <c r="J27" s="775"/>
      <c r="K27" s="807" t="s">
        <v>1773</v>
      </c>
      <c r="L27" s="771" t="s">
        <v>1774</v>
      </c>
      <c r="M27" s="808" t="e">
        <f ca="1">INDIRECT("'数据-取费表'!ag"&amp;$G$1)</f>
        <v>#N/A</v>
      </c>
    </row>
    <row r="28" spans="1:33" s="1944" customFormat="1" ht="18" customHeight="1">
      <c r="A28" s="1575" t="s">
        <v>1831</v>
      </c>
      <c r="B28" s="771" t="s">
        <v>680</v>
      </c>
      <c r="C28" s="53">
        <f>ROUND(F28/(1+'数据-取费表'!C42),4)</f>
        <v>5.2400000000000002E-2</v>
      </c>
      <c r="D28" s="798" t="s">
        <v>2283</v>
      </c>
      <c r="E28" s="771" t="s">
        <v>1775</v>
      </c>
      <c r="F28" s="796">
        <f>'数据-取费表'!B41</f>
        <v>5.5000000000000007E-2</v>
      </c>
      <c r="G28" s="3255"/>
      <c r="H28" s="1741"/>
      <c r="I28" s="778"/>
      <c r="J28" s="779"/>
      <c r="K28" s="802"/>
      <c r="L28" s="771" t="s">
        <v>1776</v>
      </c>
      <c r="M28" s="781" t="e">
        <f ca="1">INDIRECT("'数据-取费表'!aa"&amp;$G$1)</f>
        <v>#N/A</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2284</v>
      </c>
      <c r="C29" s="2394" t="e">
        <f ca="1">ROUND((C19+C20+C23+C26)/(1-F21-C24-C27-C28),0)</f>
        <v>#N/A</v>
      </c>
      <c r="D29" s="2395"/>
      <c r="E29" s="2396"/>
      <c r="F29" s="2397"/>
      <c r="G29" s="3255"/>
      <c r="H29" s="809" t="s">
        <v>1777</v>
      </c>
      <c r="I29" s="810" t="s">
        <v>1778</v>
      </c>
      <c r="J29" s="811" t="e">
        <f ca="1">ROUND(J26/(1+F40)^F41,0)</f>
        <v>#N/A</v>
      </c>
      <c r="K29" s="812" t="s">
        <v>1779</v>
      </c>
      <c r="L29" s="813"/>
      <c r="M29" s="814" t="e">
        <f ca="1">INDIRECT("'数据-取费表'!k"&amp;$G$1)</f>
        <v>#N/A</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79" t="e">
        <f ca="1">ROUND(C31+C36+C37+C38,0)</f>
        <v>#N/A</v>
      </c>
      <c r="D30" s="1733" t="s">
        <v>1781</v>
      </c>
      <c r="E30" s="2336"/>
      <c r="F30" s="2341"/>
      <c r="G30" s="1942"/>
      <c r="H30" s="1945"/>
      <c r="I30" s="1946"/>
      <c r="J30" s="1947"/>
      <c r="K30" s="1948"/>
      <c r="L30" s="1949"/>
      <c r="M30" s="1950"/>
    </row>
    <row r="31" spans="1:33" ht="18" customHeight="1">
      <c r="A31" s="1574" t="s">
        <v>1820</v>
      </c>
      <c r="B31" s="771" t="s">
        <v>649</v>
      </c>
      <c r="C31" s="3015" t="e">
        <f ca="1">ROUND(IF(AND(项目基本情况!B11="自然人",项目基本情况!B10="北京市"),C6*F31/(1+'数据-取费表'!C42),C32+C33+C34),0)</f>
        <v>#N/A</v>
      </c>
      <c r="D31" s="1890" t="s">
        <v>1782</v>
      </c>
      <c r="E31" s="1888" t="s">
        <v>1783</v>
      </c>
      <c r="F31" s="3014" t="str">
        <f>IF(项目基本情况!B11="企业","——",IF('数据-取费表'!B10="住宅",IF(F6*F7*F8/12/(1+'数据-取费表'!F30)&gt;100000,4%,2.5%),IF(F6*F7*F8/12/(1+'数据-取费表'!F30)&gt;100000,12%,7%)))</f>
        <v>——</v>
      </c>
      <c r="G31" s="1942"/>
      <c r="H31" s="3252" t="s">
        <v>2989</v>
      </c>
      <c r="I31" s="1946"/>
      <c r="J31" s="1947"/>
      <c r="K31" s="1948"/>
      <c r="L31" s="1949"/>
      <c r="M31" s="1950"/>
    </row>
    <row r="32" spans="1:33" ht="18" customHeight="1">
      <c r="A32" s="1573" t="s">
        <v>1821</v>
      </c>
      <c r="B32" s="771" t="s">
        <v>1784</v>
      </c>
      <c r="C32" s="53" t="e">
        <f ca="1">ROUND(C6*F32/(1+'数据-取费表'!C42),1)</f>
        <v>#N/A</v>
      </c>
      <c r="D32" s="1888" t="s">
        <v>1785</v>
      </c>
      <c r="E32" s="771" t="s">
        <v>1786</v>
      </c>
      <c r="F32" s="796">
        <f>'数据-取费表'!B41</f>
        <v>5.5000000000000007E-2</v>
      </c>
      <c r="G32" s="1942"/>
      <c r="H32" s="1951"/>
      <c r="I32" s="1952"/>
      <c r="J32" s="1953"/>
      <c r="K32" s="1954"/>
      <c r="L32" s="1955"/>
      <c r="M32" s="1956"/>
    </row>
    <row r="33" spans="1:18" ht="18" customHeight="1">
      <c r="A33" s="1573" t="s">
        <v>1822</v>
      </c>
      <c r="B33" s="771" t="s">
        <v>1787</v>
      </c>
      <c r="C33" s="53" t="e">
        <f ca="1">IF(D33="按租金收入计税",ROUND(C6*F33/(1+'数据-取费表'!C42),1),IF(D33="按房产原值计税",ROUND(C29*F33*0.7,1),INDIRECT("'数据-取费表'!Aj"&amp;$G$1)))</f>
        <v>#N/A</v>
      </c>
      <c r="D33" s="797" t="s">
        <v>3157</v>
      </c>
      <c r="E33" s="771" t="s">
        <v>1786</v>
      </c>
      <c r="F33" s="796">
        <f>IF(D33="按租金收入计税",'数据-取费表'!B51,'数据-取费表'!B50)</f>
        <v>0.12</v>
      </c>
      <c r="G33" s="1942"/>
      <c r="H33" s="1957"/>
      <c r="I33" s="1957"/>
      <c r="J33" s="1957"/>
      <c r="K33" s="1958"/>
      <c r="L33" s="1957"/>
      <c r="M33" s="1957"/>
    </row>
    <row r="34" spans="1:18" ht="18" customHeight="1">
      <c r="A34" s="1576" t="s">
        <v>1823</v>
      </c>
      <c r="B34" s="336" t="s">
        <v>1788</v>
      </c>
      <c r="C34" s="54" t="e">
        <f ca="1">ROUND(F34*F35/10000,1)</f>
        <v>#N/A</v>
      </c>
      <c r="D34" s="800" t="s">
        <v>1789</v>
      </c>
      <c r="E34" s="771" t="s">
        <v>1790</v>
      </c>
      <c r="F34" s="629">
        <f>'数据-取费表'!B52</f>
        <v>1.5</v>
      </c>
      <c r="G34" s="1942"/>
      <c r="H34" s="1945"/>
      <c r="I34" s="821" t="s">
        <v>1803</v>
      </c>
      <c r="J34" s="822"/>
      <c r="K34" s="1960"/>
      <c r="L34" s="1959"/>
      <c r="M34" s="1959"/>
    </row>
    <row r="35" spans="1:18" ht="18" customHeight="1">
      <c r="A35" s="801"/>
      <c r="B35" s="780"/>
      <c r="C35" s="69"/>
      <c r="D35" s="802"/>
      <c r="E35" s="771" t="s">
        <v>1791</v>
      </c>
      <c r="F35" s="772" t="e">
        <f ca="1">INDIRECT("'数据-取费表'!r"&amp;$G$1)</f>
        <v>#N/A</v>
      </c>
      <c r="G35" s="1942"/>
      <c r="H35" s="1945"/>
      <c r="I35" s="823" t="s">
        <v>1804</v>
      </c>
      <c r="J35" s="824" t="e">
        <f ca="1">ROUND(C13*J36,0)</f>
        <v>#N/A</v>
      </c>
      <c r="K35" s="1958"/>
      <c r="L35" s="1957"/>
      <c r="M35" s="1957"/>
    </row>
    <row r="36" spans="1:18" ht="18" customHeight="1">
      <c r="A36" s="1574" t="s">
        <v>1879</v>
      </c>
      <c r="B36" s="771" t="s">
        <v>1792</v>
      </c>
      <c r="C36" s="53" t="e">
        <f ca="1">ROUND(C29*F36,1)</f>
        <v>#N/A</v>
      </c>
      <c r="D36" s="1888" t="s">
        <v>1793</v>
      </c>
      <c r="E36" s="771" t="s">
        <v>1786</v>
      </c>
      <c r="F36" s="803" t="e">
        <f ca="1">INDIRECT("'数据-取费表'!Ak"&amp;$G$1)</f>
        <v>#N/A</v>
      </c>
      <c r="G36" s="1942"/>
      <c r="H36" s="1957"/>
      <c r="I36" s="825" t="s">
        <v>1805</v>
      </c>
      <c r="J36" s="826" t="e">
        <f ca="1">INDIRECT("'数据-取费表'!j"&amp;$G$1)</f>
        <v>#N/A</v>
      </c>
      <c r="K36" s="1961"/>
      <c r="L36" s="1957"/>
      <c r="M36" s="1957"/>
    </row>
    <row r="37" spans="1:18" ht="18" customHeight="1">
      <c r="A37" s="1574" t="s">
        <v>1880</v>
      </c>
      <c r="B37" s="771" t="s">
        <v>672</v>
      </c>
      <c r="C37" s="53" t="e">
        <f ca="1">ROUND(C13*F37,1)</f>
        <v>#N/A</v>
      </c>
      <c r="D37" s="1888" t="s">
        <v>1794</v>
      </c>
      <c r="E37" s="771" t="s">
        <v>1786</v>
      </c>
      <c r="F37" s="804" t="e">
        <f ca="1">INDIRECT("'数据-取费表'!Al"&amp;$G$1)</f>
        <v>#N/A</v>
      </c>
      <c r="G37" s="1942"/>
      <c r="H37" s="1957"/>
      <c r="I37" s="827" t="s">
        <v>1806</v>
      </c>
      <c r="J37" s="828"/>
      <c r="K37" s="1961"/>
      <c r="L37" s="1957"/>
      <c r="M37" s="1957"/>
    </row>
    <row r="38" spans="1:18" ht="18" customHeight="1" thickBot="1">
      <c r="A38" s="2401" t="s">
        <v>1881</v>
      </c>
      <c r="B38" s="2396" t="s">
        <v>659</v>
      </c>
      <c r="C38" s="2394" t="e">
        <f ca="1">ROUND(C5*F38,1)</f>
        <v>#N/A</v>
      </c>
      <c r="D38" s="2395" t="s">
        <v>1795</v>
      </c>
      <c r="E38" s="2396" t="s">
        <v>1786</v>
      </c>
      <c r="F38" s="2392" t="e">
        <f ca="1">INDIRECT("'数据-取费表'!Am"&amp;$G$1)</f>
        <v>#N/A</v>
      </c>
      <c r="G38" s="1942"/>
      <c r="H38" s="1957"/>
      <c r="I38" s="829" t="s">
        <v>1807</v>
      </c>
      <c r="J38" s="830"/>
      <c r="K38" s="1962"/>
      <c r="L38" s="1957"/>
      <c r="M38" s="1957"/>
    </row>
    <row r="39" spans="1:18" ht="24.6" customHeight="1" thickTop="1">
      <c r="A39" s="1741" t="s">
        <v>1884</v>
      </c>
      <c r="B39" s="2720" t="s">
        <v>2798</v>
      </c>
      <c r="C39" s="779" t="e">
        <f ca="1">C5-C30</f>
        <v>#N/A</v>
      </c>
      <c r="D39" s="2398" t="s">
        <v>1796</v>
      </c>
      <c r="E39" s="2399"/>
      <c r="F39" s="2400"/>
      <c r="G39" s="1942"/>
      <c r="H39" s="1957"/>
      <c r="I39" s="823" t="s">
        <v>1808</v>
      </c>
      <c r="J39" s="831" t="e">
        <f ca="1">ROUND(J35/C39,3)</f>
        <v>#N/A</v>
      </c>
      <c r="K39" s="1962"/>
      <c r="L39" s="1957"/>
      <c r="M39" s="1957"/>
    </row>
    <row r="40" spans="1:18" ht="18" customHeight="1">
      <c r="A40" s="768" t="s">
        <v>1885</v>
      </c>
      <c r="B40" s="2109" t="s">
        <v>2285</v>
      </c>
      <c r="C40" s="770" t="e">
        <f ca="1">ROUND(C39*(1-((1+F42)/(1+F40))^F41)/(F40-F42),0)</f>
        <v>#N/A</v>
      </c>
      <c r="D40" s="800" t="s">
        <v>1797</v>
      </c>
      <c r="E40" s="771" t="s">
        <v>2400</v>
      </c>
      <c r="F40" s="781" t="e">
        <f ca="1">INDIRECT("'数据-取费表'!I"&amp;$G$1)</f>
        <v>#N/A</v>
      </c>
      <c r="G40" s="1942"/>
      <c r="H40" s="1942"/>
      <c r="I40" s="823" t="s">
        <v>1809</v>
      </c>
      <c r="J40" s="831" t="e">
        <f ca="1">1-J39</f>
        <v>#N/A</v>
      </c>
      <c r="K40" s="1962"/>
      <c r="L40" s="1942"/>
      <c r="M40" s="1942"/>
    </row>
    <row r="41" spans="1:18" ht="18" customHeight="1">
      <c r="A41" s="773"/>
      <c r="B41" s="774"/>
      <c r="C41" s="775"/>
      <c r="D41" s="807" t="s">
        <v>1798</v>
      </c>
      <c r="E41" s="771" t="s">
        <v>2921</v>
      </c>
      <c r="F41" s="808" t="e">
        <f ca="1">IF(INDIRECT("'数据-取费表'!af"&amp;$G$1)=0,INDIRECT("'数据-取费表'!ae"&amp;$G$1),INDIRECT("'数据-取费表'!af"&amp;$G$1))</f>
        <v>#N/A</v>
      </c>
      <c r="G41" s="1942"/>
      <c r="H41" s="1897"/>
      <c r="I41" s="829" t="s">
        <v>1810</v>
      </c>
      <c r="J41" s="832"/>
      <c r="K41" s="1961"/>
      <c r="L41" s="1897"/>
      <c r="M41" s="1897"/>
    </row>
    <row r="42" spans="1:18" ht="18" customHeight="1">
      <c r="A42" s="777"/>
      <c r="B42" s="778"/>
      <c r="C42" s="779"/>
      <c r="D42" s="802"/>
      <c r="E42" s="771" t="s">
        <v>1799</v>
      </c>
      <c r="F42" s="781" t="e">
        <f ca="1">INDIRECT("'数据-取费表'!v"&amp;$G$1)</f>
        <v>#N/A</v>
      </c>
      <c r="G42" s="1942"/>
      <c r="H42" s="1897"/>
      <c r="I42" s="833" t="s">
        <v>1811</v>
      </c>
      <c r="J42" s="831" t="e">
        <f ca="1">ROUND(C13/C40,3)</f>
        <v>#N/A</v>
      </c>
      <c r="K42" s="1961"/>
      <c r="L42" s="1897"/>
      <c r="M42" s="1897"/>
    </row>
    <row r="43" spans="1:18" ht="18" customHeight="1" thickBot="1">
      <c r="A43" s="809" t="s">
        <v>1777</v>
      </c>
      <c r="B43" s="810" t="s">
        <v>1800</v>
      </c>
      <c r="C43" s="811" t="e">
        <f ca="1">ROUND(C40*10000/F43,0)</f>
        <v>#N/A</v>
      </c>
      <c r="D43" s="812" t="s">
        <v>1801</v>
      </c>
      <c r="E43" s="813" t="s">
        <v>1802</v>
      </c>
      <c r="F43" s="814" t="e">
        <f ca="1">INDIRECT("'数据-取费表'!k"&amp;$G$1)</f>
        <v>#N/A</v>
      </c>
      <c r="G43" s="1942"/>
      <c r="H43" s="1897"/>
      <c r="I43" s="833" t="s">
        <v>1812</v>
      </c>
      <c r="J43" s="834" t="e">
        <f ca="1">1-J42</f>
        <v>#N/A</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2279</v>
      </c>
      <c r="B46" s="1964"/>
      <c r="C46" s="2423" t="e">
        <f ca="1">C67-C40</f>
        <v>#N/A</v>
      </c>
      <c r="D46" s="3256"/>
      <c r="E46" s="3256"/>
      <c r="F46" s="3256"/>
      <c r="I46" s="2230" t="s">
        <v>2324</v>
      </c>
      <c r="J46" s="2231"/>
      <c r="K46" s="2232"/>
      <c r="L46" s="2807">
        <f>IF(OR(M47="住宅",D1="土地（套用方法）"),0,IF(L48&gt;J51,L60,J60))</f>
        <v>0</v>
      </c>
      <c r="M46" s="3257"/>
      <c r="O46" s="2246" t="s">
        <v>2391</v>
      </c>
      <c r="P46" s="1523"/>
      <c r="Q46" s="1531"/>
      <c r="R46" s="1523"/>
    </row>
    <row r="47" spans="1:18" s="1939" customFormat="1" ht="18" customHeight="1" thickBot="1">
      <c r="A47" s="2224">
        <v>1</v>
      </c>
      <c r="B47" s="2225" t="s">
        <v>628</v>
      </c>
      <c r="C47" s="2423" t="e">
        <f ca="1">C48+C52+C54</f>
        <v>#N/A</v>
      </c>
      <c r="D47" s="3256"/>
      <c r="E47" s="3256"/>
      <c r="F47" s="3256"/>
      <c r="I47" s="2798" t="s">
        <v>2325</v>
      </c>
      <c r="J47" s="2233" t="s">
        <v>3158</v>
      </c>
      <c r="K47" s="2804" t="s">
        <v>2330</v>
      </c>
      <c r="L47" s="2808" t="e">
        <f ca="1">INDIRECT("'数据-取费表'!d"&amp;$G$1)</f>
        <v>#N/A</v>
      </c>
      <c r="M47" s="1531" t="str">
        <f>IF(ISNUMBER(FIND("住宅",C1)),"住宅","非住宅")</f>
        <v>非住宅</v>
      </c>
      <c r="O47" s="2247" t="s">
        <v>2356</v>
      </c>
      <c r="P47" s="2248" t="s">
        <v>2357</v>
      </c>
      <c r="Q47" s="2249" t="s">
        <v>2358</v>
      </c>
      <c r="R47" s="2248" t="s">
        <v>2359</v>
      </c>
    </row>
    <row r="48" spans="1:18" s="1939" customFormat="1" ht="18" customHeight="1" thickBot="1">
      <c r="A48" s="2481" t="s">
        <v>2515</v>
      </c>
      <c r="B48" s="2482" t="s">
        <v>2516</v>
      </c>
      <c r="C48" s="2226" t="e">
        <f ca="1">ROUND(F48*F50*F49*(1-F51)/10000,0)</f>
        <v>#N/A</v>
      </c>
      <c r="D48" s="2227" t="s">
        <v>629</v>
      </c>
      <c r="E48" s="2228" t="s">
        <v>2280</v>
      </c>
      <c r="F48" s="2229"/>
      <c r="G48" s="1969"/>
      <c r="I48" s="2795" t="s">
        <v>2326</v>
      </c>
      <c r="J48" s="2234" t="s">
        <v>2331</v>
      </c>
      <c r="K48" s="2805" t="s">
        <v>2332</v>
      </c>
      <c r="L48" s="1819" t="e">
        <f ca="1">INDIRECT("'数据-取费表'!f"&amp;$G$1)</f>
        <v>#N/A</v>
      </c>
      <c r="M48" s="3257"/>
      <c r="O48" s="2250" t="s">
        <v>2360</v>
      </c>
      <c r="P48" s="2251" t="s">
        <v>2386</v>
      </c>
      <c r="Q48" s="2252" t="e">
        <f ca="1">C40+J29</f>
        <v>#N/A</v>
      </c>
      <c r="R48" s="2251" t="s">
        <v>2361</v>
      </c>
    </row>
    <row r="49" spans="1:18" s="1939" customFormat="1" ht="18" customHeight="1" thickBot="1">
      <c r="A49" s="773"/>
      <c r="B49" s="774"/>
      <c r="C49" s="775"/>
      <c r="D49" s="776"/>
      <c r="E49" s="771" t="s">
        <v>1729</v>
      </c>
      <c r="F49" s="772" t="e">
        <f ca="1">F7</f>
        <v>#N/A</v>
      </c>
      <c r="G49" s="1969"/>
      <c r="H49" s="1972"/>
      <c r="I49" s="2795" t="s">
        <v>2327</v>
      </c>
      <c r="J49" s="2235">
        <v>2021</v>
      </c>
      <c r="K49" s="2806" t="s">
        <v>2333</v>
      </c>
      <c r="L49" s="2236"/>
      <c r="M49" s="3257"/>
      <c r="O49" s="2250" t="s">
        <v>2362</v>
      </c>
      <c r="P49" s="2251" t="s">
        <v>2387</v>
      </c>
      <c r="Q49" s="2252" t="e">
        <f ca="1">J60</f>
        <v>#N/A</v>
      </c>
      <c r="R49" s="2251" t="s">
        <v>2363</v>
      </c>
    </row>
    <row r="50" spans="1:18" s="1939" customFormat="1" ht="18" customHeight="1" thickBot="1">
      <c r="A50" s="773"/>
      <c r="B50" s="774"/>
      <c r="C50" s="775"/>
      <c r="D50" s="776"/>
      <c r="E50" s="771" t="s">
        <v>1730</v>
      </c>
      <c r="F50" s="772" t="e">
        <f ca="1">F8</f>
        <v>#N/A</v>
      </c>
      <c r="G50" s="1974"/>
      <c r="H50" s="1972"/>
      <c r="I50" s="2795" t="s">
        <v>2328</v>
      </c>
      <c r="J50" s="2802">
        <f>SUMPRODUCT((I63:I65=J47)*(J62:L62=J48)*(J63:L65))</f>
        <v>60</v>
      </c>
      <c r="K50" s="2806" t="s">
        <v>2334</v>
      </c>
      <c r="L50" s="2236"/>
      <c r="M50" s="3257"/>
      <c r="O50" s="2253" t="s">
        <v>2364</v>
      </c>
      <c r="P50" s="2251" t="s">
        <v>2388</v>
      </c>
      <c r="Q50" s="2252" t="e">
        <f ca="1">C29</f>
        <v>#N/A</v>
      </c>
      <c r="R50" s="2251" t="s">
        <v>2361</v>
      </c>
    </row>
    <row r="51" spans="1:18" s="1939" customFormat="1" ht="18" customHeight="1" thickBot="1">
      <c r="A51" s="773"/>
      <c r="B51" s="774"/>
      <c r="C51" s="775"/>
      <c r="D51" s="776"/>
      <c r="E51" s="771" t="s">
        <v>633</v>
      </c>
      <c r="F51" s="2223"/>
      <c r="H51" s="1972"/>
      <c r="I51" s="2799" t="s">
        <v>2329</v>
      </c>
      <c r="J51" s="2803">
        <f>IF(J49="",J50,J49+J50-YEAR('数据-取费表'!B2))</f>
        <v>60</v>
      </c>
      <c r="K51" s="2795" t="s">
        <v>2335</v>
      </c>
      <c r="L51" s="2809" t="e">
        <f ca="1">ROUND(-PV(INDIRECT("'数据-取费表'!h"&amp;$G$1),J51,(C39-C13*J36),0),0)</f>
        <v>#N/A</v>
      </c>
      <c r="M51" s="3257"/>
      <c r="O51" s="2253" t="s">
        <v>2365</v>
      </c>
      <c r="P51" s="2251" t="s">
        <v>2366</v>
      </c>
      <c r="Q51" s="2254" t="e">
        <f ca="1">J58</f>
        <v>#N/A</v>
      </c>
      <c r="R51" s="2255"/>
    </row>
    <row r="52" spans="1:18" s="1939" customFormat="1" ht="18" customHeight="1" thickBot="1">
      <c r="A52" s="768" t="s">
        <v>2514</v>
      </c>
      <c r="B52" s="2344" t="s">
        <v>2437</v>
      </c>
      <c r="C52" s="786">
        <f ca="1">ROUND(IF(F52="押一",C48/12*F11,IF(F52="押二",C48/12*2*F11,IF(F52="押三",C48/12*3*F11,C53*F11))),0)</f>
        <v>0</v>
      </c>
      <c r="D52" s="2351" t="s">
        <v>2931</v>
      </c>
      <c r="E52" s="2348" t="s">
        <v>2442</v>
      </c>
      <c r="F52" s="2462"/>
      <c r="I52" s="2800" t="s">
        <v>2402</v>
      </c>
      <c r="J52" s="2237"/>
      <c r="K52" s="2800" t="s">
        <v>2401</v>
      </c>
      <c r="L52" s="2237"/>
      <c r="M52" s="3257"/>
      <c r="O52" s="2253" t="s">
        <v>2367</v>
      </c>
      <c r="P52" s="2251" t="s">
        <v>2368</v>
      </c>
      <c r="Q52" s="2254">
        <f>J52</f>
        <v>0</v>
      </c>
      <c r="R52" s="2255"/>
    </row>
    <row r="53" spans="1:18" s="1939" customFormat="1" ht="39.75" customHeight="1" thickBot="1">
      <c r="A53" s="773"/>
      <c r="B53" s="2345" t="s">
        <v>2551</v>
      </c>
      <c r="C53" s="2349"/>
      <c r="D53" s="2351"/>
      <c r="E53" s="2348"/>
      <c r="F53" s="787"/>
      <c r="I53" s="2801" t="s">
        <v>2934</v>
      </c>
      <c r="J53" s="2854" t="e">
        <f ca="1">IF(M47="住宅",IF(D1="——",MAX(J51,L48),MAX(J51,L48-'数据-取费表'!B20)),IF(D1="——",MIN(J51,L48),MIN(J51,L48-'数据-取费表'!B20)))</f>
        <v>#N/A</v>
      </c>
      <c r="K53" s="3606" t="s">
        <v>2923</v>
      </c>
      <c r="L53" s="3607"/>
      <c r="M53" s="3257"/>
      <c r="O53" s="2253" t="s">
        <v>2369</v>
      </c>
      <c r="P53" s="2251" t="s">
        <v>2370</v>
      </c>
      <c r="Q53" s="2252" t="e">
        <f ca="1">J53</f>
        <v>#N/A</v>
      </c>
      <c r="R53" s="2251" t="s">
        <v>2371</v>
      </c>
    </row>
    <row r="54" spans="1:18" s="1939" customFormat="1" ht="18" customHeight="1" thickBot="1">
      <c r="A54" s="2387" t="s">
        <v>2445</v>
      </c>
      <c r="B54" s="2388" t="s">
        <v>2438</v>
      </c>
      <c r="C54" s="2389"/>
      <c r="D54" s="2351"/>
      <c r="E54" s="2348"/>
      <c r="F54" s="787"/>
      <c r="I54" s="19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5"/>
      <c r="M54" s="3257"/>
      <c r="O54" s="2250" t="s">
        <v>2372</v>
      </c>
      <c r="P54" s="2251" t="s">
        <v>2389</v>
      </c>
      <c r="Q54" s="2252" t="e">
        <f ca="1">Q48+Q49</f>
        <v>#N/A</v>
      </c>
      <c r="R54" s="2255" t="s">
        <v>2373</v>
      </c>
    </row>
    <row r="55" spans="1:18" s="1939" customFormat="1" ht="18" customHeight="1" thickTop="1" thickBot="1">
      <c r="A55" s="784">
        <v>2</v>
      </c>
      <c r="B55" s="785" t="s">
        <v>637</v>
      </c>
      <c r="C55" s="786" t="e">
        <f ca="1">C13</f>
        <v>#N/A</v>
      </c>
      <c r="D55" s="782"/>
      <c r="E55" s="782"/>
      <c r="F55" s="787"/>
      <c r="I55" s="2812" t="s">
        <v>2336</v>
      </c>
      <c r="J55" s="2784" t="e">
        <f ca="1">ROUND(IF(J47="钢混",J57/J50,1-(1-2%)*(J50-J57)/J50),3)</f>
        <v>#N/A</v>
      </c>
      <c r="K55" s="2813" t="s">
        <v>2337</v>
      </c>
      <c r="L55" s="2238"/>
      <c r="M55" s="3257"/>
      <c r="O55" s="2256" t="s">
        <v>2392</v>
      </c>
      <c r="P55" s="1523"/>
      <c r="Q55" s="1531"/>
      <c r="R55" s="1523"/>
    </row>
    <row r="56" spans="1:18" s="1939" customFormat="1" ht="42.75" customHeight="1" thickBot="1">
      <c r="A56" s="1575"/>
      <c r="B56" s="2108" t="s">
        <v>2286</v>
      </c>
      <c r="C56" s="53" t="e">
        <f ca="1">C29</f>
        <v>#N/A</v>
      </c>
      <c r="D56" s="2478"/>
      <c r="E56" s="771"/>
      <c r="F56" s="796"/>
      <c r="I56" s="2814" t="s">
        <v>2338</v>
      </c>
      <c r="J56" s="2824" t="s">
        <v>1668</v>
      </c>
      <c r="K56" s="2795" t="s">
        <v>2343</v>
      </c>
      <c r="L56" s="1819" t="e">
        <f ca="1">IF(L48&lt;J51,"——",L48-J51)</f>
        <v>#N/A</v>
      </c>
      <c r="M56" s="3257"/>
      <c r="O56" s="2247" t="s">
        <v>2356</v>
      </c>
      <c r="P56" s="2248" t="s">
        <v>2357</v>
      </c>
      <c r="Q56" s="2249" t="s">
        <v>2358</v>
      </c>
      <c r="R56" s="2248" t="s">
        <v>2359</v>
      </c>
    </row>
    <row r="57" spans="1:18" s="1939" customFormat="1" ht="28.5" customHeight="1" thickBot="1">
      <c r="A57" s="784" t="s">
        <v>1738</v>
      </c>
      <c r="B57" s="785" t="s">
        <v>644</v>
      </c>
      <c r="C57" s="786" t="e">
        <f ca="1">ROUND(C58+C63+C64+C65,0)</f>
        <v>#N/A</v>
      </c>
      <c r="D57" s="26" t="s">
        <v>1740</v>
      </c>
      <c r="E57" s="2479"/>
      <c r="F57" s="56"/>
      <c r="I57" s="2815" t="s">
        <v>2339</v>
      </c>
      <c r="J57" s="2816" t="e">
        <f ca="1">IF(OR(M47="住宅",J51&lt;L48,J56="是"),"——",J51-L48)</f>
        <v>#N/A</v>
      </c>
      <c r="K57" s="2795" t="s">
        <v>2344</v>
      </c>
      <c r="L57" s="1819" t="e">
        <f ca="1">IF(L48&lt;J51,"——",IF(L55="比较法",L49,IF(L55="基准地价",L50,L51)))</f>
        <v>#N/A</v>
      </c>
      <c r="M57" s="3257"/>
      <c r="O57" s="2250" t="s">
        <v>2360</v>
      </c>
      <c r="P57" s="2251" t="s">
        <v>2390</v>
      </c>
      <c r="Q57" s="2252" t="e">
        <f ca="1">C40+J29</f>
        <v>#N/A</v>
      </c>
      <c r="R57" s="2251" t="s">
        <v>2361</v>
      </c>
    </row>
    <row r="58" spans="1:18" s="1939" customFormat="1" ht="28.5" customHeight="1" thickBot="1">
      <c r="A58" s="1574" t="s">
        <v>1814</v>
      </c>
      <c r="B58" s="771" t="s">
        <v>649</v>
      </c>
      <c r="C58" s="3015" t="e">
        <f ca="1">ROUND(IF(AND(项目基本情况!B11="自然人",项目基本情况!B10="北京市"),C48*F58/(1+'数据-取费表'!C42),C59+C60+C61),0)</f>
        <v>#N/A</v>
      </c>
      <c r="D58" s="2477" t="s">
        <v>650</v>
      </c>
      <c r="E58" s="2478" t="s">
        <v>683</v>
      </c>
      <c r="F58" s="3014" t="str">
        <f>IF(项目基本情况!B11="企业","——",IF('数据-取费表'!B10="住宅",IF(F48*F49*F50/12/(1+'数据-取费表'!F30)&gt;100000,4%,2.5%),IF(F48*F49*F50/12/(1+'数据-取费表'!F30)&gt;100000,12%,7%)))</f>
        <v>——</v>
      </c>
      <c r="I58" s="2815" t="s">
        <v>2340</v>
      </c>
      <c r="J58" s="2785" t="e">
        <f ca="1">IF(J55&lt;0.4,0.4,J55)</f>
        <v>#N/A</v>
      </c>
      <c r="K58" s="2795" t="s">
        <v>2345</v>
      </c>
      <c r="L58" s="1819" t="e">
        <f ca="1">ROUND(POWER(1+L52,L47-L48)*(POWER(1+L52,L48)-1)/(POWER(1+L52,L47)-1),4)</f>
        <v>#N/A</v>
      </c>
      <c r="M58" s="3257"/>
      <c r="O58" s="2250" t="s">
        <v>2362</v>
      </c>
      <c r="P58" s="2251" t="s">
        <v>2393</v>
      </c>
      <c r="Q58" s="2252" t="e">
        <f ca="1">L60</f>
        <v>#N/A</v>
      </c>
      <c r="R58" s="2255" t="s">
        <v>2395</v>
      </c>
    </row>
    <row r="59" spans="1:18" s="1939" customFormat="1" ht="28.5" customHeight="1" thickBot="1">
      <c r="A59" s="1573" t="s">
        <v>1821</v>
      </c>
      <c r="B59" s="771" t="s">
        <v>653</v>
      </c>
      <c r="C59" s="53" t="e">
        <f ca="1">ROUND(C47*F59/1.05,1)</f>
        <v>#N/A</v>
      </c>
      <c r="D59" s="2478" t="s">
        <v>1746</v>
      </c>
      <c r="E59" s="771" t="s">
        <v>1737</v>
      </c>
      <c r="F59" s="796">
        <f t="shared" ref="F59:F65" si="0">F32</f>
        <v>5.5000000000000007E-2</v>
      </c>
      <c r="I59" s="2815" t="s">
        <v>2341</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#N/A</v>
      </c>
      <c r="M59" s="3257"/>
      <c r="O59" s="2253" t="s">
        <v>2364</v>
      </c>
      <c r="P59" s="2251" t="s">
        <v>2394</v>
      </c>
      <c r="Q59" s="2252">
        <f>IF(L55="比较法",L49,IF(L55="基准地价",L50,0))</f>
        <v>0</v>
      </c>
      <c r="R59" s="2251" t="s">
        <v>2361</v>
      </c>
    </row>
    <row r="60" spans="1:18" s="1939" customFormat="1" ht="18" customHeight="1" thickBot="1">
      <c r="A60" s="1573" t="s">
        <v>1822</v>
      </c>
      <c r="B60" s="771" t="s">
        <v>1748</v>
      </c>
      <c r="C60" s="53" t="e">
        <f ca="1">IF(D60="按租金收入计税",ROUND(C47*F60,1),IF(D60="按房产原值计税",ROUND(C56*F60*0.7,1),INDIRECT("'数据-取费表'!Aj"&amp;$G$1)))</f>
        <v>#N/A</v>
      </c>
      <c r="D60" s="2478" t="str">
        <f>D33</f>
        <v>按租金收入计税</v>
      </c>
      <c r="E60" s="771" t="s">
        <v>1737</v>
      </c>
      <c r="F60" s="796">
        <f t="shared" si="0"/>
        <v>0.12</v>
      </c>
      <c r="I60" s="2817" t="s">
        <v>2342</v>
      </c>
      <c r="J60" s="2818" t="e">
        <f ca="1">IF(OR(M47="住宅",J51&lt;L48,J56="是"),"0",ROUND(J59/(1+J52)^J53,0))</f>
        <v>#N/A</v>
      </c>
      <c r="K60" s="2819" t="s">
        <v>2347</v>
      </c>
      <c r="L60" s="2818" t="e">
        <f ca="1">IF(OR(M47="住宅",L48&lt;J51),0,ROUND(L57*(L58/L59-1),0))</f>
        <v>#N/A</v>
      </c>
      <c r="M60" s="3257"/>
      <c r="O60" s="2253" t="s">
        <v>2365</v>
      </c>
      <c r="P60" s="2251" t="s">
        <v>2374</v>
      </c>
      <c r="Q60" s="2254">
        <f>L52</f>
        <v>0</v>
      </c>
      <c r="R60" s="2255"/>
    </row>
    <row r="61" spans="1:18" s="1939" customFormat="1" ht="18" customHeight="1" thickBot="1">
      <c r="A61" s="1576" t="s">
        <v>1823</v>
      </c>
      <c r="B61" s="336" t="s">
        <v>661</v>
      </c>
      <c r="C61" s="54" t="e">
        <f ca="1">ROUND(F61*F62/10000,1)</f>
        <v>#N/A</v>
      </c>
      <c r="D61" s="800" t="s">
        <v>662</v>
      </c>
      <c r="E61" s="771" t="s">
        <v>663</v>
      </c>
      <c r="F61" s="629">
        <f t="shared" si="0"/>
        <v>1.5</v>
      </c>
      <c r="K61" s="1965"/>
      <c r="O61" s="2253" t="s">
        <v>2367</v>
      </c>
      <c r="P61" s="2251" t="s">
        <v>2375</v>
      </c>
      <c r="Q61" s="2252" t="e">
        <f ca="1">L58</f>
        <v>#N/A</v>
      </c>
      <c r="R61" s="2255" t="s">
        <v>2376</v>
      </c>
    </row>
    <row r="62" spans="1:18" s="1939" customFormat="1" ht="15.75" thickBot="1">
      <c r="A62" s="801"/>
      <c r="B62" s="780"/>
      <c r="C62" s="69"/>
      <c r="D62" s="802"/>
      <c r="E62" s="771" t="s">
        <v>667</v>
      </c>
      <c r="F62" s="772" t="e">
        <f t="shared" ca="1" si="0"/>
        <v>#N/A</v>
      </c>
      <c r="I62" s="2820" t="s">
        <v>2348</v>
      </c>
      <c r="J62" s="2821" t="s">
        <v>2349</v>
      </c>
      <c r="K62" s="2821" t="s">
        <v>2350</v>
      </c>
      <c r="L62" s="2821" t="s">
        <v>2331</v>
      </c>
      <c r="M62" s="2822" t="s">
        <v>2902</v>
      </c>
      <c r="O62" s="2253" t="s">
        <v>2369</v>
      </c>
      <c r="P62" s="2251" t="str">
        <f>K59</f>
        <v>建设期及建筑物耐用年限下的土地年期修正系数Kn</v>
      </c>
      <c r="Q62" s="2252" t="e">
        <f ca="1">L59</f>
        <v>#N/A</v>
      </c>
      <c r="R62" s="2255" t="s">
        <v>2378</v>
      </c>
    </row>
    <row r="63" spans="1:18" s="1939" customFormat="1" ht="15.75" thickBot="1">
      <c r="A63" s="1574" t="s">
        <v>1879</v>
      </c>
      <c r="B63" s="771" t="s">
        <v>669</v>
      </c>
      <c r="C63" s="53" t="e">
        <f ca="1">ROUND(C56*F63,1)</f>
        <v>#N/A</v>
      </c>
      <c r="D63" s="2478" t="s">
        <v>1793</v>
      </c>
      <c r="E63" s="771" t="s">
        <v>1737</v>
      </c>
      <c r="F63" s="803" t="e">
        <f t="shared" ca="1" si="0"/>
        <v>#N/A</v>
      </c>
      <c r="I63" s="2820" t="s">
        <v>2351</v>
      </c>
      <c r="J63" s="2821">
        <v>70</v>
      </c>
      <c r="K63" s="2821">
        <v>50</v>
      </c>
      <c r="L63" s="2821">
        <v>80</v>
      </c>
      <c r="M63" s="2823">
        <v>0.02</v>
      </c>
      <c r="O63" s="2250" t="s">
        <v>2372</v>
      </c>
      <c r="P63" s="2251" t="s">
        <v>2389</v>
      </c>
      <c r="Q63" s="2252" t="e">
        <f ca="1">Q57+Q58</f>
        <v>#N/A</v>
      </c>
      <c r="R63" s="2255" t="s">
        <v>2373</v>
      </c>
    </row>
    <row r="64" spans="1:18" s="1939" customFormat="1" ht="16.5" thickBot="1">
      <c r="A64" s="1574" t="s">
        <v>1880</v>
      </c>
      <c r="B64" s="771" t="s">
        <v>672</v>
      </c>
      <c r="C64" s="53" t="e">
        <f ca="1">ROUND(C55*F64,1)</f>
        <v>#N/A</v>
      </c>
      <c r="D64" s="2478" t="s">
        <v>673</v>
      </c>
      <c r="E64" s="771" t="s">
        <v>1737</v>
      </c>
      <c r="F64" s="804" t="e">
        <f t="shared" ca="1" si="0"/>
        <v>#N/A</v>
      </c>
      <c r="I64" s="2820" t="s">
        <v>2352</v>
      </c>
      <c r="J64" s="2821">
        <v>50</v>
      </c>
      <c r="K64" s="2821">
        <v>35</v>
      </c>
      <c r="L64" s="2821">
        <v>60</v>
      </c>
      <c r="M64" s="832">
        <v>0</v>
      </c>
      <c r="O64" s="2256" t="s">
        <v>2396</v>
      </c>
      <c r="P64" s="1523"/>
      <c r="Q64" s="1531"/>
      <c r="R64" s="1523"/>
    </row>
    <row r="65" spans="1:18" s="1939" customFormat="1" ht="15.75" thickBot="1">
      <c r="A65" s="1574" t="s">
        <v>1881</v>
      </c>
      <c r="B65" s="771" t="s">
        <v>659</v>
      </c>
      <c r="C65" s="53" t="e">
        <f ca="1">ROUND(C47*F65,1)</f>
        <v>#N/A</v>
      </c>
      <c r="D65" s="2478" t="s">
        <v>676</v>
      </c>
      <c r="E65" s="771" t="s">
        <v>1737</v>
      </c>
      <c r="F65" s="781" t="e">
        <f t="shared" ca="1" si="0"/>
        <v>#N/A</v>
      </c>
      <c r="I65" s="2820" t="s">
        <v>2353</v>
      </c>
      <c r="J65" s="2821">
        <v>40</v>
      </c>
      <c r="K65" s="2821">
        <v>30</v>
      </c>
      <c r="L65" s="2821">
        <v>50</v>
      </c>
      <c r="M65" s="2823">
        <v>0.02</v>
      </c>
      <c r="O65" s="2247" t="s">
        <v>2356</v>
      </c>
      <c r="P65" s="2248" t="s">
        <v>2357</v>
      </c>
      <c r="Q65" s="2249" t="s">
        <v>2358</v>
      </c>
      <c r="R65" s="2248" t="s">
        <v>2359</v>
      </c>
    </row>
    <row r="66" spans="1:18" s="1939" customFormat="1" ht="24.75" thickBot="1">
      <c r="A66" s="784" t="s">
        <v>1766</v>
      </c>
      <c r="B66" s="2721" t="s">
        <v>2798</v>
      </c>
      <c r="C66" s="786" t="e">
        <f ca="1">C47-C57</f>
        <v>#N/A</v>
      </c>
      <c r="D66" s="2477" t="s">
        <v>693</v>
      </c>
      <c r="E66" s="2476"/>
      <c r="F66" s="806"/>
      <c r="K66" s="1965"/>
      <c r="O66" s="2250" t="s">
        <v>2360</v>
      </c>
      <c r="P66" s="2251" t="s">
        <v>2390</v>
      </c>
      <c r="Q66" s="2252" t="e">
        <f ca="1">C40+J29</f>
        <v>#N/A</v>
      </c>
      <c r="R66" s="2251" t="s">
        <v>2361</v>
      </c>
    </row>
    <row r="67" spans="1:18" s="1939" customFormat="1" ht="20.25" thickBot="1">
      <c r="A67" s="768" t="s">
        <v>1770</v>
      </c>
      <c r="B67" s="2109" t="s">
        <v>2285</v>
      </c>
      <c r="C67" s="770" t="e">
        <f ca="1">ROUND(C66*(1-((1+F69)/(1+F67))^F68)/(F67-F69),0)</f>
        <v>#N/A</v>
      </c>
      <c r="D67" s="800" t="s">
        <v>697</v>
      </c>
      <c r="E67" s="771" t="s">
        <v>698</v>
      </c>
      <c r="F67" s="781" t="e">
        <f ca="1">F40</f>
        <v>#N/A</v>
      </c>
      <c r="K67" s="1965"/>
      <c r="O67" s="2250" t="s">
        <v>2362</v>
      </c>
      <c r="P67" s="2251" t="s">
        <v>2393</v>
      </c>
      <c r="Q67" s="2252" t="e">
        <f ca="1">L60</f>
        <v>#N/A</v>
      </c>
      <c r="R67" s="2255" t="s">
        <v>2395</v>
      </c>
    </row>
    <row r="68" spans="1:18" ht="21.75" thickBot="1">
      <c r="A68" s="773"/>
      <c r="B68" s="774"/>
      <c r="C68" s="775"/>
      <c r="D68" s="807" t="s">
        <v>1798</v>
      </c>
      <c r="E68" s="771" t="s">
        <v>1774</v>
      </c>
      <c r="F68" s="808" t="e">
        <f ca="1">F41</f>
        <v>#N/A</v>
      </c>
      <c r="O68" s="2253" t="s">
        <v>2364</v>
      </c>
      <c r="P68" s="2251" t="s">
        <v>2394</v>
      </c>
      <c r="Q68" s="2257" t="e">
        <f ca="1">L51</f>
        <v>#N/A</v>
      </c>
      <c r="R68" s="2258" t="s">
        <v>2397</v>
      </c>
    </row>
    <row r="69" spans="1:18" ht="20.25" thickBot="1">
      <c r="A69" s="777"/>
      <c r="B69" s="778"/>
      <c r="C69" s="779"/>
      <c r="D69" s="802"/>
      <c r="E69" s="771" t="s">
        <v>703</v>
      </c>
      <c r="F69" s="2223"/>
      <c r="O69" s="2253" t="s">
        <v>2365</v>
      </c>
      <c r="P69" s="2259" t="s">
        <v>2379</v>
      </c>
      <c r="Q69" s="2252" t="e">
        <f ca="1">ROUND(Q70-Q71*Q72,0)</f>
        <v>#N/A</v>
      </c>
      <c r="R69" s="2255"/>
    </row>
    <row r="70" spans="1:18" ht="15.75" thickBot="1">
      <c r="A70" s="809" t="s">
        <v>1777</v>
      </c>
      <c r="B70" s="810" t="s">
        <v>1800</v>
      </c>
      <c r="C70" s="811" t="e">
        <f ca="1">ROUND(C67*10000/F70,0)</f>
        <v>#N/A</v>
      </c>
      <c r="D70" s="812" t="s">
        <v>1801</v>
      </c>
      <c r="E70" s="813" t="s">
        <v>1802</v>
      </c>
      <c r="F70" s="814" t="e">
        <f ca="1">F43</f>
        <v>#N/A</v>
      </c>
      <c r="O70" s="2253" t="s">
        <v>2380</v>
      </c>
      <c r="P70" s="2259" t="s">
        <v>2381</v>
      </c>
      <c r="Q70" s="2252" t="e">
        <f ca="1">C39</f>
        <v>#N/A</v>
      </c>
      <c r="R70" s="2251" t="s">
        <v>2361</v>
      </c>
    </row>
    <row r="71" spans="1:18" ht="15.75" thickBot="1">
      <c r="O71" s="2253" t="s">
        <v>2382</v>
      </c>
      <c r="P71" s="2259" t="s">
        <v>2383</v>
      </c>
      <c r="Q71" s="2252" t="e">
        <f ca="1">C13</f>
        <v>#N/A</v>
      </c>
      <c r="R71" s="2251" t="s">
        <v>2361</v>
      </c>
    </row>
    <row r="72" spans="1:18" ht="15.75" thickBot="1">
      <c r="O72" s="2253" t="s">
        <v>2384</v>
      </c>
      <c r="P72" s="2259" t="s">
        <v>2385</v>
      </c>
      <c r="Q72" s="2254" t="e">
        <f ca="1">J36</f>
        <v>#N/A</v>
      </c>
      <c r="R72" s="2255"/>
    </row>
    <row r="73" spans="1:18" ht="15.75" thickBot="1">
      <c r="O73" s="2253" t="s">
        <v>2367</v>
      </c>
      <c r="P73" s="2251" t="s">
        <v>2374</v>
      </c>
      <c r="Q73" s="2254">
        <f>L52</f>
        <v>0</v>
      </c>
      <c r="R73" s="2255"/>
    </row>
    <row r="74" spans="1:18" ht="20.25" thickBot="1">
      <c r="O74" s="2253" t="s">
        <v>2369</v>
      </c>
      <c r="P74" s="2251" t="s">
        <v>2375</v>
      </c>
      <c r="Q74" s="2252" t="e">
        <f ca="1">L58</f>
        <v>#N/A</v>
      </c>
      <c r="R74" s="2255" t="s">
        <v>2376</v>
      </c>
    </row>
    <row r="75" spans="1:18" ht="15.75" thickBot="1">
      <c r="O75" s="2253" t="s">
        <v>2398</v>
      </c>
      <c r="P75" s="2251" t="str">
        <f>K59</f>
        <v>建设期及建筑物耐用年限下的土地年期修正系数Kn</v>
      </c>
      <c r="Q75" s="2252" t="e">
        <f ca="1">L59</f>
        <v>#N/A</v>
      </c>
      <c r="R75" s="2255" t="s">
        <v>2378</v>
      </c>
    </row>
    <row r="76" spans="1:18" ht="15.75" thickBot="1">
      <c r="O76" s="2250" t="s">
        <v>2372</v>
      </c>
      <c r="P76" s="2251" t="s">
        <v>2389</v>
      </c>
      <c r="Q76" s="2252" t="e">
        <f ca="1">Q66+Q67</f>
        <v>#N/A</v>
      </c>
      <c r="R76" s="2255" t="s">
        <v>2373</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8" t="s">
        <v>2449</v>
      </c>
      <c r="B1" s="3609"/>
      <c r="C1" s="3610"/>
      <c r="D1" s="3611">
        <f>SUM(I10,I15,I20,I21,I23)</f>
        <v>0</v>
      </c>
      <c r="E1" s="3611"/>
      <c r="F1" s="3611"/>
      <c r="G1" s="3611"/>
      <c r="H1" s="3611"/>
      <c r="I1" s="3612"/>
    </row>
    <row r="2" spans="1:9">
      <c r="A2" s="3613" t="s">
        <v>2450</v>
      </c>
      <c r="B2" s="3614" t="s">
        <v>2451</v>
      </c>
      <c r="C2" s="3614"/>
      <c r="D2" s="2357" t="s">
        <v>2452</v>
      </c>
      <c r="E2" s="2357" t="s">
        <v>2453</v>
      </c>
      <c r="F2" s="2357" t="s">
        <v>2454</v>
      </c>
      <c r="G2" s="2357" t="s">
        <v>2455</v>
      </c>
      <c r="H2" s="2357" t="s">
        <v>2456</v>
      </c>
      <c r="I2" s="2358" t="s">
        <v>2457</v>
      </c>
    </row>
    <row r="3" spans="1:9">
      <c r="A3" s="3613"/>
      <c r="B3" s="3614" t="s">
        <v>2458</v>
      </c>
      <c r="C3" s="3614"/>
      <c r="D3" s="2359"/>
      <c r="E3" s="2357"/>
      <c r="F3" s="2360"/>
      <c r="G3" s="2360"/>
      <c r="H3" s="2361"/>
      <c r="I3" s="2362">
        <f>ROUND(D3*E3*F3*G3*H3/10000,0)</f>
        <v>0</v>
      </c>
    </row>
    <row r="4" spans="1:9">
      <c r="A4" s="3613"/>
      <c r="B4" s="3614" t="s">
        <v>2459</v>
      </c>
      <c r="C4" s="3614"/>
      <c r="D4" s="2359"/>
      <c r="E4" s="2357"/>
      <c r="F4" s="2360"/>
      <c r="G4" s="2360"/>
      <c r="H4" s="2361"/>
      <c r="I4" s="2362">
        <f t="shared" ref="I4:I9" si="0">ROUND(D4*E4*F4*G4*H4/10000,0)</f>
        <v>0</v>
      </c>
    </row>
    <row r="5" spans="1:9">
      <c r="A5" s="3613"/>
      <c r="B5" s="3614" t="s">
        <v>2460</v>
      </c>
      <c r="C5" s="3614"/>
      <c r="D5" s="2359"/>
      <c r="E5" s="2357"/>
      <c r="F5" s="2360"/>
      <c r="G5" s="2360"/>
      <c r="H5" s="2361"/>
      <c r="I5" s="2362">
        <f t="shared" si="0"/>
        <v>0</v>
      </c>
    </row>
    <row r="6" spans="1:9">
      <c r="A6" s="3613"/>
      <c r="B6" s="3614" t="s">
        <v>2461</v>
      </c>
      <c r="C6" s="3614"/>
      <c r="D6" s="2359"/>
      <c r="E6" s="2357"/>
      <c r="F6" s="2360"/>
      <c r="G6" s="2360"/>
      <c r="H6" s="2361"/>
      <c r="I6" s="2362">
        <f t="shared" si="0"/>
        <v>0</v>
      </c>
    </row>
    <row r="7" spans="1:9">
      <c r="A7" s="3613"/>
      <c r="B7" s="3614" t="s">
        <v>2462</v>
      </c>
      <c r="C7" s="3614"/>
      <c r="D7" s="2359"/>
      <c r="E7" s="2357"/>
      <c r="F7" s="2360"/>
      <c r="G7" s="2360"/>
      <c r="H7" s="2361"/>
      <c r="I7" s="2362">
        <f t="shared" si="0"/>
        <v>0</v>
      </c>
    </row>
    <row r="8" spans="1:9">
      <c r="A8" s="3613"/>
      <c r="B8" s="3614" t="s">
        <v>2463</v>
      </c>
      <c r="C8" s="3614"/>
      <c r="D8" s="2359"/>
      <c r="E8" s="2357"/>
      <c r="F8" s="2360"/>
      <c r="G8" s="2360"/>
      <c r="H8" s="2361"/>
      <c r="I8" s="2362">
        <f t="shared" si="0"/>
        <v>0</v>
      </c>
    </row>
    <row r="9" spans="1:9">
      <c r="A9" s="3613"/>
      <c r="B9" s="3614" t="s">
        <v>2464</v>
      </c>
      <c r="C9" s="3614"/>
      <c r="D9" s="2359"/>
      <c r="E9" s="2357"/>
      <c r="F9" s="2360"/>
      <c r="G9" s="2360"/>
      <c r="H9" s="2361"/>
      <c r="I9" s="2362">
        <f t="shared" si="0"/>
        <v>0</v>
      </c>
    </row>
    <row r="10" spans="1:9">
      <c r="A10" s="3613"/>
      <c r="B10" s="3615" t="s">
        <v>2465</v>
      </c>
      <c r="C10" s="3615"/>
      <c r="D10" s="2363">
        <v>527</v>
      </c>
      <c r="E10" s="2363" t="e">
        <f>ROUND(D1*10000/D10/H9,0)</f>
        <v>#DIV/0!</v>
      </c>
      <c r="F10" s="2364"/>
      <c r="G10" s="2364"/>
      <c r="H10" s="2365"/>
      <c r="I10" s="2366">
        <f>SUM(I3:I9)</f>
        <v>0</v>
      </c>
    </row>
    <row r="11" spans="1:9" ht="14.25">
      <c r="A11" s="3613" t="s">
        <v>2466</v>
      </c>
      <c r="B11" s="3614" t="s">
        <v>2467</v>
      </c>
      <c r="C11" s="3614"/>
      <c r="D11" s="2359" t="s">
        <v>2468</v>
      </c>
      <c r="E11" s="2359" t="s">
        <v>2469</v>
      </c>
      <c r="F11" s="2360" t="s">
        <v>2470</v>
      </c>
      <c r="G11" s="2360" t="s">
        <v>2471</v>
      </c>
      <c r="H11" s="2367" t="s">
        <v>2472</v>
      </c>
      <c r="I11" s="2358" t="s">
        <v>2473</v>
      </c>
    </row>
    <row r="12" spans="1:9">
      <c r="A12" s="3613"/>
      <c r="B12" s="3614" t="s">
        <v>2474</v>
      </c>
      <c r="C12" s="3614"/>
      <c r="D12" s="2359"/>
      <c r="E12" s="2359"/>
      <c r="F12" s="2360"/>
      <c r="G12" s="2361"/>
      <c r="H12" s="2368"/>
      <c r="I12" s="2358">
        <f>ROUND(D12*E12*F12*G12/10000,0)</f>
        <v>0</v>
      </c>
    </row>
    <row r="13" spans="1:9">
      <c r="A13" s="3613"/>
      <c r="B13" s="3614" t="s">
        <v>2475</v>
      </c>
      <c r="C13" s="3614"/>
      <c r="D13" s="2359"/>
      <c r="E13" s="2359"/>
      <c r="F13" s="2360"/>
      <c r="G13" s="2361"/>
      <c r="H13" s="2368"/>
      <c r="I13" s="2358">
        <f>ROUND(D13*E13*F13*G13/10000,0)</f>
        <v>0</v>
      </c>
    </row>
    <row r="14" spans="1:9">
      <c r="A14" s="3613"/>
      <c r="B14" s="3614" t="s">
        <v>2476</v>
      </c>
      <c r="C14" s="3614"/>
      <c r="D14" s="2359"/>
      <c r="E14" s="2359"/>
      <c r="F14" s="2360"/>
      <c r="G14" s="2361"/>
      <c r="H14" s="2368"/>
      <c r="I14" s="2358">
        <f>ROUND(D14*E14*F14*G14/10000,0)</f>
        <v>0</v>
      </c>
    </row>
    <row r="15" spans="1:9">
      <c r="A15" s="3613"/>
      <c r="B15" s="3615" t="s">
        <v>2465</v>
      </c>
      <c r="C15" s="3615"/>
      <c r="D15" s="2363"/>
      <c r="E15" s="2363">
        <f>SUM(E12:E14)</f>
        <v>0</v>
      </c>
      <c r="F15" s="2364"/>
      <c r="G15" s="2361"/>
      <c r="H15" s="2368"/>
      <c r="I15" s="2369">
        <f>SUM(I12:I14)</f>
        <v>0</v>
      </c>
    </row>
    <row r="16" spans="1:9" ht="24">
      <c r="A16" s="3613" t="s">
        <v>2477</v>
      </c>
      <c r="B16" s="3614" t="s">
        <v>2478</v>
      </c>
      <c r="C16" s="3614"/>
      <c r="D16" s="2359" t="s">
        <v>2479</v>
      </c>
      <c r="E16" s="2370" t="s">
        <v>2480</v>
      </c>
      <c r="F16" s="2360" t="s">
        <v>2481</v>
      </c>
      <c r="G16" s="2361" t="s">
        <v>2471</v>
      </c>
      <c r="H16" s="2367" t="s">
        <v>2472</v>
      </c>
      <c r="I16" s="2358" t="s">
        <v>2473</v>
      </c>
    </row>
    <row r="17" spans="1:9" ht="14.25">
      <c r="A17" s="3613"/>
      <c r="B17" s="3614" t="s">
        <v>2482</v>
      </c>
      <c r="C17" s="3614"/>
      <c r="D17" s="2359"/>
      <c r="E17" s="2359"/>
      <c r="F17" s="2360"/>
      <c r="G17" s="2361"/>
      <c r="H17" s="2371"/>
      <c r="I17" s="2372">
        <f>ROUND(D17*E17*F17*G17/10000,0)</f>
        <v>0</v>
      </c>
    </row>
    <row r="18" spans="1:9" ht="14.25">
      <c r="A18" s="3613"/>
      <c r="B18" s="3614" t="s">
        <v>2483</v>
      </c>
      <c r="C18" s="3614"/>
      <c r="D18" s="2359"/>
      <c r="E18" s="2359"/>
      <c r="F18" s="2360"/>
      <c r="G18" s="2361"/>
      <c r="H18" s="2371"/>
      <c r="I18" s="2372">
        <f>ROUND(D18*E18*F18*G18/10000,0)</f>
        <v>0</v>
      </c>
    </row>
    <row r="19" spans="1:9" ht="14.25">
      <c r="A19" s="3613"/>
      <c r="B19" s="3614" t="s">
        <v>2484</v>
      </c>
      <c r="C19" s="3614"/>
      <c r="D19" s="2359"/>
      <c r="E19" s="2359"/>
      <c r="F19" s="2360"/>
      <c r="G19" s="2361"/>
      <c r="H19" s="2371"/>
      <c r="I19" s="2372">
        <f>ROUND(D19*E19*F19*G19/10000,0)</f>
        <v>0</v>
      </c>
    </row>
    <row r="20" spans="1:9">
      <c r="A20" s="3613"/>
      <c r="B20" s="3615" t="s">
        <v>2465</v>
      </c>
      <c r="C20" s="3615"/>
      <c r="D20" s="2363">
        <f>SUM(D17:D19)</f>
        <v>0</v>
      </c>
      <c r="E20" s="2363"/>
      <c r="F20" s="2364"/>
      <c r="G20" s="2361"/>
      <c r="H20" s="2368"/>
      <c r="I20" s="2369">
        <f>SUM(I17:I19)</f>
        <v>0</v>
      </c>
    </row>
    <row r="21" spans="1:9">
      <c r="A21" s="3613" t="s">
        <v>2485</v>
      </c>
      <c r="B21" s="3617"/>
      <c r="C21" s="3617"/>
      <c r="D21" s="3617"/>
      <c r="E21" s="3617"/>
      <c r="F21" s="3617"/>
      <c r="G21" s="3617"/>
      <c r="H21" s="2373">
        <v>0.1</v>
      </c>
      <c r="I21" s="2366">
        <f>ROUND(I10*H21,0)</f>
        <v>0</v>
      </c>
    </row>
    <row r="22" spans="1:9" ht="14.25">
      <c r="A22" s="3618" t="s">
        <v>2486</v>
      </c>
      <c r="B22" s="3619"/>
      <c r="C22" s="3620"/>
      <c r="D22" s="2374" t="s">
        <v>2487</v>
      </c>
      <c r="E22" s="2374" t="s">
        <v>2488</v>
      </c>
      <c r="F22" s="2375" t="s">
        <v>2489</v>
      </c>
      <c r="G22" s="2375" t="s">
        <v>2490</v>
      </c>
      <c r="H22" s="2367" t="s">
        <v>2491</v>
      </c>
      <c r="I22" s="2358" t="s">
        <v>2492</v>
      </c>
    </row>
    <row r="23" spans="1:9" ht="14.25" thickBot="1">
      <c r="A23" s="3621"/>
      <c r="B23" s="3622"/>
      <c r="C23" s="3623"/>
      <c r="D23" s="2376"/>
      <c r="E23" s="2376"/>
      <c r="F23" s="2376"/>
      <c r="G23" s="2377"/>
      <c r="H23" s="2378"/>
      <c r="I23" s="2379">
        <f>ROUND(E23*D23*F23*(1-G23)/10000,0)</f>
        <v>0</v>
      </c>
    </row>
    <row r="26" spans="1:9">
      <c r="A26" s="2380" t="s">
        <v>2493</v>
      </c>
      <c r="B26" s="2380"/>
      <c r="C26" s="2380"/>
      <c r="D26" s="2380"/>
      <c r="E26" s="3624">
        <f>C27-C30-C31-C32</f>
        <v>0</v>
      </c>
      <c r="F26" s="3624"/>
      <c r="G26" s="3624"/>
      <c r="H26" s="2752" t="s">
        <v>2819</v>
      </c>
    </row>
    <row r="27" spans="1:9">
      <c r="A27" s="2381">
        <v>1</v>
      </c>
      <c r="B27" s="2382" t="s">
        <v>2494</v>
      </c>
      <c r="C27" s="2382"/>
      <c r="D27" s="2382"/>
      <c r="E27" s="3625"/>
      <c r="F27" s="3625"/>
      <c r="G27" s="3625"/>
    </row>
    <row r="28" spans="1:9">
      <c r="A28" s="2383" t="s">
        <v>2495</v>
      </c>
      <c r="B28" s="2382" t="s">
        <v>2496</v>
      </c>
      <c r="C28" s="2382"/>
      <c r="D28" s="2382"/>
      <c r="E28" s="3625"/>
      <c r="F28" s="3625"/>
      <c r="G28" s="3625"/>
    </row>
    <row r="29" spans="1:9">
      <c r="A29" s="2383" t="s">
        <v>2497</v>
      </c>
      <c r="B29" s="2382" t="s">
        <v>2438</v>
      </c>
      <c r="C29" s="2382"/>
      <c r="D29" s="2382"/>
      <c r="E29" s="2382" t="s">
        <v>2498</v>
      </c>
      <c r="F29" s="2382"/>
      <c r="G29" s="2382"/>
    </row>
    <row r="30" spans="1:9">
      <c r="A30" s="2381">
        <v>2</v>
      </c>
      <c r="B30" s="2382" t="s">
        <v>2499</v>
      </c>
      <c r="C30" s="2382">
        <f>C27*D30</f>
        <v>0</v>
      </c>
      <c r="D30" s="2384">
        <v>0.2</v>
      </c>
      <c r="E30" s="2382" t="s">
        <v>2500</v>
      </c>
      <c r="F30" s="2382"/>
      <c r="G30" s="2382"/>
    </row>
    <row r="31" spans="1:9">
      <c r="A31" s="2381">
        <v>3</v>
      </c>
      <c r="B31" s="2382" t="s">
        <v>2501</v>
      </c>
      <c r="C31" s="2382">
        <f>C25*D31</f>
        <v>0</v>
      </c>
      <c r="D31" s="2384">
        <v>0.15</v>
      </c>
      <c r="E31" s="2382" t="s">
        <v>2502</v>
      </c>
      <c r="F31" s="2382"/>
      <c r="G31" s="2382"/>
    </row>
    <row r="32" spans="1:9">
      <c r="A32" s="2381">
        <v>4</v>
      </c>
      <c r="B32" s="2382" t="s">
        <v>2503</v>
      </c>
      <c r="C32" s="2382">
        <f>C27*D32</f>
        <v>0</v>
      </c>
      <c r="D32" s="2384">
        <v>0.05</v>
      </c>
      <c r="E32" s="3616"/>
      <c r="F32" s="3616"/>
      <c r="G32" s="3616"/>
    </row>
    <row r="33" spans="1:7" hidden="1">
      <c r="A33" s="3626" t="s">
        <v>2504</v>
      </c>
      <c r="B33" s="3627"/>
      <c r="C33" s="3627"/>
      <c r="D33" s="3628"/>
      <c r="E33" s="3624"/>
      <c r="F33" s="3624"/>
      <c r="G33" s="3624"/>
    </row>
    <row r="34" spans="1:7" hidden="1">
      <c r="A34" s="2385">
        <v>1</v>
      </c>
      <c r="B34" s="2382" t="s">
        <v>2505</v>
      </c>
      <c r="C34" s="2382"/>
      <c r="D34" s="2382"/>
      <c r="E34" s="3625"/>
      <c r="F34" s="3625"/>
      <c r="G34" s="3625"/>
    </row>
    <row r="35" spans="1:7" hidden="1">
      <c r="A35" s="2385">
        <v>2</v>
      </c>
      <c r="B35" s="2382" t="s">
        <v>2506</v>
      </c>
      <c r="C35" s="2382"/>
      <c r="D35" s="2382"/>
      <c r="E35" s="3625"/>
      <c r="F35" s="3625"/>
      <c r="G35" s="3625"/>
    </row>
    <row r="36" spans="1:7" hidden="1">
      <c r="A36" s="2385">
        <v>3</v>
      </c>
      <c r="B36" s="2382" t="s">
        <v>2507</v>
      </c>
      <c r="C36" s="2382"/>
      <c r="D36" s="2382"/>
      <c r="E36" s="3625"/>
      <c r="F36" s="3625"/>
      <c r="G36" s="3625"/>
    </row>
    <row r="37" spans="1:7" hidden="1">
      <c r="A37" s="2385">
        <v>4</v>
      </c>
      <c r="B37" s="2382" t="s">
        <v>2508</v>
      </c>
      <c r="C37" s="2382"/>
      <c r="D37" s="2382"/>
      <c r="E37" s="3625"/>
      <c r="F37" s="3625"/>
      <c r="G37" s="3625"/>
    </row>
    <row r="38" spans="1:7" hidden="1">
      <c r="A38" s="3626" t="s">
        <v>2509</v>
      </c>
      <c r="B38" s="3627"/>
      <c r="C38" s="3627"/>
      <c r="D38" s="3628"/>
      <c r="E38" s="3624"/>
      <c r="F38" s="3624"/>
      <c r="G38" s="362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2" t="s">
        <v>596</v>
      </c>
      <c r="B1" s="731"/>
      <c r="C1" s="2060"/>
      <c r="D1" s="2060"/>
      <c r="E1" s="2060"/>
      <c r="F1" s="2060"/>
      <c r="G1" s="1987"/>
    </row>
    <row r="2" spans="1:25" s="1939" customFormat="1" ht="18" customHeight="1">
      <c r="A2" s="414" t="s">
        <v>460</v>
      </c>
      <c r="B2" s="416">
        <f ca="1">C23</f>
        <v>0</v>
      </c>
      <c r="C2" s="3262"/>
      <c r="D2" s="3262"/>
      <c r="E2" s="3262"/>
      <c r="F2" s="3262"/>
      <c r="G2" s="3262"/>
    </row>
    <row r="3" spans="1:25" s="1939" customFormat="1" ht="18" customHeight="1">
      <c r="A3" s="1327" t="s">
        <v>1675</v>
      </c>
      <c r="B3" s="416">
        <f ca="1">ROUND(B2*10000/'数据-汇总表'!E3,0)</f>
        <v>0</v>
      </c>
      <c r="C3" s="3262"/>
      <c r="D3" s="3262"/>
      <c r="E3" s="3262"/>
      <c r="F3" s="3262"/>
      <c r="G3" s="3262"/>
    </row>
    <row r="4" spans="1:25" s="1939" customFormat="1" ht="18" customHeight="1">
      <c r="A4" s="417" t="s">
        <v>461</v>
      </c>
      <c r="B4" s="418">
        <f ca="1">ROUND(B2*10000/'数据-汇总表'!D3,0)</f>
        <v>0</v>
      </c>
      <c r="C4" s="3215"/>
      <c r="D4" s="3262"/>
      <c r="E4" s="3262"/>
      <c r="F4" s="3262"/>
      <c r="G4" s="3262"/>
    </row>
    <row r="5" spans="1:25" s="1939" customFormat="1" ht="18" customHeight="1" thickBot="1">
      <c r="A5" s="420"/>
      <c r="B5" s="421">
        <f ca="1">ROUND(B2/('数据-汇总表'!D3/666.67),0)</f>
        <v>0</v>
      </c>
      <c r="C5" s="422" t="s">
        <v>462</v>
      </c>
      <c r="D5" s="3262"/>
      <c r="E5" s="3262"/>
      <c r="F5" s="3262"/>
      <c r="G5" s="3262"/>
    </row>
    <row r="6" spans="1:25" s="2061" customFormat="1" ht="13.5" customHeight="1">
      <c r="A6" s="732"/>
      <c r="B6" s="733" t="s">
        <v>597</v>
      </c>
      <c r="C6" s="734" t="s">
        <v>598</v>
      </c>
      <c r="D6" s="734" t="s">
        <v>599</v>
      </c>
      <c r="E6" s="735" t="s">
        <v>600</v>
      </c>
      <c r="F6" s="735" t="s">
        <v>601</v>
      </c>
      <c r="G6" s="3261" t="s">
        <v>2990</v>
      </c>
    </row>
    <row r="7" spans="1:25" s="2061" customFormat="1" ht="13.5" customHeight="1">
      <c r="A7" s="2320">
        <v>1</v>
      </c>
      <c r="B7" s="736" t="s">
        <v>602</v>
      </c>
      <c r="C7" s="737">
        <f>C8+C9</f>
        <v>0</v>
      </c>
      <c r="D7" s="737"/>
      <c r="E7" s="738"/>
      <c r="F7" s="738"/>
      <c r="G7" s="2329"/>
    </row>
    <row r="8" spans="1:25" s="2061" customFormat="1" ht="13.5" customHeight="1">
      <c r="A8" s="2320" t="s">
        <v>2419</v>
      </c>
      <c r="B8" s="2323" t="s">
        <v>2421</v>
      </c>
      <c r="C8" s="3265">
        <f t="shared" ref="C8:C9" si="0">ROUND(D8*E8/10000,0)</f>
        <v>0</v>
      </c>
      <c r="D8" s="3265">
        <v>0</v>
      </c>
      <c r="E8" s="3266">
        <v>0</v>
      </c>
      <c r="F8" s="738"/>
      <c r="G8" s="739"/>
    </row>
    <row r="9" spans="1:25" s="2061" customFormat="1" ht="13.5" customHeight="1">
      <c r="A9" s="2320" t="s">
        <v>2420</v>
      </c>
      <c r="B9" s="2323" t="s">
        <v>2422</v>
      </c>
      <c r="C9" s="3265">
        <f t="shared" si="0"/>
        <v>0</v>
      </c>
      <c r="D9" s="3265">
        <v>0</v>
      </c>
      <c r="E9" s="3266">
        <v>0</v>
      </c>
      <c r="F9" s="738"/>
      <c r="G9" s="739"/>
    </row>
    <row r="10" spans="1:25" s="2061" customFormat="1" ht="36">
      <c r="A10" s="2320">
        <v>2</v>
      </c>
      <c r="B10" s="736" t="s">
        <v>606</v>
      </c>
      <c r="C10" s="737">
        <f>C11+C14+C15</f>
        <v>0</v>
      </c>
      <c r="D10" s="747"/>
      <c r="E10" s="737"/>
      <c r="F10" s="748"/>
      <c r="G10" s="746" t="s">
        <v>607</v>
      </c>
    </row>
    <row r="11" spans="1:25" s="2061" customFormat="1" ht="13.5" customHeight="1">
      <c r="A11" s="2320" t="s">
        <v>2419</v>
      </c>
      <c r="B11" s="740" t="s">
        <v>603</v>
      </c>
      <c r="C11" s="741">
        <f>'数据-取费表'!B29</f>
        <v>0</v>
      </c>
      <c r="D11" s="742"/>
      <c r="E11" s="741"/>
      <c r="F11" s="743"/>
      <c r="G11" s="2328" t="s">
        <v>2430</v>
      </c>
    </row>
    <row r="12" spans="1:25" s="2061" customFormat="1" ht="13.5" customHeight="1">
      <c r="A12" s="2326" t="s">
        <v>2427</v>
      </c>
      <c r="B12" s="744" t="s">
        <v>604</v>
      </c>
      <c r="C12" s="745">
        <f>ROUND(D12*E12/10000,0)</f>
        <v>299</v>
      </c>
      <c r="D12" s="3265">
        <f>'数据-汇总表'!E5</f>
        <v>37355.56</v>
      </c>
      <c r="E12" s="3265">
        <f>'数据-取费表'!B27</f>
        <v>80</v>
      </c>
      <c r="F12" s="743"/>
      <c r="G12" s="746"/>
    </row>
    <row r="13" spans="1:25" s="2061" customFormat="1" ht="13.5" customHeight="1">
      <c r="A13" s="2326" t="s">
        <v>2426</v>
      </c>
      <c r="B13" s="744" t="s">
        <v>605</v>
      </c>
      <c r="C13" s="745">
        <f>ROUND(D13*E13/10000,0)</f>
        <v>268</v>
      </c>
      <c r="D13" s="3265">
        <f>'数据-汇总表'!E6</f>
        <v>33470.78</v>
      </c>
      <c r="E13" s="3265">
        <f>'数据-取费表'!B28</f>
        <v>80</v>
      </c>
      <c r="F13" s="743"/>
      <c r="G13" s="746"/>
    </row>
    <row r="14" spans="1:25" s="2061" customFormat="1" ht="13.5" customHeight="1">
      <c r="A14" s="2320" t="s">
        <v>2420</v>
      </c>
      <c r="B14" s="2325" t="s">
        <v>2423</v>
      </c>
      <c r="C14" s="3267">
        <f t="shared" ref="C14:C15" si="1">ROUND(D14*E14/10000,0)</f>
        <v>0</v>
      </c>
      <c r="D14" s="3265">
        <v>0</v>
      </c>
      <c r="E14" s="3266">
        <v>0</v>
      </c>
      <c r="F14" s="2324"/>
      <c r="G14" s="2327" t="s">
        <v>2428</v>
      </c>
    </row>
    <row r="15" spans="1:25" s="2061" customFormat="1" ht="13.5" customHeight="1">
      <c r="A15" s="2320" t="s">
        <v>2425</v>
      </c>
      <c r="B15" s="2325" t="s">
        <v>2424</v>
      </c>
      <c r="C15" s="3267">
        <f t="shared" si="1"/>
        <v>0</v>
      </c>
      <c r="D15" s="3265">
        <v>0</v>
      </c>
      <c r="E15" s="3266">
        <v>0</v>
      </c>
      <c r="F15" s="2324"/>
      <c r="G15" s="2327" t="s">
        <v>2429</v>
      </c>
    </row>
    <row r="16" spans="1:25" s="2062" customFormat="1" ht="48">
      <c r="A16" s="2320">
        <v>3</v>
      </c>
      <c r="B16" s="736" t="s">
        <v>608</v>
      </c>
      <c r="C16" s="3267">
        <f t="shared" ref="C16" si="2">ROUND(D16*E16/10000,0)</f>
        <v>0</v>
      </c>
      <c r="D16" s="3265">
        <v>0</v>
      </c>
      <c r="E16" s="3266">
        <v>0</v>
      </c>
      <c r="F16" s="748"/>
      <c r="G16" s="746" t="s">
        <v>2431</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6" t="s">
        <v>609</v>
      </c>
      <c r="C17" s="2422">
        <f ca="1">ROUND(IF('数据-取费表'!B19&lt;=1,((C7+C16)*'数据-取费表'!B19+C10*'数据-取费表'!B19/2)*F17,((C7+C16)*(POWER((1+F17),'数据-取费表'!B19)-1)+C10*(POWER((1+F17),'数据-取费表'!B19/2)-1))),0)</f>
        <v>0</v>
      </c>
      <c r="D17" s="749"/>
      <c r="E17" s="750"/>
      <c r="F17" s="751">
        <f ca="1">存贷款利率!E3</f>
        <v>0</v>
      </c>
      <c r="G17" s="752"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6" t="s">
        <v>610</v>
      </c>
      <c r="C18" s="737">
        <f>ROUND((C7+C10+C16)*F18,0)</f>
        <v>0</v>
      </c>
      <c r="D18" s="749"/>
      <c r="E18" s="750"/>
      <c r="F18" s="1299">
        <v>0.05</v>
      </c>
      <c r="G18" s="752" t="s">
        <v>611</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6" t="s">
        <v>612</v>
      </c>
      <c r="C19" s="737">
        <f ca="1">C7+C10+C16+C17+C18</f>
        <v>0</v>
      </c>
      <c r="D19" s="747"/>
      <c r="E19" s="737"/>
      <c r="F19" s="748"/>
      <c r="G19" s="752" t="s">
        <v>613</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6" t="s">
        <v>614</v>
      </c>
      <c r="C20" s="737">
        <f ca="1">ROUND(C19*F20,0)</f>
        <v>0</v>
      </c>
      <c r="D20" s="747"/>
      <c r="E20" s="737"/>
      <c r="F20" s="1299">
        <v>0.1</v>
      </c>
      <c r="G20" s="752" t="s">
        <v>615</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6" t="s">
        <v>616</v>
      </c>
      <c r="C21" s="737">
        <f ca="1">C19+C20</f>
        <v>0</v>
      </c>
      <c r="D21" s="747"/>
      <c r="E21" s="737"/>
      <c r="F21" s="748"/>
      <c r="G21" s="752" t="s">
        <v>617</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6" t="s">
        <v>618</v>
      </c>
      <c r="C22" s="737">
        <f ca="1">ROUND(C21*F22,0)</f>
        <v>0</v>
      </c>
      <c r="D22" s="747"/>
      <c r="E22" s="737"/>
      <c r="F22" s="753">
        <f>'数据-取费表'!AP16</f>
        <v>0.91800000000000004</v>
      </c>
      <c r="G22" s="752" t="s">
        <v>619</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4" t="s">
        <v>620</v>
      </c>
      <c r="C23" s="755">
        <f ca="1">C22</f>
        <v>0</v>
      </c>
      <c r="D23" s="756"/>
      <c r="E23" s="755"/>
      <c r="F23" s="757"/>
      <c r="G23" s="758"/>
      <c r="H23" s="2061"/>
      <c r="I23" s="2061"/>
      <c r="J23" s="2061"/>
      <c r="K23" s="2061"/>
      <c r="L23" s="2061"/>
      <c r="M23" s="2061"/>
      <c r="N23" s="2061"/>
      <c r="O23" s="2061"/>
      <c r="P23" s="2061"/>
      <c r="Q23" s="2061"/>
      <c r="R23" s="2061"/>
      <c r="S23" s="2061"/>
      <c r="T23" s="2061"/>
      <c r="U23" s="2061"/>
      <c r="V23" s="2061"/>
      <c r="W23" s="2061"/>
      <c r="X23" s="2061"/>
      <c r="Y23" s="2061"/>
    </row>
    <row r="24" spans="1:25" s="3264" customFormat="1">
      <c r="A24" s="3263"/>
      <c r="D24" s="1881"/>
      <c r="E24" s="1881"/>
    </row>
    <row r="25" spans="1:25" s="3264" customFormat="1">
      <c r="A25" s="3263"/>
      <c r="D25" s="1881"/>
      <c r="E25" s="1881"/>
    </row>
    <row r="26" spans="1:25" s="3264" customFormat="1">
      <c r="A26" s="3263"/>
      <c r="D26" s="1881"/>
      <c r="E26" s="1881"/>
    </row>
    <row r="27" spans="1:25" s="3264" customFormat="1">
      <c r="A27" s="3263"/>
      <c r="D27" s="1881"/>
      <c r="E27" s="1881"/>
    </row>
    <row r="28" spans="1:25" s="3264" customFormat="1">
      <c r="A28" s="3263"/>
      <c r="D28" s="1881"/>
      <c r="E28" s="1881"/>
    </row>
    <row r="29" spans="1:25" s="3264" customFormat="1">
      <c r="A29" s="3263"/>
      <c r="D29" s="1881"/>
      <c r="E29" s="1881"/>
    </row>
    <row r="30" spans="1:25" s="3264" customFormat="1">
      <c r="A30" s="3263"/>
      <c r="D30" s="1881"/>
      <c r="E30" s="1881"/>
    </row>
    <row r="31" spans="1:25" s="3264" customFormat="1">
      <c r="A31" s="3263"/>
      <c r="D31" s="1881"/>
      <c r="E31" s="1881"/>
    </row>
    <row r="32" spans="1:25" s="3264" customFormat="1">
      <c r="A32" s="3263"/>
      <c r="D32" s="1881"/>
      <c r="E32" s="1881"/>
    </row>
    <row r="33" spans="1:5" s="3264" customFormat="1">
      <c r="A33" s="3263"/>
      <c r="D33" s="1881"/>
      <c r="E33" s="1881"/>
    </row>
    <row r="34" spans="1:5" s="3264" customFormat="1">
      <c r="A34" s="3263"/>
      <c r="D34" s="1881"/>
      <c r="E34" s="1881"/>
    </row>
    <row r="35" spans="1:5" s="3264" customFormat="1">
      <c r="A35" s="3263"/>
      <c r="D35" s="1881"/>
      <c r="E35" s="1881"/>
    </row>
    <row r="36" spans="1:5" s="3264" customFormat="1">
      <c r="A36" s="3263"/>
      <c r="D36" s="1881"/>
      <c r="E36" s="1881"/>
    </row>
    <row r="37" spans="1:5" s="3264" customFormat="1">
      <c r="A37" s="3263"/>
      <c r="D37" s="1881"/>
      <c r="E37" s="1881"/>
    </row>
    <row r="38" spans="1:5" s="3264" customFormat="1">
      <c r="A38" s="3263"/>
      <c r="D38" s="1881"/>
      <c r="E38" s="1881"/>
    </row>
    <row r="39" spans="1:5" s="3264" customFormat="1">
      <c r="A39" s="3263"/>
      <c r="D39" s="1881"/>
      <c r="E39" s="1881"/>
    </row>
    <row r="40" spans="1:5" s="3264" customFormat="1">
      <c r="A40" s="3263"/>
      <c r="D40" s="1881"/>
      <c r="E40" s="1881"/>
    </row>
    <row r="41" spans="1:5" s="3264" customFormat="1">
      <c r="A41" s="3263"/>
      <c r="D41" s="1881"/>
      <c r="E41" s="1881"/>
    </row>
    <row r="42" spans="1:5" s="3264" customFormat="1">
      <c r="A42" s="3263"/>
      <c r="D42" s="1881"/>
      <c r="E42" s="1881"/>
    </row>
    <row r="43" spans="1:5" s="3264" customFormat="1">
      <c r="A43" s="3263"/>
      <c r="D43" s="1881"/>
      <c r="E43" s="1881"/>
    </row>
    <row r="44" spans="1:5" s="3264" customFormat="1">
      <c r="A44" s="3263"/>
      <c r="D44" s="1881"/>
      <c r="E44" s="1881"/>
    </row>
    <row r="45" spans="1:5" s="3264" customFormat="1">
      <c r="A45" s="3263"/>
      <c r="D45" s="1881"/>
      <c r="E45" s="1881"/>
    </row>
    <row r="46" spans="1:5" s="3264" customFormat="1">
      <c r="A46" s="3263"/>
      <c r="D46" s="1881"/>
      <c r="E46" s="1881"/>
    </row>
    <row r="47" spans="1:5" s="3264" customFormat="1">
      <c r="A47" s="3263"/>
      <c r="D47" s="1881"/>
      <c r="E47" s="1881"/>
    </row>
    <row r="48" spans="1:5" s="3264" customFormat="1">
      <c r="A48" s="3263"/>
      <c r="D48" s="1881"/>
      <c r="E48" s="1881"/>
    </row>
    <row r="49" spans="1:5" s="3264" customFormat="1">
      <c r="A49" s="3263"/>
      <c r="D49" s="1881"/>
      <c r="E49" s="1881"/>
    </row>
    <row r="50" spans="1:5" s="3264" customFormat="1">
      <c r="A50" s="3263"/>
      <c r="D50" s="1881"/>
      <c r="E50" s="1881"/>
    </row>
    <row r="51" spans="1:5" s="3264" customFormat="1">
      <c r="A51" s="3263"/>
      <c r="D51" s="1881"/>
      <c r="E51" s="1881"/>
    </row>
    <row r="52" spans="1:5" s="3264" customFormat="1">
      <c r="A52" s="3263"/>
      <c r="D52" s="1881"/>
      <c r="E52" s="1881"/>
    </row>
    <row r="53" spans="1:5" s="3264" customFormat="1">
      <c r="A53" s="3263"/>
      <c r="D53" s="1881"/>
      <c r="E53" s="1881"/>
    </row>
    <row r="54" spans="1:5" s="3264" customFormat="1">
      <c r="A54" s="3263"/>
      <c r="D54" s="1881"/>
      <c r="E54" s="1881"/>
    </row>
    <row r="55" spans="1:5" s="3264" customFormat="1">
      <c r="A55" s="3263"/>
      <c r="D55" s="1881"/>
      <c r="E55" s="1881"/>
    </row>
    <row r="56" spans="1:5" s="3264" customFormat="1">
      <c r="A56" s="3263"/>
      <c r="D56" s="1881"/>
      <c r="E56" s="1881"/>
    </row>
    <row r="57" spans="1:5" s="3264" customFormat="1">
      <c r="A57" s="3263"/>
      <c r="D57" s="1881"/>
      <c r="E57" s="1881"/>
    </row>
    <row r="58" spans="1:5" s="3264" customFormat="1">
      <c r="A58" s="3263"/>
      <c r="D58" s="1881"/>
      <c r="E58" s="1881"/>
    </row>
    <row r="59" spans="1:5" s="3264" customFormat="1">
      <c r="A59" s="3263"/>
      <c r="D59" s="1881"/>
      <c r="E59" s="1881"/>
    </row>
    <row r="60" spans="1:5" s="3264" customFormat="1">
      <c r="A60" s="3263"/>
      <c r="D60" s="1881"/>
      <c r="E60" s="1881"/>
    </row>
    <row r="61" spans="1:5" s="3264" customFormat="1">
      <c r="A61" s="3263"/>
      <c r="D61" s="1881"/>
      <c r="E61" s="1881"/>
    </row>
    <row r="62" spans="1:5" s="3264" customFormat="1">
      <c r="A62" s="3263"/>
      <c r="D62" s="1881"/>
      <c r="E62" s="1881"/>
    </row>
    <row r="63" spans="1:5" s="3264" customFormat="1">
      <c r="A63" s="3263"/>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750</v>
      </c>
      <c r="C1" s="495" t="s">
        <v>713</v>
      </c>
      <c r="D1" s="2222"/>
      <c r="E1" s="497"/>
      <c r="F1" s="2521"/>
      <c r="G1" s="1528" t="s">
        <v>714</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460</v>
      </c>
      <c r="B2" s="836"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512</v>
      </c>
      <c r="B3" s="501" t="e">
        <f>C49</f>
        <v>#DIV/0!</v>
      </c>
      <c r="C3" s="838" t="s">
        <v>715</v>
      </c>
      <c r="D3" s="837">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3" t="s">
        <v>514</v>
      </c>
      <c r="B4" s="504"/>
      <c r="C4" s="3532" t="s">
        <v>515</v>
      </c>
      <c r="D4" s="3533"/>
      <c r="E4" s="3567" t="s">
        <v>516</v>
      </c>
      <c r="F4" s="3568"/>
      <c r="G4" s="3532" t="s">
        <v>517</v>
      </c>
      <c r="H4" s="3533"/>
      <c r="I4" s="3532" t="s">
        <v>518</v>
      </c>
      <c r="J4" s="3533"/>
      <c r="K4" s="505"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27"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27"/>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27"/>
      <c r="AC6" s="3531"/>
    </row>
    <row r="7" spans="1:29" s="1200" customFormat="1" ht="15.75" thickBot="1">
      <c r="A7" s="2626"/>
      <c r="B7" s="2633" t="s">
        <v>522</v>
      </c>
      <c r="C7" s="510">
        <f>'数据-取费表'!B2</f>
        <v>44266</v>
      </c>
      <c r="D7" s="511">
        <v>100</v>
      </c>
      <c r="E7" s="512"/>
      <c r="F7" s="513">
        <f>SUMIF(58:58,YEAR(E7)&amp;"-"&amp;MONTH(E7),59:59)</f>
        <v>0</v>
      </c>
      <c r="G7" s="512"/>
      <c r="H7" s="511">
        <f>SUMIF(58:58,YEAR(G7)&amp;"-"&amp;MONTH(G7),59:59)</f>
        <v>0</v>
      </c>
      <c r="I7" s="512"/>
      <c r="J7" s="511">
        <f>SUMIF(58:58,YEAR(I7)&amp;"-"&amp;MONTH(I7),59:59)</f>
        <v>0</v>
      </c>
      <c r="K7" s="515"/>
      <c r="L7" s="2014"/>
      <c r="M7" s="2015"/>
      <c r="N7" s="2015"/>
      <c r="O7" s="2015"/>
      <c r="P7" s="3558"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SUMIF(61:61,E8,62:62)-SUMIF(61:61,C8,62:62)+100</f>
        <v>0</v>
      </c>
      <c r="G8" s="516"/>
      <c r="H8" s="511">
        <f>SUMIF(61:61,G8,62:62)-SUMIF(61:61,C8,62:62)+100</f>
        <v>0</v>
      </c>
      <c r="I8" s="516"/>
      <c r="J8" s="511">
        <f>SUMIF(61:61,I8,62:62)-SUMIF(61:61,C8,62:62)+100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46" si="3">D8/F8</f>
        <v>#DIV/0!</v>
      </c>
      <c r="AB8" s="1502" t="e">
        <f t="shared" ref="AB8:AB46" si="4">D8/H8</f>
        <v>#DIV/0!</v>
      </c>
      <c r="AC8" s="1502" t="e">
        <f t="shared" ref="AC8:AC46" si="5">D8/J8</f>
        <v>#DIV/0!</v>
      </c>
    </row>
    <row r="9" spans="1:29" s="1200" customFormat="1" ht="15">
      <c r="A9" s="2628"/>
      <c r="B9" s="2635" t="s">
        <v>2733</v>
      </c>
      <c r="C9" s="843"/>
      <c r="D9" s="249">
        <v>100</v>
      </c>
      <c r="E9" s="846"/>
      <c r="F9" s="249">
        <f>SUMIF(63:63,E9,64:64)-SUMIF(63:63,C9,64:64)+100</f>
        <v>100</v>
      </c>
      <c r="G9" s="844"/>
      <c r="H9" s="249">
        <f>SUMIF(63:63,G9,64:64)-SUMIF(63:63,C9,64:64)+100</f>
        <v>100</v>
      </c>
      <c r="I9" s="844"/>
      <c r="J9" s="249">
        <f>SUMIF(63:63,I9,64:64)-SUMIF(63:63,C9,64:64)+100</f>
        <v>100</v>
      </c>
      <c r="K9" s="515"/>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SUMIF(65:65,E10,66:66)-SUMIF(65:65,C10,66:66)+100</f>
        <v>100</v>
      </c>
      <c r="G10" s="848"/>
      <c r="H10" s="250">
        <f>SUMIF(65:65,G10,66:66)-SUMIF(65:65,C10,66:66)+100</f>
        <v>100</v>
      </c>
      <c r="I10" s="847"/>
      <c r="J10" s="250">
        <f>SUMIF(65:65,I10,66:66)-SUMIF(65:65,C10,66:66)+100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LOOKUP(E11,68:68,69:69)-LOOKUP(C11,68:68,69:69)+100</f>
        <v>#N/A</v>
      </c>
      <c r="G11" s="525"/>
      <c r="H11" s="250" t="e">
        <f>LOOKUP(G11,68:68,69:69)-LOOKUP(C11,68:68,69:69)+100</f>
        <v>#N/A</v>
      </c>
      <c r="I11" s="524"/>
      <c r="J11" s="250" t="e">
        <f>LOOKUP(I11,68:68,69:69)-LOOKUP(C11,68:68,69:69)+100</f>
        <v>#N/A</v>
      </c>
      <c r="K11" s="575"/>
      <c r="L11" s="2019"/>
      <c r="M11" s="2013"/>
      <c r="N11" s="2013"/>
      <c r="O11" s="2020"/>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30"/>
      <c r="F12" s="250">
        <f>SUMIF(70:70,E12,71:71)-SUMIF(70:70,C12,71:71)+100</f>
        <v>100</v>
      </c>
      <c r="G12" s="898"/>
      <c r="H12" s="250">
        <f>SUMIF(70:70,G12,71:71)-SUMIF(70:70,C12,71:71)+100</f>
        <v>100</v>
      </c>
      <c r="I12" s="530"/>
      <c r="J12" s="250">
        <f>SUMIF(70:70,I12,71:71)-SUMIF(70:70,C12,71:71)+100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30"/>
      <c r="F13" s="250">
        <f>SUMIF(72:72,E13,73:73)-SUMIF(72:72,C13,73:73)+100</f>
        <v>100</v>
      </c>
      <c r="G13" s="898"/>
      <c r="H13" s="531">
        <f>SUMIF(72:72,G13,73:73)-SUMIF(72:72,C13,73:73)+100</f>
        <v>100</v>
      </c>
      <c r="I13" s="530"/>
      <c r="J13" s="531">
        <f>SUMIF(72:72,I13,73:73)-SUMIF(72:72,C13,73:73)+100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536"/>
      <c r="F14" s="537">
        <f>SUMIF(74:74,E14,75:75)-SUMIF(74:74,C14,75:75)+100</f>
        <v>100</v>
      </c>
      <c r="G14" s="898"/>
      <c r="H14" s="537">
        <f>SUMIF(74:74,G14,75:75)-SUMIF(74:74,C14,75:75)+100</f>
        <v>100</v>
      </c>
      <c r="I14" s="530"/>
      <c r="J14" s="537">
        <f>SUMIF(74:74,I14,75:75)-SUMIF(74:74,C14,75:75)+100</f>
        <v>100</v>
      </c>
      <c r="K14" s="572"/>
      <c r="L14" s="2021"/>
      <c r="M14" s="2013"/>
      <c r="N14" s="2013"/>
      <c r="O14" s="2020"/>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15">
      <c r="A15" s="2624" t="s">
        <v>2731</v>
      </c>
      <c r="B15" s="164" t="s">
        <v>534</v>
      </c>
      <c r="C15" s="853" t="str">
        <f>估价对象房地状况!C4</f>
        <v>较差</v>
      </c>
      <c r="D15" s="540">
        <v>100</v>
      </c>
      <c r="E15" s="541"/>
      <c r="F15" s="542">
        <f>SUMIF(76:76,E16,77:77)-SUMIF(76:76,C16,77:77)+100</f>
        <v>100</v>
      </c>
      <c r="G15" s="543"/>
      <c r="H15" s="540">
        <f>SUMIF(76:76,G16,77:77)-SUMIF(76:76,C16,77:77)+100</f>
        <v>100</v>
      </c>
      <c r="I15" s="541"/>
      <c r="J15" s="540">
        <f>SUMIF(76:76,I16,77:77)-SUMIF(76:76,C16,77:77)+100</f>
        <v>100</v>
      </c>
      <c r="K15" s="884"/>
      <c r="L15" s="2021"/>
      <c r="M15" s="2013"/>
      <c r="N15" s="2013"/>
      <c r="O15" s="2020"/>
      <c r="P15" s="3561" t="s">
        <v>533</v>
      </c>
      <c r="Q15" s="1503" t="str">
        <f t="shared" si="6"/>
        <v>商业繁华度</v>
      </c>
      <c r="R15" s="1504" t="s">
        <v>8</v>
      </c>
      <c r="S15" s="1505">
        <f t="shared" si="0"/>
        <v>100</v>
      </c>
      <c r="T15" s="1504" t="s">
        <v>8</v>
      </c>
      <c r="U15" s="1505">
        <f t="shared" si="1"/>
        <v>100</v>
      </c>
      <c r="V15" s="1504" t="s">
        <v>8</v>
      </c>
      <c r="W15" s="1505">
        <f t="shared" si="2"/>
        <v>100</v>
      </c>
      <c r="X15" s="1498"/>
      <c r="Y15" s="3561" t="s">
        <v>533</v>
      </c>
      <c r="Z15" s="1506" t="str">
        <f t="shared" si="7"/>
        <v>商业繁华度</v>
      </c>
      <c r="AA15" s="1507">
        <f t="shared" si="3"/>
        <v>1</v>
      </c>
      <c r="AB15" s="1507">
        <f t="shared" si="4"/>
        <v>1</v>
      </c>
      <c r="AC15" s="1507">
        <f t="shared" si="5"/>
        <v>1</v>
      </c>
    </row>
    <row r="16" spans="1:29" ht="15">
      <c r="A16" s="523"/>
      <c r="B16" s="855"/>
      <c r="C16" s="567"/>
      <c r="D16" s="546"/>
      <c r="E16" s="567"/>
      <c r="F16" s="548"/>
      <c r="G16" s="567"/>
      <c r="H16" s="550"/>
      <c r="I16" s="567"/>
      <c r="J16" s="546"/>
      <c r="K16" s="885"/>
      <c r="L16" s="2021"/>
      <c r="M16" s="2013"/>
      <c r="N16" s="2013"/>
      <c r="O16" s="2020"/>
      <c r="P16" s="3562"/>
      <c r="Q16" s="1503"/>
      <c r="R16" s="1504"/>
      <c r="S16" s="1505"/>
      <c r="T16" s="1504"/>
      <c r="U16" s="1505"/>
      <c r="V16" s="1504"/>
      <c r="W16" s="1505"/>
      <c r="X16" s="1498"/>
      <c r="Y16" s="3562"/>
      <c r="Z16" s="1506"/>
      <c r="AA16" s="1507">
        <v>1</v>
      </c>
      <c r="AB16" s="1507">
        <v>1</v>
      </c>
      <c r="AC16" s="1507">
        <v>1</v>
      </c>
    </row>
    <row r="17" spans="1:29" ht="15">
      <c r="A17" s="523"/>
      <c r="B17" s="857" t="s">
        <v>295</v>
      </c>
      <c r="C17" s="858" t="str">
        <f>估价对象房地状况!C6</f>
        <v>较差</v>
      </c>
      <c r="D17" s="550">
        <v>100</v>
      </c>
      <c r="E17" s="553"/>
      <c r="F17" s="554">
        <f>SUMIF(78:78,E18,79:79)-SUMIF(78:78,C18,79:79)+100</f>
        <v>100</v>
      </c>
      <c r="G17" s="555"/>
      <c r="H17" s="556">
        <f>SUMIF(78:78,G18,79:79)-SUMIF(78:78,C18,79:79)+100</f>
        <v>100</v>
      </c>
      <c r="I17" s="553"/>
      <c r="J17" s="556">
        <f>SUMIF(78:78,I18,79:79)-SUMIF(78:78,C18,79:79)+100</f>
        <v>100</v>
      </c>
      <c r="K17" s="884"/>
      <c r="L17" s="2021"/>
      <c r="M17" s="2013"/>
      <c r="N17" s="2013"/>
      <c r="O17" s="2020"/>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86"/>
      <c r="C18" s="859"/>
      <c r="D18" s="550"/>
      <c r="E18" s="559"/>
      <c r="F18" s="554"/>
      <c r="G18" s="560"/>
      <c r="H18" s="546"/>
      <c r="I18" s="559"/>
      <c r="J18" s="546"/>
      <c r="K18" s="885"/>
      <c r="L18" s="2021"/>
      <c r="M18" s="2013"/>
      <c r="N18" s="2013"/>
      <c r="O18" s="2020"/>
      <c r="P18" s="3562"/>
      <c r="Q18" s="1503"/>
      <c r="R18" s="1504"/>
      <c r="S18" s="1505"/>
      <c r="T18" s="1504"/>
      <c r="U18" s="1505"/>
      <c r="V18" s="1504"/>
      <c r="W18" s="1505"/>
      <c r="X18" s="1498"/>
      <c r="Y18" s="3562"/>
      <c r="Z18" s="1506"/>
      <c r="AA18" s="1507">
        <v>1</v>
      </c>
      <c r="AB18" s="1507">
        <v>1</v>
      </c>
      <c r="AC18" s="1507">
        <v>1</v>
      </c>
    </row>
    <row r="19" spans="1:29" ht="15">
      <c r="A19" s="523"/>
      <c r="B19" s="2441" t="s">
        <v>2524</v>
      </c>
      <c r="C19" s="858" t="str">
        <f>估价对象房地状况!C7</f>
        <v>较差</v>
      </c>
      <c r="D19" s="556">
        <v>100</v>
      </c>
      <c r="E19" s="561"/>
      <c r="F19" s="562">
        <f>SUMIF(80:80,E20,81:81)-SUMIF(80:80,C20,81:81)+100</f>
        <v>100</v>
      </c>
      <c r="G19" s="563"/>
      <c r="H19" s="550">
        <f>SUMIF(80:80,G20,81:81)-SUMIF(80:80,C20,81:81)+100</f>
        <v>100</v>
      </c>
      <c r="I19" s="561"/>
      <c r="J19" s="550">
        <f>SUMIF(80:80,I20,81:81)-SUMIF(80:80,C20,81:81)+100</f>
        <v>100</v>
      </c>
      <c r="K19" s="884"/>
      <c r="L19" s="2021"/>
      <c r="M19" s="2013"/>
      <c r="N19" s="2013"/>
      <c r="O19" s="2020"/>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86"/>
      <c r="C20" s="567"/>
      <c r="D20" s="546"/>
      <c r="E20" s="547"/>
      <c r="F20" s="548"/>
      <c r="G20" s="549"/>
      <c r="H20" s="546"/>
      <c r="I20" s="547"/>
      <c r="J20" s="546"/>
      <c r="K20" s="885"/>
      <c r="L20" s="2021"/>
      <c r="M20" s="2013"/>
      <c r="N20" s="2013"/>
      <c r="O20" s="2020"/>
      <c r="P20" s="3562"/>
      <c r="Q20" s="1503"/>
      <c r="R20" s="1504"/>
      <c r="S20" s="1505"/>
      <c r="T20" s="1504"/>
      <c r="U20" s="1505"/>
      <c r="V20" s="1504"/>
      <c r="W20" s="1505"/>
      <c r="X20" s="1498"/>
      <c r="Y20" s="3562"/>
      <c r="Z20" s="1506"/>
      <c r="AA20" s="1507">
        <v>1</v>
      </c>
      <c r="AB20" s="1507">
        <v>1</v>
      </c>
      <c r="AC20" s="1507">
        <v>1</v>
      </c>
    </row>
    <row r="21" spans="1:29" ht="15">
      <c r="A21" s="523"/>
      <c r="B21" s="2434" t="s">
        <v>2536</v>
      </c>
      <c r="C21" s="858" t="str">
        <f>估价对象房地状况!C8</f>
        <v>七通</v>
      </c>
      <c r="D21" s="556">
        <v>100</v>
      </c>
      <c r="E21" s="563"/>
      <c r="F21" s="562">
        <f>SUMIF(82:82,E22,83:83)-SUMIF(82:82,C22,83:83)+100</f>
        <v>100</v>
      </c>
      <c r="G21" s="563"/>
      <c r="H21" s="556">
        <f>SUMIF(82:82,G22,83:83)-SUMIF(82:82,C22,83:83)+100</f>
        <v>100</v>
      </c>
      <c r="I21" s="561"/>
      <c r="J21" s="556">
        <f>SUMIF(82:82,I22,83:83)-SUMIF(82:82,C22,83:83)+100</f>
        <v>100</v>
      </c>
      <c r="K21" s="884"/>
      <c r="L21" s="2021"/>
      <c r="M21" s="2013"/>
      <c r="N21" s="2013"/>
      <c r="O21" s="2020"/>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908"/>
      <c r="C22" s="859"/>
      <c r="D22" s="546"/>
      <c r="E22" s="567"/>
      <c r="F22" s="548"/>
      <c r="G22" s="567"/>
      <c r="H22" s="546"/>
      <c r="I22" s="567"/>
      <c r="J22" s="546"/>
      <c r="K22" s="2443"/>
      <c r="L22" s="2021"/>
      <c r="M22" s="2013"/>
      <c r="N22" s="2013"/>
      <c r="O22" s="2020"/>
      <c r="P22" s="3562"/>
      <c r="Q22" s="2426"/>
      <c r="R22" s="1504"/>
      <c r="S22" s="1505"/>
      <c r="T22" s="1504"/>
      <c r="U22" s="1505"/>
      <c r="V22" s="1504"/>
      <c r="W22" s="1505"/>
      <c r="X22" s="2428"/>
      <c r="Y22" s="3562"/>
      <c r="Z22" s="2427"/>
      <c r="AA22" s="1507">
        <v>1</v>
      </c>
      <c r="AB22" s="1507">
        <v>1</v>
      </c>
      <c r="AC22" s="1507">
        <v>1</v>
      </c>
    </row>
    <row r="23" spans="1:29" ht="15">
      <c r="A23" s="523"/>
      <c r="B23" s="857" t="s">
        <v>296</v>
      </c>
      <c r="C23" s="886" t="str">
        <f>估价对象房地状况!C9</f>
        <v>较好</v>
      </c>
      <c r="D23" s="550">
        <v>100</v>
      </c>
      <c r="E23" s="553"/>
      <c r="F23" s="554">
        <f>SUMIF(84:84,E24,85:85)-SUMIF(84:84,C24,85:85)+100</f>
        <v>100</v>
      </c>
      <c r="G23" s="555"/>
      <c r="H23" s="550">
        <f>SUMIF(84:84,G24,85:85)-SUMIF(84:84,C24,85:85)+100</f>
        <v>100</v>
      </c>
      <c r="I23" s="553"/>
      <c r="J23" s="550">
        <f>SUMIF(84:84,I24,85:85)-SUMIF(84:84,C24,85:85)+100</f>
        <v>100</v>
      </c>
      <c r="K23" s="884"/>
      <c r="L23" s="2021"/>
      <c r="M23" s="2013"/>
      <c r="N23" s="2013"/>
      <c r="O23" s="2020"/>
      <c r="P23" s="3562"/>
      <c r="Q23" s="1503" t="str">
        <f>B23</f>
        <v>自然及人文环境</v>
      </c>
      <c r="R23" s="1504" t="s">
        <v>8</v>
      </c>
      <c r="S23" s="1505">
        <f>F23</f>
        <v>100</v>
      </c>
      <c r="T23" s="1504" t="s">
        <v>8</v>
      </c>
      <c r="U23" s="1505">
        <f>H23</f>
        <v>100</v>
      </c>
      <c r="V23" s="1504" t="s">
        <v>8</v>
      </c>
      <c r="W23" s="1505">
        <f>J23</f>
        <v>100</v>
      </c>
      <c r="X23" s="1498"/>
      <c r="Y23" s="3562"/>
      <c r="Z23" s="1506" t="str">
        <f>Q23</f>
        <v>自然及人文环境</v>
      </c>
      <c r="AA23" s="1507">
        <f t="shared" si="3"/>
        <v>1</v>
      </c>
      <c r="AB23" s="1507">
        <f t="shared" si="4"/>
        <v>1</v>
      </c>
      <c r="AC23" s="1507">
        <f t="shared" si="5"/>
        <v>1</v>
      </c>
    </row>
    <row r="24" spans="1:29" ht="15">
      <c r="A24" s="523"/>
      <c r="B24" s="586"/>
      <c r="C24" s="567"/>
      <c r="D24" s="546"/>
      <c r="E24" s="547"/>
      <c r="F24" s="548"/>
      <c r="G24" s="549"/>
      <c r="H24" s="546"/>
      <c r="I24" s="547"/>
      <c r="J24" s="546"/>
      <c r="K24" s="885"/>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c r="A25" s="523"/>
      <c r="B25" s="518" t="s">
        <v>540</v>
      </c>
      <c r="C25" s="574"/>
      <c r="D25" s="531">
        <v>100</v>
      </c>
      <c r="E25" s="574"/>
      <c r="F25" s="566">
        <f>SUMIF(86:86,E25,87:87)-SUMIF(86:86,C25,87:87)+100</f>
        <v>100</v>
      </c>
      <c r="G25" s="574"/>
      <c r="H25" s="531">
        <f>SUMIF(86:86,G25,87:87)-SUMIF(86:86,C25,87:87)+100</f>
        <v>100</v>
      </c>
      <c r="I25" s="574"/>
      <c r="J25" s="531">
        <f>SUMIF(86:86,I25,87:87)-SUMIF(86:86,C25,87:87)+100</f>
        <v>100</v>
      </c>
      <c r="K25" s="575"/>
      <c r="L25" s="2021"/>
      <c r="M25" s="2013"/>
      <c r="N25" s="2013"/>
      <c r="O25" s="2020"/>
      <c r="P25" s="3562"/>
      <c r="Q25" s="1503" t="str">
        <f t="shared" ref="Q25:Q46" si="11">B25</f>
        <v>临街状况</v>
      </c>
      <c r="R25" s="1504" t="s">
        <v>8</v>
      </c>
      <c r="S25" s="1505">
        <f>F25</f>
        <v>100</v>
      </c>
      <c r="T25" s="1504" t="s">
        <v>8</v>
      </c>
      <c r="U25" s="1505">
        <f>H25</f>
        <v>100</v>
      </c>
      <c r="V25" s="1504" t="s">
        <v>8</v>
      </c>
      <c r="W25" s="1505">
        <f>J25</f>
        <v>100</v>
      </c>
      <c r="X25" s="1498"/>
      <c r="Y25" s="3562"/>
      <c r="Z25" s="1506" t="str">
        <f>Q25</f>
        <v>临街状况</v>
      </c>
      <c r="AA25" s="1507">
        <f t="shared" si="3"/>
        <v>1</v>
      </c>
      <c r="AB25" s="1507">
        <f t="shared" si="4"/>
        <v>1</v>
      </c>
      <c r="AC25" s="1507">
        <f t="shared" si="5"/>
        <v>1</v>
      </c>
    </row>
    <row r="26" spans="1:29" ht="15">
      <c r="A26" s="523"/>
      <c r="B26" s="863" t="s">
        <v>751</v>
      </c>
      <c r="C26" s="530"/>
      <c r="D26" s="531">
        <v>100</v>
      </c>
      <c r="E26" s="530"/>
      <c r="F26" s="566">
        <f>SUMIF(88:88,E26,89:89)-SUMIF(88:88,C26,89:89)+100</f>
        <v>100</v>
      </c>
      <c r="G26" s="530"/>
      <c r="H26" s="531">
        <f>SUMIF(88:88,G26,89:89)-SUMIF(88:88,C26,89:89)+100</f>
        <v>100</v>
      </c>
      <c r="I26" s="530"/>
      <c r="J26" s="531">
        <f>SUMIF(88:88,I26,89:89)-SUMIF(88:88,C26,89:89)+100</f>
        <v>100</v>
      </c>
      <c r="K26" s="572"/>
      <c r="L26" s="2021"/>
      <c r="M26" s="2013"/>
      <c r="N26" s="2013"/>
      <c r="O26" s="2020"/>
      <c r="P26" s="3562"/>
      <c r="Q26" s="1503" t="str">
        <f t="shared" si="11"/>
        <v>平面位置/可视性</v>
      </c>
      <c r="R26" s="1504" t="s">
        <v>8</v>
      </c>
      <c r="S26" s="1505">
        <f>F26</f>
        <v>100</v>
      </c>
      <c r="T26" s="1504" t="s">
        <v>8</v>
      </c>
      <c r="U26" s="1505">
        <f>H26</f>
        <v>100</v>
      </c>
      <c r="V26" s="1504" t="s">
        <v>8</v>
      </c>
      <c r="W26" s="1505">
        <f>J26</f>
        <v>100</v>
      </c>
      <c r="X26" s="1498"/>
      <c r="Y26" s="3562"/>
      <c r="Z26" s="1506" t="str">
        <f>Q26</f>
        <v>平面位置/可视性</v>
      </c>
      <c r="AA26" s="1507">
        <f t="shared" si="3"/>
        <v>1</v>
      </c>
      <c r="AB26" s="1507">
        <f t="shared" si="4"/>
        <v>1</v>
      </c>
      <c r="AC26" s="1507">
        <f t="shared" si="5"/>
        <v>1</v>
      </c>
    </row>
    <row r="27" spans="1:29" s="1200" customFormat="1" ht="15">
      <c r="A27" s="527"/>
      <c r="B27" s="857" t="s">
        <v>752</v>
      </c>
      <c r="C27" s="887"/>
      <c r="D27" s="861">
        <v>100</v>
      </c>
      <c r="E27" s="887"/>
      <c r="F27" s="862">
        <f>SUMIF(90:90,E27,91:91)-SUMIF(90:90,C27,91:91)+100</f>
        <v>100</v>
      </c>
      <c r="G27" s="887"/>
      <c r="H27" s="861">
        <f>SUMIF(90:90,G27,91:91)-SUMIF(90:90,C27,91:91)+100</f>
        <v>100</v>
      </c>
      <c r="I27" s="887"/>
      <c r="J27" s="861">
        <f>SUMIF(90:90,I27,91:91)-SUMIF(90:90,C27,91:91)+100</f>
        <v>100</v>
      </c>
      <c r="K27" s="575"/>
      <c r="L27" s="2014"/>
      <c r="M27" s="2015"/>
      <c r="N27" s="2015"/>
      <c r="O27" s="2016"/>
      <c r="P27" s="3562"/>
      <c r="Q27" s="1131" t="str">
        <f t="shared" si="11"/>
        <v>人流量</v>
      </c>
      <c r="R27" s="1499" t="s">
        <v>8</v>
      </c>
      <c r="S27" s="1500">
        <f>F27</f>
        <v>100</v>
      </c>
      <c r="T27" s="1499" t="s">
        <v>8</v>
      </c>
      <c r="U27" s="1500">
        <f>H27</f>
        <v>100</v>
      </c>
      <c r="V27" s="1499" t="s">
        <v>8</v>
      </c>
      <c r="W27" s="1500">
        <f>J27</f>
        <v>100</v>
      </c>
      <c r="X27" s="1501"/>
      <c r="Y27" s="3562"/>
      <c r="Z27" s="1130" t="str">
        <f>Q27</f>
        <v>人流量</v>
      </c>
      <c r="AA27" s="1507">
        <f>D27/F27</f>
        <v>1</v>
      </c>
      <c r="AB27" s="1507">
        <f>D27/H27</f>
        <v>1</v>
      </c>
      <c r="AC27" s="1507">
        <f>D27/J27</f>
        <v>1</v>
      </c>
    </row>
    <row r="28" spans="1:29" ht="15">
      <c r="A28" s="523"/>
      <c r="B28" s="518" t="s">
        <v>754</v>
      </c>
      <c r="C28" s="574"/>
      <c r="D28" s="531">
        <v>100</v>
      </c>
      <c r="E28" s="574"/>
      <c r="F28" s="566">
        <f>SUMIF(92:92,E28,93:93)-SUMIF(92:92,C28,93:93)+100</f>
        <v>100</v>
      </c>
      <c r="G28" s="574"/>
      <c r="H28" s="531">
        <f>SUMIF(92:92,G28,93:93)-SUMIF(92:92,C28,93:93)+100</f>
        <v>100</v>
      </c>
      <c r="I28" s="574"/>
      <c r="J28" s="531">
        <f>SUMIF(92:92,I28,93:93)-SUMIF(92:92,C28,93:93)+100</f>
        <v>100</v>
      </c>
      <c r="K28" s="572"/>
      <c r="L28" s="2021"/>
      <c r="M28" s="2013"/>
      <c r="N28" s="2013"/>
      <c r="O28" s="2020"/>
      <c r="P28" s="3562"/>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62"/>
      <c r="Z28" s="1506" t="str">
        <f t="shared" ref="Z28:Z46" si="15">Q28</f>
        <v>楼层</v>
      </c>
      <c r="AA28" s="1507">
        <f t="shared" si="3"/>
        <v>1</v>
      </c>
      <c r="AB28" s="1507">
        <f t="shared" si="4"/>
        <v>1</v>
      </c>
      <c r="AC28" s="1507">
        <f t="shared" si="5"/>
        <v>1</v>
      </c>
    </row>
    <row r="29" spans="1:29" ht="15">
      <c r="A29" s="523"/>
      <c r="B29" s="863">
        <v>111</v>
      </c>
      <c r="C29" s="530"/>
      <c r="D29" s="531">
        <v>100</v>
      </c>
      <c r="E29" s="530"/>
      <c r="F29" s="566">
        <f>SUMIF(94:94,E29,95:95)-SUMIF(94:94,C29,95:95)+100</f>
        <v>100</v>
      </c>
      <c r="G29" s="530"/>
      <c r="H29" s="531">
        <f>SUMIF(94:94,G29,95:95)-SUMIF(94:94,C29,95:95)+100</f>
        <v>100</v>
      </c>
      <c r="I29" s="530"/>
      <c r="J29" s="531">
        <f>SUMIF(94:94,I29,95:95)-SUMIF(94:94,C29,95:95)+100</f>
        <v>100</v>
      </c>
      <c r="K29" s="572"/>
      <c r="L29" s="2021"/>
      <c r="M29" s="2013"/>
      <c r="N29" s="2013"/>
      <c r="O29" s="2020"/>
      <c r="P29" s="3562"/>
      <c r="Q29" s="1503">
        <f t="shared" si="11"/>
        <v>111</v>
      </c>
      <c r="R29" s="1504" t="s">
        <v>8</v>
      </c>
      <c r="S29" s="1505">
        <f t="shared" si="12"/>
        <v>100</v>
      </c>
      <c r="T29" s="1504" t="s">
        <v>8</v>
      </c>
      <c r="U29" s="1505">
        <f t="shared" si="13"/>
        <v>100</v>
      </c>
      <c r="V29" s="1504" t="s">
        <v>8</v>
      </c>
      <c r="W29" s="1505">
        <f t="shared" si="14"/>
        <v>100</v>
      </c>
      <c r="X29" s="1498"/>
      <c r="Y29" s="3562"/>
      <c r="Z29" s="1506">
        <f t="shared" si="15"/>
        <v>111</v>
      </c>
      <c r="AA29" s="1507">
        <f t="shared" si="3"/>
        <v>1</v>
      </c>
      <c r="AB29" s="1507">
        <f t="shared" si="4"/>
        <v>1</v>
      </c>
      <c r="AC29" s="1507">
        <f t="shared" si="5"/>
        <v>1</v>
      </c>
    </row>
    <row r="30" spans="1:29" ht="15">
      <c r="A30" s="523"/>
      <c r="B30" s="863">
        <v>111</v>
      </c>
      <c r="C30" s="530"/>
      <c r="D30" s="531">
        <v>100</v>
      </c>
      <c r="E30" s="530"/>
      <c r="F30" s="566">
        <f>SUMIF(96:96,E30,97:97)-SUMIF(96:96,C30,97:97)+100</f>
        <v>100</v>
      </c>
      <c r="G30" s="530"/>
      <c r="H30" s="531">
        <f>SUMIF(96:96,G30,97:97)-SUMIF(96:96,C30,97:97)+100</f>
        <v>100</v>
      </c>
      <c r="I30" s="530"/>
      <c r="J30" s="531">
        <f>SUMIF(96:96,I30,97:97)-SUMIF(96:96,C30,97:97)+100</f>
        <v>100</v>
      </c>
      <c r="K30" s="572"/>
      <c r="L30" s="2021"/>
      <c r="M30" s="2013"/>
      <c r="N30" s="2013"/>
      <c r="O30" s="2020"/>
      <c r="P30" s="3562"/>
      <c r="Q30" s="1503">
        <f t="shared" si="11"/>
        <v>111</v>
      </c>
      <c r="R30" s="1504" t="s">
        <v>8</v>
      </c>
      <c r="S30" s="1505">
        <f t="shared" si="12"/>
        <v>100</v>
      </c>
      <c r="T30" s="1504" t="s">
        <v>8</v>
      </c>
      <c r="U30" s="1505">
        <f t="shared" si="13"/>
        <v>100</v>
      </c>
      <c r="V30" s="1504" t="s">
        <v>8</v>
      </c>
      <c r="W30" s="1505">
        <f t="shared" si="14"/>
        <v>100</v>
      </c>
      <c r="X30" s="1498"/>
      <c r="Y30" s="3562"/>
      <c r="Z30" s="1506">
        <f t="shared" si="15"/>
        <v>111</v>
      </c>
      <c r="AA30" s="1507">
        <f t="shared" si="3"/>
        <v>1</v>
      </c>
      <c r="AB30" s="1507">
        <f t="shared" si="4"/>
        <v>1</v>
      </c>
      <c r="AC30" s="1507">
        <f t="shared" si="5"/>
        <v>1</v>
      </c>
    </row>
    <row r="31" spans="1:29" ht="15.75" thickBot="1">
      <c r="A31" s="534"/>
      <c r="B31" s="863">
        <v>111</v>
      </c>
      <c r="C31" s="536"/>
      <c r="D31" s="537">
        <v>100</v>
      </c>
      <c r="E31" s="530"/>
      <c r="F31" s="852">
        <f>SUMIF(98:98,E31,99:99)-SUMIF(98:98,C31,99:99)+100</f>
        <v>100</v>
      </c>
      <c r="G31" s="530"/>
      <c r="H31" s="537">
        <f>SUMIF(98:98,G31,99:99)-SUMIF(98:98,C31,99:99)+100</f>
        <v>100</v>
      </c>
      <c r="I31" s="530"/>
      <c r="J31" s="537">
        <f>SUMIF(98:98,I31,99:99)-SUMIF(98:98,C31,99:99)+100</f>
        <v>100</v>
      </c>
      <c r="K31" s="572"/>
      <c r="L31" s="2021"/>
      <c r="M31" s="2013"/>
      <c r="N31" s="2013"/>
      <c r="O31" s="2020"/>
      <c r="P31" s="3562"/>
      <c r="Q31" s="1503">
        <f t="shared" si="11"/>
        <v>111</v>
      </c>
      <c r="R31" s="1504" t="s">
        <v>8</v>
      </c>
      <c r="S31" s="1505">
        <f t="shared" si="12"/>
        <v>100</v>
      </c>
      <c r="T31" s="1504" t="s">
        <v>8</v>
      </c>
      <c r="U31" s="1505">
        <f t="shared" si="13"/>
        <v>100</v>
      </c>
      <c r="V31" s="1504" t="s">
        <v>8</v>
      </c>
      <c r="W31" s="1505">
        <f t="shared" si="14"/>
        <v>100</v>
      </c>
      <c r="X31" s="1498"/>
      <c r="Y31" s="3562"/>
      <c r="Z31" s="1506">
        <f t="shared" si="15"/>
        <v>111</v>
      </c>
      <c r="AA31" s="1507">
        <f t="shared" si="3"/>
        <v>1</v>
      </c>
      <c r="AB31" s="1507">
        <f t="shared" si="4"/>
        <v>1</v>
      </c>
      <c r="AC31" s="1507">
        <f t="shared" si="5"/>
        <v>1</v>
      </c>
    </row>
    <row r="32" spans="1:29" ht="15">
      <c r="A32" s="2621" t="s">
        <v>2732</v>
      </c>
      <c r="B32" s="170" t="s">
        <v>755</v>
      </c>
      <c r="C32" s="864"/>
      <c r="D32" s="588">
        <v>100</v>
      </c>
      <c r="E32" s="864"/>
      <c r="F32" s="566">
        <f>SUMIF(100:100,E32,101:101)-SUMIF(100:100,C32,101:101)+100</f>
        <v>100</v>
      </c>
      <c r="G32" s="864"/>
      <c r="H32" s="531">
        <f>SUMIF(100:100,G32,101:101)-SUMIF(100:100,C32,101:101)+100</f>
        <v>100</v>
      </c>
      <c r="I32" s="864"/>
      <c r="J32" s="588">
        <f>SUMIF(100:100,I32,101:101)-SUMIF(100:100,C32,101:101)+100</f>
        <v>100</v>
      </c>
      <c r="K32" s="575"/>
      <c r="L32" s="2021"/>
      <c r="M32" s="2013"/>
      <c r="N32" s="2013"/>
      <c r="O32" s="2020"/>
      <c r="P32" s="3563" t="s">
        <v>543</v>
      </c>
      <c r="Q32" s="1503" t="str">
        <f t="shared" si="11"/>
        <v>商业类型</v>
      </c>
      <c r="R32" s="1504" t="s">
        <v>8</v>
      </c>
      <c r="S32" s="1505">
        <f t="shared" si="12"/>
        <v>100</v>
      </c>
      <c r="T32" s="1504" t="s">
        <v>8</v>
      </c>
      <c r="U32" s="1505">
        <f t="shared" si="13"/>
        <v>100</v>
      </c>
      <c r="V32" s="1504" t="s">
        <v>8</v>
      </c>
      <c r="W32" s="1505">
        <f t="shared" si="14"/>
        <v>100</v>
      </c>
      <c r="X32" s="1498"/>
      <c r="Y32" s="3564" t="s">
        <v>543</v>
      </c>
      <c r="Z32" s="1506" t="str">
        <f t="shared" si="15"/>
        <v>商业类型</v>
      </c>
      <c r="AA32" s="1507">
        <f t="shared" si="3"/>
        <v>1</v>
      </c>
      <c r="AB32" s="1507">
        <f t="shared" si="4"/>
        <v>1</v>
      </c>
      <c r="AC32" s="1507">
        <f t="shared" si="5"/>
        <v>1</v>
      </c>
    </row>
    <row r="33" spans="1:29" s="1290" customFormat="1" ht="15">
      <c r="A33" s="594"/>
      <c r="B33" s="518" t="s">
        <v>719</v>
      </c>
      <c r="C33" s="866"/>
      <c r="D33" s="250">
        <v>100</v>
      </c>
      <c r="E33" s="525"/>
      <c r="F33" s="849" t="e">
        <f>LOOKUP(E33,103:103,104:104)-LOOKUP(C33,103:103,104:104)+100</f>
        <v>#N/A</v>
      </c>
      <c r="G33" s="524"/>
      <c r="H33" s="250" t="e">
        <f>LOOKUP(G33,103:103,104:104)-LOOKUP(C33,103:103,104:104)+100</f>
        <v>#N/A</v>
      </c>
      <c r="I33" s="524"/>
      <c r="J33" s="250" t="e">
        <f>LOOKUP(I33,103:103,104:104)-LOOKUP(C33,103:103,104:104)+100</f>
        <v>#N/A</v>
      </c>
      <c r="K33" s="572"/>
      <c r="L33" s="2019"/>
      <c r="M33" s="2049"/>
      <c r="N33" s="2049"/>
      <c r="O33" s="2022"/>
      <c r="P33" s="3564"/>
      <c r="Q33" s="1532" t="str">
        <f t="shared" si="11"/>
        <v>项目建筑规模</v>
      </c>
      <c r="R33" s="1508" t="s">
        <v>8</v>
      </c>
      <c r="S33" s="1509" t="e">
        <f t="shared" si="12"/>
        <v>#N/A</v>
      </c>
      <c r="T33" s="1508" t="s">
        <v>8</v>
      </c>
      <c r="U33" s="1509" t="e">
        <f t="shared" si="13"/>
        <v>#N/A</v>
      </c>
      <c r="V33" s="1508" t="s">
        <v>8</v>
      </c>
      <c r="W33" s="1509" t="e">
        <f t="shared" si="14"/>
        <v>#N/A</v>
      </c>
      <c r="X33" s="1510"/>
      <c r="Y33" s="3564"/>
      <c r="Z33" s="1511" t="str">
        <f t="shared" si="15"/>
        <v>项目建筑规模</v>
      </c>
      <c r="AA33" s="1507" t="e">
        <f t="shared" si="3"/>
        <v>#N/A</v>
      </c>
      <c r="AB33" s="1507" t="e">
        <f t="shared" si="4"/>
        <v>#N/A</v>
      </c>
      <c r="AC33" s="1507" t="e">
        <f t="shared" si="5"/>
        <v>#N/A</v>
      </c>
    </row>
    <row r="34" spans="1:29" ht="15">
      <c r="A34" s="585"/>
      <c r="B34" s="518" t="s">
        <v>720</v>
      </c>
      <c r="C34" s="867"/>
      <c r="D34" s="531">
        <v>100</v>
      </c>
      <c r="E34" s="868"/>
      <c r="F34" s="566">
        <f>SUMIF(105:105,E34,106:106)-SUMIF(105:105,C34,106:106)+100</f>
        <v>100</v>
      </c>
      <c r="G34" s="867"/>
      <c r="H34" s="531">
        <f>SUMIF(105:105,G34,106:106)-SUMIF(105:105,C34,106:106)+100</f>
        <v>100</v>
      </c>
      <c r="I34" s="867"/>
      <c r="J34" s="531">
        <f>SUMIF(105:105,I34,106:106)-SUMIF(105:105,C34,106:106)+100</f>
        <v>100</v>
      </c>
      <c r="K34" s="575"/>
      <c r="L34" s="2021"/>
      <c r="M34" s="2013"/>
      <c r="N34" s="2013"/>
      <c r="O34" s="2020"/>
      <c r="P34" s="3564"/>
      <c r="Q34" s="1503" t="str">
        <f t="shared" si="11"/>
        <v>建筑结构</v>
      </c>
      <c r="R34" s="1504" t="s">
        <v>8</v>
      </c>
      <c r="S34" s="1505">
        <f t="shared" si="12"/>
        <v>100</v>
      </c>
      <c r="T34" s="1504" t="s">
        <v>8</v>
      </c>
      <c r="U34" s="1505">
        <f t="shared" si="13"/>
        <v>100</v>
      </c>
      <c r="V34" s="1504" t="s">
        <v>8</v>
      </c>
      <c r="W34" s="1505">
        <f t="shared" si="14"/>
        <v>100</v>
      </c>
      <c r="X34" s="1498"/>
      <c r="Y34" s="3564"/>
      <c r="Z34" s="1506" t="str">
        <f t="shared" si="15"/>
        <v>建筑结构</v>
      </c>
      <c r="AA34" s="1507">
        <f t="shared" si="3"/>
        <v>1</v>
      </c>
      <c r="AB34" s="1507">
        <f t="shared" si="4"/>
        <v>1</v>
      </c>
      <c r="AC34" s="1507">
        <f t="shared" si="5"/>
        <v>1</v>
      </c>
    </row>
    <row r="35" spans="1:29" ht="15">
      <c r="A35" s="585"/>
      <c r="B35" s="518" t="s">
        <v>756</v>
      </c>
      <c r="C35" s="590"/>
      <c r="D35" s="531">
        <v>100</v>
      </c>
      <c r="E35" s="590"/>
      <c r="F35" s="566">
        <f>SUMIF(107:107,E35,108:108)-SUMIF(107:107,C35,108:108)+100</f>
        <v>100</v>
      </c>
      <c r="G35" s="590"/>
      <c r="H35" s="531">
        <f>SUMIF(107:107,G35,108:108)-SUMIF(107:107,C35,108:108)+100</f>
        <v>100</v>
      </c>
      <c r="I35" s="590"/>
      <c r="J35" s="531">
        <f>SUMIF(107:107,I35,108:108)-SUMIF(107:107,C35,108:108)+100</f>
        <v>100</v>
      </c>
      <c r="K35" s="575"/>
      <c r="L35" s="2021"/>
      <c r="M35" s="2013"/>
      <c r="N35" s="2013"/>
      <c r="O35" s="2020"/>
      <c r="P35" s="3564"/>
      <c r="Q35" s="1503" t="str">
        <f t="shared" si="11"/>
        <v>公共部分装修</v>
      </c>
      <c r="R35" s="1504" t="s">
        <v>8</v>
      </c>
      <c r="S35" s="1505">
        <f t="shared" si="12"/>
        <v>100</v>
      </c>
      <c r="T35" s="1504" t="s">
        <v>8</v>
      </c>
      <c r="U35" s="1505">
        <f t="shared" si="13"/>
        <v>100</v>
      </c>
      <c r="V35" s="1504" t="s">
        <v>8</v>
      </c>
      <c r="W35" s="1505">
        <f t="shared" si="14"/>
        <v>100</v>
      </c>
      <c r="X35" s="1498"/>
      <c r="Y35" s="3564"/>
      <c r="Z35" s="1506" t="str">
        <f t="shared" si="15"/>
        <v>公共部分装修</v>
      </c>
      <c r="AA35" s="1507">
        <f t="shared" si="3"/>
        <v>1</v>
      </c>
      <c r="AB35" s="1507">
        <f t="shared" si="4"/>
        <v>1</v>
      </c>
      <c r="AC35" s="1507">
        <f t="shared" si="5"/>
        <v>1</v>
      </c>
    </row>
    <row r="36" spans="1:29" ht="15">
      <c r="A36" s="585"/>
      <c r="B36" s="518" t="s">
        <v>757</v>
      </c>
      <c r="C36" s="869"/>
      <c r="D36" s="531">
        <v>100</v>
      </c>
      <c r="E36" s="869"/>
      <c r="F36" s="566" t="e">
        <f>LOOKUP(E36,110:110,111:111)-LOOKUP(C36,110:110,111:111)+100</f>
        <v>#N/A</v>
      </c>
      <c r="G36" s="869"/>
      <c r="H36" s="566" t="e">
        <f>LOOKUP(G36,110:110,111:111)-LOOKUP(C36,110:110,111:111)+100</f>
        <v>#N/A</v>
      </c>
      <c r="I36" s="869"/>
      <c r="J36" s="531" t="e">
        <f>LOOKUP(I36,110:110,111:111)-LOOKUP(C36,110:110,111:111)+100</f>
        <v>#N/A</v>
      </c>
      <c r="K36" s="575"/>
      <c r="L36" s="2021"/>
      <c r="M36" s="2013"/>
      <c r="N36" s="2013"/>
      <c r="O36" s="2020"/>
      <c r="P36" s="3564"/>
      <c r="Q36" s="1503" t="str">
        <f t="shared" si="11"/>
        <v>成新度</v>
      </c>
      <c r="R36" s="1504" t="s">
        <v>8</v>
      </c>
      <c r="S36" s="1505" t="e">
        <f t="shared" si="12"/>
        <v>#N/A</v>
      </c>
      <c r="T36" s="1504" t="s">
        <v>8</v>
      </c>
      <c r="U36" s="1505" t="e">
        <f t="shared" si="13"/>
        <v>#N/A</v>
      </c>
      <c r="V36" s="1504" t="s">
        <v>8</v>
      </c>
      <c r="W36" s="1505" t="e">
        <f t="shared" si="14"/>
        <v>#N/A</v>
      </c>
      <c r="X36" s="1498"/>
      <c r="Y36" s="3564"/>
      <c r="Z36" s="1506" t="str">
        <f t="shared" si="15"/>
        <v>成新度</v>
      </c>
      <c r="AA36" s="1507" t="e">
        <f t="shared" si="3"/>
        <v>#N/A</v>
      </c>
      <c r="AB36" s="1507" t="e">
        <f t="shared" si="4"/>
        <v>#N/A</v>
      </c>
      <c r="AC36" s="1507" t="e">
        <f t="shared" si="5"/>
        <v>#N/A</v>
      </c>
    </row>
    <row r="37" spans="1:29" s="1200" customFormat="1" ht="15">
      <c r="A37" s="591"/>
      <c r="B37" s="1806" t="s">
        <v>2543</v>
      </c>
      <c r="C37" s="590"/>
      <c r="D37" s="250">
        <v>100</v>
      </c>
      <c r="E37" s="590"/>
      <c r="F37" s="566">
        <f>SUMIF(112:112,E37,113:113)-SUMIF(112:112,C37,113:113)+100</f>
        <v>100</v>
      </c>
      <c r="G37" s="590"/>
      <c r="H37" s="531">
        <f>SUMIF(112:112,G37,113:113)-SUMIF(112:112,C37,113:113)+100</f>
        <v>100</v>
      </c>
      <c r="I37" s="590"/>
      <c r="J37" s="531">
        <f>SUMIF(112:112,I37,113:113)-SUMIF(112:112,C37,113:113)+100</f>
        <v>100</v>
      </c>
      <c r="K37" s="575"/>
      <c r="L37" s="2014"/>
      <c r="M37" s="2015"/>
      <c r="N37" s="2015"/>
      <c r="O37" s="2016"/>
      <c r="P37" s="3564"/>
      <c r="Q37" s="1131" t="str">
        <f t="shared" si="11"/>
        <v>市政基础设施</v>
      </c>
      <c r="R37" s="1499" t="s">
        <v>8</v>
      </c>
      <c r="S37" s="1500">
        <f t="shared" si="12"/>
        <v>100</v>
      </c>
      <c r="T37" s="1499" t="s">
        <v>8</v>
      </c>
      <c r="U37" s="1500">
        <f t="shared" si="13"/>
        <v>100</v>
      </c>
      <c r="V37" s="1499" t="s">
        <v>8</v>
      </c>
      <c r="W37" s="1500">
        <f t="shared" si="14"/>
        <v>100</v>
      </c>
      <c r="X37" s="1501"/>
      <c r="Y37" s="3564"/>
      <c r="Z37" s="1130" t="str">
        <f t="shared" si="15"/>
        <v>市政基础设施</v>
      </c>
      <c r="AA37" s="1502">
        <f t="shared" si="3"/>
        <v>1</v>
      </c>
      <c r="AB37" s="1502">
        <f t="shared" si="4"/>
        <v>1</v>
      </c>
      <c r="AC37" s="1502">
        <f t="shared" si="5"/>
        <v>1</v>
      </c>
    </row>
    <row r="38" spans="1:29" ht="15">
      <c r="A38" s="585"/>
      <c r="B38" s="518" t="s">
        <v>758</v>
      </c>
      <c r="C38" s="590"/>
      <c r="D38" s="531">
        <v>100</v>
      </c>
      <c r="E38" s="590"/>
      <c r="F38" s="566">
        <f>SUMIF(114:114,E38,115:115)-SUMIF(114:114,C38,115:115)+100</f>
        <v>100</v>
      </c>
      <c r="G38" s="590"/>
      <c r="H38" s="531">
        <f>SUMIF(114:114,G38,115:115)-SUMIF(114:114,C38,115:115)+100</f>
        <v>100</v>
      </c>
      <c r="I38" s="590"/>
      <c r="J38" s="531">
        <f>SUMIF(114:114,I38,115:115)-SUMIF(114:114,C38,115:115)+100</f>
        <v>100</v>
      </c>
      <c r="K38" s="575"/>
      <c r="L38" s="2021"/>
      <c r="M38" s="2013"/>
      <c r="N38" s="2013"/>
      <c r="O38" s="2020"/>
      <c r="P38" s="3564" t="s">
        <v>759</v>
      </c>
      <c r="Q38" s="1503" t="str">
        <f t="shared" si="11"/>
        <v>业态</v>
      </c>
      <c r="R38" s="1504" t="s">
        <v>8</v>
      </c>
      <c r="S38" s="1505">
        <f t="shared" si="12"/>
        <v>100</v>
      </c>
      <c r="T38" s="1504" t="s">
        <v>8</v>
      </c>
      <c r="U38" s="1505">
        <f t="shared" si="13"/>
        <v>100</v>
      </c>
      <c r="V38" s="1504" t="s">
        <v>8</v>
      </c>
      <c r="W38" s="1505">
        <f t="shared" si="14"/>
        <v>100</v>
      </c>
      <c r="X38" s="1498"/>
      <c r="Y38" s="3564" t="s">
        <v>759</v>
      </c>
      <c r="Z38" s="1506" t="str">
        <f t="shared" si="15"/>
        <v>业态</v>
      </c>
      <c r="AA38" s="1507">
        <f t="shared" si="3"/>
        <v>1</v>
      </c>
      <c r="AB38" s="1507">
        <f t="shared" si="4"/>
        <v>1</v>
      </c>
      <c r="AC38" s="1507">
        <f t="shared" si="5"/>
        <v>1</v>
      </c>
    </row>
    <row r="39" spans="1:29" ht="15">
      <c r="A39" s="585"/>
      <c r="B39" s="518" t="s">
        <v>760</v>
      </c>
      <c r="C39" s="590"/>
      <c r="D39" s="531">
        <v>100</v>
      </c>
      <c r="E39" s="590"/>
      <c r="F39" s="566">
        <f>SUMIF(116:116,E39,117:117)-SUMIF(116:116,C39,117:117)+100</f>
        <v>100</v>
      </c>
      <c r="G39" s="590"/>
      <c r="H39" s="531">
        <f>SUMIF(116:116,G39,117:117)-SUMIF(116:116,C39,117:117)+100</f>
        <v>100</v>
      </c>
      <c r="I39" s="590"/>
      <c r="J39" s="531">
        <f>SUMIF(116:116,I39,117:117)-SUMIF(116:116,C39,117:117)+100</f>
        <v>100</v>
      </c>
      <c r="K39" s="575"/>
      <c r="L39" s="2021"/>
      <c r="M39" s="2013"/>
      <c r="N39" s="2013"/>
      <c r="O39" s="2020"/>
      <c r="P39" s="3564"/>
      <c r="Q39" s="1503" t="str">
        <f t="shared" si="11"/>
        <v>层高</v>
      </c>
      <c r="R39" s="1504" t="s">
        <v>8</v>
      </c>
      <c r="S39" s="1505">
        <f t="shared" si="12"/>
        <v>100</v>
      </c>
      <c r="T39" s="1504" t="s">
        <v>8</v>
      </c>
      <c r="U39" s="1505">
        <f t="shared" si="13"/>
        <v>100</v>
      </c>
      <c r="V39" s="1504" t="s">
        <v>8</v>
      </c>
      <c r="W39" s="1505">
        <f t="shared" si="14"/>
        <v>100</v>
      </c>
      <c r="X39" s="1498"/>
      <c r="Y39" s="3564"/>
      <c r="Z39" s="1506" t="str">
        <f t="shared" si="15"/>
        <v>层高</v>
      </c>
      <c r="AA39" s="1507">
        <f t="shared" si="3"/>
        <v>1</v>
      </c>
      <c r="AB39" s="1507">
        <f t="shared" si="4"/>
        <v>1</v>
      </c>
      <c r="AC39" s="1507">
        <f t="shared" si="5"/>
        <v>1</v>
      </c>
    </row>
    <row r="40" spans="1:29" ht="15">
      <c r="A40" s="585"/>
      <c r="B40" s="518" t="s">
        <v>761</v>
      </c>
      <c r="C40" s="888"/>
      <c r="D40" s="531">
        <v>100</v>
      </c>
      <c r="E40" s="889"/>
      <c r="F40" s="566">
        <f>SUMIF(118:118,E40,119:119)-SUMIF(118:118,C40,119:119)+100</f>
        <v>100</v>
      </c>
      <c r="G40" s="889"/>
      <c r="H40" s="531">
        <f>SUMIF(118:118,G40,119:119)-SUMIF(118:118,C40,119:119)+100</f>
        <v>100</v>
      </c>
      <c r="I40" s="889"/>
      <c r="J40" s="531">
        <f>SUMIF(118:118,I40,119:119)-SUMIF(118:118,C40,119:119)+100</f>
        <v>100</v>
      </c>
      <c r="K40" s="572"/>
      <c r="L40" s="2021"/>
      <c r="M40" s="2013"/>
      <c r="N40" s="2013"/>
      <c r="O40" s="2020"/>
      <c r="P40" s="3564"/>
      <c r="Q40" s="1503" t="str">
        <f t="shared" si="11"/>
        <v>单套建筑面积</v>
      </c>
      <c r="R40" s="1504" t="s">
        <v>8</v>
      </c>
      <c r="S40" s="1505">
        <f t="shared" si="12"/>
        <v>100</v>
      </c>
      <c r="T40" s="1504" t="s">
        <v>8</v>
      </c>
      <c r="U40" s="1505">
        <f t="shared" si="13"/>
        <v>100</v>
      </c>
      <c r="V40" s="1504" t="s">
        <v>8</v>
      </c>
      <c r="W40" s="1505">
        <f t="shared" si="14"/>
        <v>100</v>
      </c>
      <c r="X40" s="1498"/>
      <c r="Y40" s="3564"/>
      <c r="Z40" s="1506" t="str">
        <f t="shared" si="15"/>
        <v>单套建筑面积</v>
      </c>
      <c r="AA40" s="1507">
        <f t="shared" si="3"/>
        <v>1</v>
      </c>
      <c r="AB40" s="1507">
        <f t="shared" si="4"/>
        <v>1</v>
      </c>
      <c r="AC40" s="1507">
        <f t="shared" si="5"/>
        <v>1</v>
      </c>
    </row>
    <row r="41" spans="1:29" s="1290" customFormat="1" ht="15">
      <c r="A41" s="594"/>
      <c r="B41" s="890" t="s">
        <v>762</v>
      </c>
      <c r="C41" s="574"/>
      <c r="D41" s="531">
        <v>100</v>
      </c>
      <c r="E41" s="574"/>
      <c r="F41" s="566">
        <f>SUMIF(120:120,E41,121:121)-SUMIF(120:120,C41,121:121)+100</f>
        <v>100</v>
      </c>
      <c r="G41" s="574"/>
      <c r="H41" s="531">
        <f>SUMIF(120:120,G41,121:121)-SUMIF(120:120,C41,121:121)+100</f>
        <v>100</v>
      </c>
      <c r="I41" s="574"/>
      <c r="J41" s="531">
        <f>SUMIF(120:120,I41,121:121)-SUMIF(120:120,C41,121:121)+100</f>
        <v>100</v>
      </c>
      <c r="K41" s="575"/>
      <c r="L41" s="2019"/>
      <c r="M41" s="2049"/>
      <c r="N41" s="2049"/>
      <c r="O41" s="2022"/>
      <c r="P41" s="3564"/>
      <c r="Q41" s="1532" t="str">
        <f t="shared" si="11"/>
        <v>进深比</v>
      </c>
      <c r="R41" s="1508" t="s">
        <v>8</v>
      </c>
      <c r="S41" s="1509">
        <f t="shared" si="12"/>
        <v>100</v>
      </c>
      <c r="T41" s="1508" t="s">
        <v>8</v>
      </c>
      <c r="U41" s="1509">
        <f t="shared" si="13"/>
        <v>100</v>
      </c>
      <c r="V41" s="1508" t="s">
        <v>8</v>
      </c>
      <c r="W41" s="1509">
        <f t="shared" si="14"/>
        <v>100</v>
      </c>
      <c r="X41" s="1510"/>
      <c r="Y41" s="3564"/>
      <c r="Z41" s="1511" t="str">
        <f t="shared" si="15"/>
        <v>进深比</v>
      </c>
      <c r="AA41" s="1507">
        <f t="shared" si="3"/>
        <v>1</v>
      </c>
      <c r="AB41" s="1507">
        <f t="shared" si="4"/>
        <v>1</v>
      </c>
      <c r="AC41" s="1507">
        <f t="shared" si="5"/>
        <v>1</v>
      </c>
    </row>
    <row r="42" spans="1:29" ht="15">
      <c r="A42" s="585"/>
      <c r="B42" s="518" t="s">
        <v>763</v>
      </c>
      <c r="C42" s="590"/>
      <c r="D42" s="531">
        <v>100</v>
      </c>
      <c r="E42" s="590"/>
      <c r="F42" s="566">
        <f>SUMIF(122:122,E42,123:123)-SUMIF(122:122,C42,123:123)+100</f>
        <v>100</v>
      </c>
      <c r="G42" s="590"/>
      <c r="H42" s="531">
        <f>SUMIF(122:122,G42,123:123)-SUMIF(122:122,C42,123:123)+100</f>
        <v>100</v>
      </c>
      <c r="I42" s="590"/>
      <c r="J42" s="531">
        <f>SUMIF(122:122,I42,123:123)-SUMIF(122:122,C42,123:123)+100</f>
        <v>100</v>
      </c>
      <c r="K42" s="575"/>
      <c r="L42" s="2021"/>
      <c r="M42" s="2013"/>
      <c r="N42" s="2013"/>
      <c r="O42" s="2020"/>
      <c r="P42" s="3564"/>
      <c r="Q42" s="1503" t="str">
        <f t="shared" si="11"/>
        <v>内部装修</v>
      </c>
      <c r="R42" s="1504" t="s">
        <v>8</v>
      </c>
      <c r="S42" s="1505">
        <f t="shared" si="12"/>
        <v>100</v>
      </c>
      <c r="T42" s="1504" t="s">
        <v>8</v>
      </c>
      <c r="U42" s="1505">
        <f t="shared" si="13"/>
        <v>100</v>
      </c>
      <c r="V42" s="1504" t="s">
        <v>8</v>
      </c>
      <c r="W42" s="1505">
        <f t="shared" si="14"/>
        <v>100</v>
      </c>
      <c r="X42" s="1498"/>
      <c r="Y42" s="3564"/>
      <c r="Z42" s="1506" t="str">
        <f t="shared" si="15"/>
        <v>内部装修</v>
      </c>
      <c r="AA42" s="1507">
        <f t="shared" si="3"/>
        <v>1</v>
      </c>
      <c r="AB42" s="1507">
        <f t="shared" si="4"/>
        <v>1</v>
      </c>
      <c r="AC42" s="1507">
        <f t="shared" si="5"/>
        <v>1</v>
      </c>
    </row>
    <row r="43" spans="1:29" ht="27">
      <c r="A43" s="585"/>
      <c r="B43" s="518" t="s">
        <v>728</v>
      </c>
      <c r="C43" s="590"/>
      <c r="D43" s="531">
        <v>100</v>
      </c>
      <c r="E43" s="590"/>
      <c r="F43" s="566">
        <f>SUMIF(124:124,E43,125:125)-SUMIF(124:124,C43,125:125)+100</f>
        <v>100</v>
      </c>
      <c r="G43" s="590"/>
      <c r="H43" s="531">
        <f>SUMIF(124:124,G43,125:125)-SUMIF(124:124,C43,125:125)+100</f>
        <v>100</v>
      </c>
      <c r="I43" s="590"/>
      <c r="J43" s="531">
        <f>SUMIF(124:124,I43,125:125)-SUMIF(124:124,C43,125:125)+100</f>
        <v>100</v>
      </c>
      <c r="K43" s="575"/>
      <c r="L43" s="2021"/>
      <c r="M43" s="2013"/>
      <c r="N43" s="2013"/>
      <c r="O43" s="2020"/>
      <c r="P43" s="3564"/>
      <c r="Q43" s="1503" t="str">
        <f t="shared" si="11"/>
        <v>内部装修维护情况</v>
      </c>
      <c r="R43" s="1504" t="s">
        <v>8</v>
      </c>
      <c r="S43" s="1505">
        <f t="shared" si="12"/>
        <v>100</v>
      </c>
      <c r="T43" s="1504" t="s">
        <v>8</v>
      </c>
      <c r="U43" s="1505">
        <f t="shared" si="13"/>
        <v>100</v>
      </c>
      <c r="V43" s="1504" t="s">
        <v>8</v>
      </c>
      <c r="W43" s="1505">
        <f t="shared" si="14"/>
        <v>100</v>
      </c>
      <c r="X43" s="1498"/>
      <c r="Y43" s="3564"/>
      <c r="Z43" s="1506" t="str">
        <f t="shared" si="15"/>
        <v>内部装修维护情况</v>
      </c>
      <c r="AA43" s="1507">
        <f t="shared" si="3"/>
        <v>1</v>
      </c>
      <c r="AB43" s="1507">
        <f t="shared" si="4"/>
        <v>1</v>
      </c>
      <c r="AC43" s="1507">
        <f t="shared" si="5"/>
        <v>1</v>
      </c>
    </row>
    <row r="44" spans="1:29" s="1200" customFormat="1" ht="15">
      <c r="A44" s="591"/>
      <c r="B44" s="863">
        <v>111</v>
      </c>
      <c r="C44" s="866"/>
      <c r="D44" s="250">
        <v>100</v>
      </c>
      <c r="E44" s="530"/>
      <c r="F44" s="849">
        <f>SUMIF(126:126,E44,127:127)-SUMIF(126:126,C44,127:127)+100</f>
        <v>100</v>
      </c>
      <c r="G44" s="530"/>
      <c r="H44" s="250">
        <f>SUMIF(126:126,G44,127:127)-SUMIF(126:126,C44,127:127)+100</f>
        <v>100</v>
      </c>
      <c r="I44" s="530"/>
      <c r="J44" s="250">
        <f>SUMIF(126:126,I44,127:127)-SUMIF(126:126,C44,127:127)+100</f>
        <v>100</v>
      </c>
      <c r="K44" s="572"/>
      <c r="L44" s="2014"/>
      <c r="M44" s="2015"/>
      <c r="N44" s="2015"/>
      <c r="O44" s="2016"/>
      <c r="P44" s="3564"/>
      <c r="Q44" s="1131">
        <f t="shared" si="11"/>
        <v>111</v>
      </c>
      <c r="R44" s="1499" t="s">
        <v>8</v>
      </c>
      <c r="S44" s="1500">
        <f t="shared" si="12"/>
        <v>100</v>
      </c>
      <c r="T44" s="1499" t="s">
        <v>8</v>
      </c>
      <c r="U44" s="1500">
        <f t="shared" si="13"/>
        <v>100</v>
      </c>
      <c r="V44" s="1499" t="s">
        <v>8</v>
      </c>
      <c r="W44" s="1500">
        <f t="shared" si="14"/>
        <v>100</v>
      </c>
      <c r="X44" s="1501"/>
      <c r="Y44" s="3564"/>
      <c r="Z44" s="1130">
        <f t="shared" si="15"/>
        <v>111</v>
      </c>
      <c r="AA44" s="1502">
        <f t="shared" si="3"/>
        <v>1</v>
      </c>
      <c r="AB44" s="1502">
        <f t="shared" si="4"/>
        <v>1</v>
      </c>
      <c r="AC44" s="1502">
        <f t="shared" si="5"/>
        <v>1</v>
      </c>
    </row>
    <row r="45" spans="1:29" ht="15">
      <c r="A45" s="585"/>
      <c r="B45" s="863">
        <v>111</v>
      </c>
      <c r="C45" s="530"/>
      <c r="D45" s="531">
        <v>100</v>
      </c>
      <c r="E45" s="530"/>
      <c r="F45" s="566">
        <f>SUMIF(128:128,E45,129:129)-SUMIF(128:128,C45,129:129)+100</f>
        <v>100</v>
      </c>
      <c r="G45" s="530"/>
      <c r="H45" s="531">
        <f>SUMIF(128:128,G45,129:129)-SUMIF(128:128,C45,129:129)+100</f>
        <v>100</v>
      </c>
      <c r="I45" s="530"/>
      <c r="J45" s="531">
        <f>SUMIF(128:128,I45,129:129)-SUMIF(128:128,C45,129:129)+100</f>
        <v>100</v>
      </c>
      <c r="K45" s="572"/>
      <c r="L45" s="2021"/>
      <c r="M45" s="2013"/>
      <c r="N45" s="2013"/>
      <c r="O45" s="2020"/>
      <c r="P45" s="3564"/>
      <c r="Q45" s="1503">
        <f t="shared" si="11"/>
        <v>111</v>
      </c>
      <c r="R45" s="1504" t="s">
        <v>8</v>
      </c>
      <c r="S45" s="1505">
        <f t="shared" si="12"/>
        <v>100</v>
      </c>
      <c r="T45" s="1504" t="s">
        <v>8</v>
      </c>
      <c r="U45" s="1505">
        <f t="shared" si="13"/>
        <v>100</v>
      </c>
      <c r="V45" s="1504" t="s">
        <v>8</v>
      </c>
      <c r="W45" s="1505">
        <f t="shared" si="14"/>
        <v>100</v>
      </c>
      <c r="X45" s="1498"/>
      <c r="Y45" s="3564"/>
      <c r="Z45" s="1506">
        <f t="shared" si="15"/>
        <v>111</v>
      </c>
      <c r="AA45" s="1507">
        <f t="shared" si="3"/>
        <v>1</v>
      </c>
      <c r="AB45" s="1507">
        <f t="shared" si="4"/>
        <v>1</v>
      </c>
      <c r="AC45" s="1507">
        <f t="shared" si="5"/>
        <v>1</v>
      </c>
    </row>
    <row r="46" spans="1:29" ht="15.75" thickBot="1">
      <c r="A46" s="872"/>
      <c r="B46" s="535">
        <v>111</v>
      </c>
      <c r="C46" s="536"/>
      <c r="D46" s="537">
        <v>100</v>
      </c>
      <c r="E46" s="530"/>
      <c r="F46" s="852">
        <f>SUMIF(130:130,E46,131:131)-SUMIF(130:130,C46,131:131)+100</f>
        <v>100</v>
      </c>
      <c r="G46" s="530"/>
      <c r="H46" s="537">
        <f>SUMIF(130:130,G46,131:131)-SUMIF(130:130,C46,131:131)+100</f>
        <v>100</v>
      </c>
      <c r="I46" s="530"/>
      <c r="J46" s="537">
        <f>SUMIF(130:130,I46,131:131)-SUMIF(130:130,C46,131:131)+100</f>
        <v>100</v>
      </c>
      <c r="K46" s="572"/>
      <c r="L46" s="2021"/>
      <c r="M46" s="2013"/>
      <c r="N46" s="2013"/>
      <c r="O46" s="2020"/>
      <c r="P46" s="3602"/>
      <c r="Q46" s="1503">
        <f t="shared" si="11"/>
        <v>111</v>
      </c>
      <c r="R46" s="1504" t="s">
        <v>8</v>
      </c>
      <c r="S46" s="1505">
        <f t="shared" si="12"/>
        <v>100</v>
      </c>
      <c r="T46" s="1504" t="s">
        <v>8</v>
      </c>
      <c r="U46" s="1505">
        <f t="shared" si="13"/>
        <v>100</v>
      </c>
      <c r="V46" s="1504" t="s">
        <v>8</v>
      </c>
      <c r="W46" s="1505">
        <f t="shared" si="14"/>
        <v>100</v>
      </c>
      <c r="X46" s="1498"/>
      <c r="Y46" s="3602"/>
      <c r="Z46" s="1506">
        <f t="shared" si="15"/>
        <v>111</v>
      </c>
      <c r="AA46" s="1507">
        <f t="shared" si="3"/>
        <v>1</v>
      </c>
      <c r="AB46" s="1507">
        <f t="shared" si="4"/>
        <v>1</v>
      </c>
      <c r="AC46" s="1507">
        <f t="shared" si="5"/>
        <v>1</v>
      </c>
    </row>
    <row r="47" spans="1:29" ht="15">
      <c r="A47" s="598" t="s">
        <v>729</v>
      </c>
      <c r="B47" s="873"/>
      <c r="C47" s="2467" t="s">
        <v>1</v>
      </c>
      <c r="D47" s="2468"/>
      <c r="E47" s="2469"/>
      <c r="F47" s="2470"/>
      <c r="G47" s="2471"/>
      <c r="H47" s="2472"/>
      <c r="I47" s="2469"/>
      <c r="J47" s="2472"/>
      <c r="K47" s="1537"/>
      <c r="L47" s="2023"/>
      <c r="M47" s="2024"/>
      <c r="N47" s="2013"/>
      <c r="O47" s="2024"/>
      <c r="P47" s="3526" t="str">
        <f>A47</f>
        <v>成交单价（元/平方米）</v>
      </c>
      <c r="Q47" s="3526"/>
      <c r="R47" s="3601">
        <f>E47</f>
        <v>0</v>
      </c>
      <c r="S47" s="3601"/>
      <c r="T47" s="3601">
        <f>G47</f>
        <v>0</v>
      </c>
      <c r="U47" s="3601"/>
      <c r="V47" s="3601">
        <f>I47</f>
        <v>0</v>
      </c>
      <c r="W47" s="3601"/>
      <c r="X47" s="1493"/>
      <c r="Y47" s="1512"/>
      <c r="Z47" s="1493"/>
      <c r="AA47" s="1493"/>
      <c r="AB47" s="1493"/>
      <c r="AC47" s="1493"/>
    </row>
    <row r="48" spans="1:29" ht="15.75" thickBot="1">
      <c r="A48" s="606" t="s">
        <v>2737</v>
      </c>
      <c r="B48" s="874"/>
      <c r="C48" s="2473" t="e">
        <f>R49</f>
        <v>#DIV/0!</v>
      </c>
      <c r="D48" s="3010" t="s">
        <v>2963</v>
      </c>
      <c r="E48" s="2474" t="e">
        <f>R48</f>
        <v>#DIV/0!</v>
      </c>
      <c r="F48" s="3011"/>
      <c r="G48" s="2473" t="e">
        <f>T48</f>
        <v>#DIV/0!</v>
      </c>
      <c r="H48" s="3011"/>
      <c r="I48" s="2474" t="e">
        <f>V48</f>
        <v>#DIV/0!</v>
      </c>
      <c r="J48" s="3011"/>
      <c r="K48" s="3019">
        <f>F48+H48+J48</f>
        <v>0</v>
      </c>
      <c r="L48" s="2023"/>
      <c r="M48" s="2024"/>
      <c r="N48" s="2013"/>
      <c r="O48" s="2024"/>
      <c r="P48" s="3526" t="str">
        <f>A48</f>
        <v>比较价格（元/平方米）</v>
      </c>
      <c r="Q48" s="3526"/>
      <c r="R48" s="3601" t="e">
        <f>IF(F1="售价",ROUND(PRODUCT(R47,AA7:AA46),0),ROUND(PRODUCT(R47,AA7:AA46),1))</f>
        <v>#DIV/0!</v>
      </c>
      <c r="S48" s="3601"/>
      <c r="T48" s="3601" t="e">
        <f>IF(F1="售价",ROUND(PRODUCT(T47,AB7:AB46),0),ROUND(PRODUCT(T47,AB7:AB46),1))</f>
        <v>#DIV/0!</v>
      </c>
      <c r="U48" s="3601"/>
      <c r="V48" s="3601" t="e">
        <f>IF(F1="售价",ROUND(PRODUCT(V47,AC7:AC46),0),ROUND(PRODUCT(V47,AC7:AC46),1))</f>
        <v>#DIV/0!</v>
      </c>
      <c r="W48" s="3601"/>
      <c r="X48" s="1493"/>
      <c r="Y48" s="1493"/>
      <c r="Z48" s="1493"/>
      <c r="AA48" s="1493"/>
      <c r="AB48" s="1493"/>
      <c r="AC48" s="1493"/>
    </row>
    <row r="49" spans="1:29" ht="15.75" thickBot="1">
      <c r="A49" s="610" t="s">
        <v>2895</v>
      </c>
      <c r="B49" s="611"/>
      <c r="C49" s="2475" t="e">
        <f>R49</f>
        <v>#DIV/0!</v>
      </c>
      <c r="D49" s="2475"/>
      <c r="E49" s="2475"/>
      <c r="F49" s="2475"/>
      <c r="G49" s="2475"/>
      <c r="H49" s="2475"/>
      <c r="I49" s="2475"/>
      <c r="J49" s="2475"/>
      <c r="K49" s="1538"/>
      <c r="L49" s="2023"/>
      <c r="M49" s="2024"/>
      <c r="N49" s="2013"/>
      <c r="O49" s="2024"/>
      <c r="P49" s="3523" t="str">
        <f>A49</f>
        <v>估价对象XX用房的比较价格（楼面单价，元/平方米）</v>
      </c>
      <c r="Q49" s="3524"/>
      <c r="R49" s="3600" t="e">
        <f>IF(F1="售价",ROUND(IF(D48="简单平均",AVERAGE(R48:V48),R48*F48+T48*H48+V48*J48),0),ROUND(IF(D48="简单平均",AVERAGE(R48:V48),R48*F48+T48*H48+V48*J48),1))</f>
        <v>#DIV/0!</v>
      </c>
      <c r="S49" s="3600"/>
      <c r="T49" s="3600"/>
      <c r="U49" s="3600"/>
      <c r="V49" s="3600"/>
      <c r="W49" s="3600"/>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3" t="s">
        <v>550</v>
      </c>
      <c r="D52" s="614"/>
      <c r="E52" s="615" t="e">
        <f>IF(E47&lt;E48,E48/E47-1,E47/E48-1)</f>
        <v>#DIV/0!</v>
      </c>
      <c r="F52" s="616" t="e">
        <f>IF(OR(E52&gt;=0.3,E52&lt;=-0.3),"超过30%","")</f>
        <v>#DIV/0!</v>
      </c>
      <c r="G52" s="615" t="e">
        <f>IF(G47&lt;G48,G48/G47-1,G47/G48-1)</f>
        <v>#DIV/0!</v>
      </c>
      <c r="H52" s="616" t="e">
        <f>IF(OR(G52&gt;=0.3,G52&lt;=-0.3),"超过30%","")</f>
        <v>#DIV/0!</v>
      </c>
      <c r="I52" s="615" t="e">
        <f>IF(I47&lt;I48,I48/I47-1,I47/I48-1)</f>
        <v>#DIV/0!</v>
      </c>
      <c r="J52" s="616" t="e">
        <f>IF(OR(I52&gt;=0.3,I52&lt;=-0.3),"超过30%","")</f>
        <v>#DIV/0!</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551</v>
      </c>
      <c r="D53" s="617"/>
      <c r="E53" s="615" t="e">
        <f>IF(E48&lt;G48,G48/E48-1,E48/G48-1)</f>
        <v>#DIV/0!</v>
      </c>
      <c r="F53" s="616" t="e">
        <f>IF(OR(E53&gt;=0.2,E53&lt;=-0.2),"超过20%","")</f>
        <v>#DIV/0!</v>
      </c>
      <c r="G53" s="615" t="e">
        <f>IF(G48&lt;I48,I48/G48-1,G48/I48-1)</f>
        <v>#DIV/0!</v>
      </c>
      <c r="H53" s="616" t="e">
        <f>IF(OR(G53&gt;=0.2,G53&lt;=-0.2),"超过20%","")</f>
        <v>#DIV/0!</v>
      </c>
      <c r="I53" s="615" t="e">
        <f>IF(I48&lt;E48,E48/I48-1,I48/E48-1)</f>
        <v>#DIV/0!</v>
      </c>
      <c r="J53" s="616" t="e">
        <f>IF(OR(I53&gt;=0.2,I53&lt;=-0.2),"超过20%","")</f>
        <v>#DIV/0!</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3" t="s">
        <v>552</v>
      </c>
      <c r="D54" s="617"/>
      <c r="E54" s="615" t="e">
        <f>IF(E47&lt;G47,G47/E47-1,E47/G47-1)</f>
        <v>#DIV/0!</v>
      </c>
      <c r="F54" s="616" t="e">
        <f>IF(OR(E54&gt;=0.3,E54&lt;=-0.3),"超过30%","")</f>
        <v>#DIV/0!</v>
      </c>
      <c r="G54" s="615" t="e">
        <f>IF(G47&lt;I47,I47/G47-1,G47/I47-1)</f>
        <v>#DIV/0!</v>
      </c>
      <c r="H54" s="616" t="e">
        <f>IF(OR(G54&gt;=0.3,G54&lt;=-0.3),"超过30%","")</f>
        <v>#DIV/0!</v>
      </c>
      <c r="I54" s="615" t="e">
        <f>IF(I47&lt;E47,E47/I47-1,I47/E47-1)</f>
        <v>#DIV/0!</v>
      </c>
      <c r="J54" s="616" t="e">
        <f>IF(OR(I54&gt;=0.3,I54&lt;=-0.3),"超过30%","")</f>
        <v>#DIV/0!</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567</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4" t="s">
        <v>522</v>
      </c>
      <c r="B58" s="635"/>
      <c r="C58" s="2516" t="str">
        <f>YEAR(C7)&amp;"-"&amp;MONTH(C7)</f>
        <v>2021-3</v>
      </c>
      <c r="D58" s="2518">
        <f>EDATE(C58,-1)</f>
        <v>44228</v>
      </c>
      <c r="E58" s="2518">
        <f t="shared" ref="E58:O58" si="16">EDATE(D58,-1)</f>
        <v>44197</v>
      </c>
      <c r="F58" s="2518">
        <f t="shared" si="16"/>
        <v>44166</v>
      </c>
      <c r="G58" s="2518">
        <f t="shared" si="16"/>
        <v>44136</v>
      </c>
      <c r="H58" s="2518">
        <f t="shared" si="16"/>
        <v>44105</v>
      </c>
      <c r="I58" s="2518">
        <f t="shared" si="16"/>
        <v>44075</v>
      </c>
      <c r="J58" s="2518">
        <f t="shared" si="16"/>
        <v>44044</v>
      </c>
      <c r="K58" s="2518">
        <f t="shared" si="16"/>
        <v>44013</v>
      </c>
      <c r="L58" s="2518">
        <f t="shared" si="16"/>
        <v>43983</v>
      </c>
      <c r="M58" s="2518">
        <f t="shared" si="16"/>
        <v>43952</v>
      </c>
      <c r="N58" s="2518">
        <f t="shared" si="16"/>
        <v>43922</v>
      </c>
      <c r="O58" s="2518">
        <f t="shared" si="16"/>
        <v>43891</v>
      </c>
      <c r="P58" s="2038"/>
      <c r="Q58" s="2039"/>
      <c r="R58" s="2039"/>
      <c r="S58" s="2039"/>
      <c r="T58" s="2039"/>
      <c r="U58" s="2039"/>
      <c r="V58" s="2039"/>
      <c r="W58" s="2039"/>
      <c r="X58" s="2039"/>
      <c r="Y58" s="2039"/>
      <c r="Z58" s="2039"/>
      <c r="AA58" s="2039"/>
      <c r="AB58" s="2039"/>
      <c r="AC58" s="2039"/>
    </row>
    <row r="59" spans="1:29" s="1200" customFormat="1" ht="15">
      <c r="A59" s="636"/>
      <c r="B59" s="637"/>
      <c r="C59" s="638">
        <v>100</v>
      </c>
      <c r="D59" s="639"/>
      <c r="E59" s="639"/>
      <c r="F59" s="639"/>
      <c r="G59" s="639"/>
      <c r="H59" s="639"/>
      <c r="I59" s="639"/>
      <c r="J59" s="639"/>
      <c r="K59" s="639"/>
      <c r="L59" s="639"/>
      <c r="M59" s="640"/>
      <c r="N59" s="639"/>
      <c r="O59" s="641"/>
      <c r="P59" s="2036"/>
      <c r="Q59" s="1902"/>
      <c r="R59" s="1902"/>
      <c r="S59" s="1902"/>
      <c r="T59" s="1902"/>
      <c r="U59" s="1902"/>
      <c r="V59" s="1902"/>
      <c r="W59" s="1902"/>
      <c r="X59" s="1902"/>
      <c r="Y59" s="1902"/>
      <c r="Z59" s="1902"/>
      <c r="AA59" s="1902"/>
      <c r="AB59" s="1902"/>
      <c r="AC59" s="1902"/>
    </row>
    <row r="60" spans="1:29" s="1200" customFormat="1" ht="15.75" thickBot="1">
      <c r="A60" s="642" t="s">
        <v>568</v>
      </c>
      <c r="B60" s="643"/>
      <c r="C60" s="644"/>
      <c r="D60" s="645"/>
      <c r="E60" s="645"/>
      <c r="F60" s="645"/>
      <c r="G60" s="645"/>
      <c r="H60" s="645"/>
      <c r="I60" s="645"/>
      <c r="J60" s="645"/>
      <c r="K60" s="645"/>
      <c r="L60" s="645"/>
      <c r="M60" s="646"/>
      <c r="N60" s="645"/>
      <c r="O60" s="647"/>
      <c r="P60" s="2036"/>
      <c r="Q60" s="2036"/>
      <c r="R60" s="1902"/>
      <c r="S60" s="1902"/>
      <c r="T60" s="1902"/>
      <c r="U60" s="1902"/>
      <c r="V60" s="1902"/>
      <c r="W60" s="1902"/>
      <c r="X60" s="1902"/>
      <c r="Y60" s="1902"/>
      <c r="Z60" s="1902"/>
      <c r="AA60" s="1902"/>
      <c r="AB60" s="1902"/>
      <c r="AC60" s="1902"/>
    </row>
    <row r="61" spans="1:29" s="1200" customFormat="1" ht="15">
      <c r="A61" s="648" t="s">
        <v>524</v>
      </c>
      <c r="B61" s="637"/>
      <c r="C61" s="649" t="s">
        <v>569</v>
      </c>
      <c r="D61" s="650"/>
      <c r="E61" s="650"/>
      <c r="F61" s="650"/>
      <c r="G61" s="650"/>
      <c r="H61" s="650"/>
      <c r="I61" s="650"/>
      <c r="J61" s="650"/>
      <c r="K61" s="650"/>
      <c r="L61" s="651"/>
      <c r="M61" s="652"/>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8"/>
      <c r="B62" s="637"/>
      <c r="C62" s="875">
        <v>100</v>
      </c>
      <c r="D62" s="639"/>
      <c r="E62" s="639"/>
      <c r="F62" s="639"/>
      <c r="G62" s="639"/>
      <c r="H62" s="639"/>
      <c r="I62" s="639"/>
      <c r="J62" s="639"/>
      <c r="K62" s="639"/>
      <c r="L62" s="639"/>
      <c r="M62" s="641"/>
      <c r="N62" s="2040"/>
      <c r="O62" s="2040"/>
      <c r="P62" s="2036"/>
      <c r="Q62" s="2036"/>
      <c r="R62" s="1902"/>
      <c r="S62" s="1902"/>
      <c r="T62" s="1902"/>
      <c r="U62" s="1902"/>
      <c r="V62" s="1902"/>
      <c r="W62" s="1902"/>
      <c r="X62" s="1902"/>
      <c r="Y62" s="1902"/>
      <c r="Z62" s="1902"/>
      <c r="AA62" s="1902"/>
      <c r="AB62" s="1902"/>
      <c r="AC62" s="1185"/>
    </row>
    <row r="63" spans="1:29">
      <c r="A63" s="653" t="s">
        <v>570</v>
      </c>
      <c r="B63" s="654" t="s">
        <v>527</v>
      </c>
      <c r="C63" s="693">
        <f>C9</f>
        <v>0</v>
      </c>
      <c r="D63" s="589"/>
      <c r="E63" s="589"/>
      <c r="F63" s="589"/>
      <c r="G63" s="589"/>
      <c r="H63" s="589"/>
      <c r="I63" s="589"/>
      <c r="J63" s="589"/>
      <c r="K63" s="655"/>
      <c r="L63" s="656"/>
      <c r="M63" s="657"/>
      <c r="N63" s="2042"/>
      <c r="O63" s="2042"/>
      <c r="P63" s="2043"/>
      <c r="Q63" s="2036"/>
      <c r="R63" s="2024"/>
      <c r="S63" s="2024"/>
      <c r="T63" s="2024"/>
      <c r="U63" s="2024"/>
      <c r="V63" s="2024"/>
      <c r="W63" s="2024"/>
      <c r="X63" s="2024"/>
      <c r="Y63" s="2024"/>
      <c r="Z63" s="2024"/>
      <c r="AA63" s="2024"/>
      <c r="AB63" s="2024"/>
      <c r="AC63" s="2024"/>
    </row>
    <row r="64" spans="1:29" ht="15.75" thickBot="1">
      <c r="A64" s="658"/>
      <c r="B64" s="659"/>
      <c r="C64" s="660"/>
      <c r="D64" s="660"/>
      <c r="E64" s="660"/>
      <c r="F64" s="660"/>
      <c r="G64" s="660"/>
      <c r="H64" s="660"/>
      <c r="I64" s="660"/>
      <c r="J64" s="660"/>
      <c r="K64" s="660"/>
      <c r="L64" s="660"/>
      <c r="M64" s="661"/>
      <c r="N64" s="2044"/>
      <c r="O64" s="2044"/>
      <c r="P64" s="2043"/>
      <c r="Q64" s="2036"/>
      <c r="R64" s="2024"/>
      <c r="S64" s="2024"/>
      <c r="T64" s="2024"/>
      <c r="U64" s="2024"/>
      <c r="V64" s="2024"/>
      <c r="W64" s="2024"/>
      <c r="X64" s="2024"/>
      <c r="Y64" s="2024"/>
      <c r="Z64" s="2024"/>
      <c r="AA64" s="2024"/>
      <c r="AB64" s="2024"/>
      <c r="AC64" s="2024"/>
    </row>
    <row r="65" spans="1:29" ht="27.75" thickTop="1">
      <c r="A65" s="658"/>
      <c r="B65" s="662" t="s">
        <v>530</v>
      </c>
      <c r="C65" s="663" t="s">
        <v>730</v>
      </c>
      <c r="D65" s="663" t="s">
        <v>731</v>
      </c>
      <c r="E65" s="663" t="s">
        <v>732</v>
      </c>
      <c r="F65" s="663" t="s">
        <v>733</v>
      </c>
      <c r="G65" s="663" t="s">
        <v>734</v>
      </c>
      <c r="H65" s="663" t="s">
        <v>735</v>
      </c>
      <c r="I65" s="663" t="s">
        <v>736</v>
      </c>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t="s">
        <v>14</v>
      </c>
      <c r="D66" s="668" t="s">
        <v>15</v>
      </c>
      <c r="E66" s="668" t="s">
        <v>16</v>
      </c>
      <c r="F66" s="668">
        <v>100</v>
      </c>
      <c r="G66" s="668">
        <f>F66-$K10</f>
        <v>100</v>
      </c>
      <c r="H66" s="668">
        <f>G66-$K10</f>
        <v>100</v>
      </c>
      <c r="I66" s="668">
        <f>H66-$K10</f>
        <v>100</v>
      </c>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670" t="s">
        <v>531</v>
      </c>
      <c r="C67" s="671" t="str">
        <f>C68&amp;"（含）"&amp;"-"&amp;D68</f>
        <v>（含）-</v>
      </c>
      <c r="D67" s="671" t="str">
        <f t="shared" ref="D67:L67" si="17">D68&amp;"（含）"&amp;"-"&amp;E68</f>
        <v>（含）-</v>
      </c>
      <c r="E67" s="671" t="str">
        <f t="shared" si="17"/>
        <v>（含）-</v>
      </c>
      <c r="F67" s="671" t="str">
        <f t="shared" si="17"/>
        <v>（含）-</v>
      </c>
      <c r="G67" s="671" t="str">
        <f t="shared" si="17"/>
        <v>（含）-</v>
      </c>
      <c r="H67" s="671" t="str">
        <f t="shared" si="17"/>
        <v>（含）-</v>
      </c>
      <c r="I67" s="671" t="str">
        <f t="shared" si="17"/>
        <v>（含）-</v>
      </c>
      <c r="J67" s="671" t="str">
        <f t="shared" si="17"/>
        <v>（含）-</v>
      </c>
      <c r="K67" s="671" t="str">
        <f t="shared" si="17"/>
        <v>（含）-</v>
      </c>
      <c r="L67" s="671" t="str">
        <f t="shared" si="17"/>
        <v>（含）-</v>
      </c>
      <c r="M67" s="546"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8"/>
      <c r="B68" s="672"/>
      <c r="C68" s="532"/>
      <c r="D68" s="532"/>
      <c r="E68" s="532"/>
      <c r="F68" s="532"/>
      <c r="G68" s="532"/>
      <c r="H68" s="532"/>
      <c r="I68" s="532"/>
      <c r="J68" s="532"/>
      <c r="K68" s="673"/>
      <c r="L68" s="674"/>
      <c r="M68" s="675"/>
      <c r="N68" s="2042"/>
      <c r="O68" s="2042"/>
      <c r="P68" s="2043"/>
      <c r="Q68" s="2036"/>
      <c r="R68" s="2024"/>
      <c r="S68" s="2024"/>
      <c r="T68" s="2024"/>
      <c r="U68" s="2024"/>
      <c r="V68" s="2024"/>
      <c r="W68" s="2024"/>
      <c r="X68" s="2024"/>
      <c r="Y68" s="2024"/>
      <c r="Z68" s="2024"/>
      <c r="AA68" s="2024"/>
      <c r="AB68" s="2024"/>
      <c r="AC68" s="2024"/>
    </row>
    <row r="69" spans="1:29" ht="15.75" thickBot="1">
      <c r="A69" s="658"/>
      <c r="B69" s="659"/>
      <c r="C69" s="668">
        <v>100</v>
      </c>
      <c r="D69" s="668">
        <f t="shared" ref="D69:M69" si="18">C69-$K11</f>
        <v>100</v>
      </c>
      <c r="E69" s="668">
        <f t="shared" si="18"/>
        <v>100</v>
      </c>
      <c r="F69" s="668">
        <f t="shared" si="18"/>
        <v>100</v>
      </c>
      <c r="G69" s="668">
        <f t="shared" si="18"/>
        <v>100</v>
      </c>
      <c r="H69" s="668">
        <f t="shared" si="18"/>
        <v>100</v>
      </c>
      <c r="I69" s="668">
        <f t="shared" si="18"/>
        <v>100</v>
      </c>
      <c r="J69" s="668">
        <f t="shared" si="18"/>
        <v>100</v>
      </c>
      <c r="K69" s="668">
        <f t="shared" si="18"/>
        <v>100</v>
      </c>
      <c r="L69" s="668">
        <f t="shared" si="18"/>
        <v>100</v>
      </c>
      <c r="M69" s="669">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6"/>
      <c r="B70" s="662">
        <f>B12</f>
        <v>111</v>
      </c>
      <c r="C70" s="677"/>
      <c r="D70" s="677"/>
      <c r="E70" s="677"/>
      <c r="F70" s="677"/>
      <c r="G70" s="677"/>
      <c r="H70" s="678"/>
      <c r="I70" s="678"/>
      <c r="J70" s="678"/>
      <c r="K70" s="678"/>
      <c r="L70" s="679"/>
      <c r="M70" s="680"/>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6"/>
      <c r="B71" s="667"/>
      <c r="C71" s="681"/>
      <c r="D71" s="660"/>
      <c r="E71" s="660"/>
      <c r="F71" s="660"/>
      <c r="G71" s="660"/>
      <c r="H71" s="660"/>
      <c r="I71" s="660"/>
      <c r="J71" s="660"/>
      <c r="K71" s="660"/>
      <c r="L71" s="660"/>
      <c r="M71" s="661"/>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6"/>
      <c r="B72" s="662">
        <f>B13</f>
        <v>111</v>
      </c>
      <c r="C72" s="677"/>
      <c r="D72" s="677"/>
      <c r="E72" s="677"/>
      <c r="F72" s="677"/>
      <c r="G72" s="677"/>
      <c r="H72" s="678"/>
      <c r="I72" s="678"/>
      <c r="J72" s="678"/>
      <c r="K72" s="678"/>
      <c r="L72" s="679"/>
      <c r="M72" s="680"/>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6"/>
      <c r="B73" s="667"/>
      <c r="C73" s="681"/>
      <c r="D73" s="660"/>
      <c r="E73" s="660"/>
      <c r="F73" s="660"/>
      <c r="G73" s="681"/>
      <c r="H73" s="682"/>
      <c r="I73" s="682"/>
      <c r="J73" s="682"/>
      <c r="K73" s="682"/>
      <c r="L73" s="682"/>
      <c r="M73" s="683"/>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6"/>
      <c r="B74" s="670">
        <f>B14</f>
        <v>111</v>
      </c>
      <c r="C74" s="677"/>
      <c r="D74" s="677"/>
      <c r="E74" s="677"/>
      <c r="F74" s="677"/>
      <c r="G74" s="650"/>
      <c r="H74" s="684"/>
      <c r="I74" s="684"/>
      <c r="J74" s="684"/>
      <c r="K74" s="684"/>
      <c r="L74" s="685"/>
      <c r="M74" s="686"/>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7"/>
      <c r="B75" s="688"/>
      <c r="C75" s="689"/>
      <c r="D75" s="689"/>
      <c r="E75" s="689"/>
      <c r="F75" s="689"/>
      <c r="G75" s="689"/>
      <c r="H75" s="690"/>
      <c r="I75" s="690"/>
      <c r="J75" s="690"/>
      <c r="K75" s="690"/>
      <c r="L75" s="690"/>
      <c r="M75" s="691"/>
      <c r="N75" s="2045"/>
      <c r="O75" s="2045"/>
      <c r="P75" s="2046"/>
      <c r="Q75" s="2047"/>
      <c r="R75" s="2048"/>
      <c r="S75" s="2048"/>
      <c r="T75" s="2048"/>
      <c r="U75" s="2048"/>
      <c r="V75" s="2048"/>
      <c r="W75" s="2048"/>
      <c r="X75" s="2048"/>
      <c r="Y75" s="2048"/>
      <c r="Z75" s="2048"/>
      <c r="AA75" s="2048"/>
      <c r="AB75" s="2048"/>
      <c r="AC75" s="2048"/>
    </row>
    <row r="76" spans="1:29">
      <c r="A76" s="653" t="s">
        <v>532</v>
      </c>
      <c r="B76" s="654" t="s">
        <v>571</v>
      </c>
      <c r="C76" s="692" t="s">
        <v>572</v>
      </c>
      <c r="D76" s="692" t="s">
        <v>573</v>
      </c>
      <c r="E76" s="692" t="s">
        <v>574</v>
      </c>
      <c r="F76" s="692" t="s">
        <v>575</v>
      </c>
      <c r="G76" s="692" t="s">
        <v>576</v>
      </c>
      <c r="H76" s="693"/>
      <c r="I76" s="693"/>
      <c r="J76" s="693"/>
      <c r="K76" s="694"/>
      <c r="L76" s="695"/>
      <c r="M76" s="696"/>
      <c r="N76" s="2042"/>
      <c r="O76" s="2042"/>
      <c r="P76" s="2052"/>
      <c r="Q76" s="2036"/>
      <c r="R76" s="2024"/>
      <c r="S76" s="2024"/>
      <c r="T76" s="2024"/>
      <c r="U76" s="2024"/>
      <c r="V76" s="2024"/>
      <c r="W76" s="2024"/>
      <c r="X76" s="2024"/>
      <c r="Y76" s="2024"/>
      <c r="Z76" s="2024"/>
      <c r="AA76" s="2024"/>
      <c r="AB76" s="2024"/>
      <c r="AC76" s="2024"/>
    </row>
    <row r="77" spans="1:29" ht="15.75" thickBot="1">
      <c r="A77" s="658"/>
      <c r="B77" s="667"/>
      <c r="C77" s="668">
        <v>100</v>
      </c>
      <c r="D77" s="668">
        <f>C77-$K15</f>
        <v>100</v>
      </c>
      <c r="E77" s="668">
        <f>D77-$K15</f>
        <v>100</v>
      </c>
      <c r="F77" s="668">
        <f>E77-$K15</f>
        <v>100</v>
      </c>
      <c r="G77" s="668">
        <f>F77-$K15</f>
        <v>100</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579</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C79-$K17</f>
        <v>100</v>
      </c>
      <c r="E79" s="668">
        <f>D79-$K17</f>
        <v>100</v>
      </c>
      <c r="F79" s="668">
        <f>E79-$K17</f>
        <v>100</v>
      </c>
      <c r="G79" s="668">
        <f>F79-$K17</f>
        <v>100</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ht="15.75" thickTop="1">
      <c r="A80" s="658"/>
      <c r="B80" s="1807" t="s">
        <v>2535</v>
      </c>
      <c r="C80" s="697" t="s">
        <v>572</v>
      </c>
      <c r="D80" s="697" t="s">
        <v>573</v>
      </c>
      <c r="E80" s="697" t="s">
        <v>574</v>
      </c>
      <c r="F80" s="697" t="s">
        <v>575</v>
      </c>
      <c r="G80" s="697" t="s">
        <v>576</v>
      </c>
      <c r="H80" s="663"/>
      <c r="I80" s="663"/>
      <c r="J80" s="663"/>
      <c r="K80" s="664"/>
      <c r="L80" s="665"/>
      <c r="M80" s="666"/>
      <c r="N80" s="2042"/>
      <c r="O80" s="2042"/>
      <c r="P80" s="2043"/>
      <c r="Q80" s="2036"/>
      <c r="R80" s="2024"/>
      <c r="S80" s="2024"/>
      <c r="T80" s="2024"/>
      <c r="U80" s="2024"/>
      <c r="V80" s="2024"/>
      <c r="W80" s="2024"/>
      <c r="X80" s="2024"/>
      <c r="Y80" s="2024"/>
      <c r="Z80" s="2024"/>
      <c r="AA80" s="2024"/>
      <c r="AB80" s="2024"/>
      <c r="AC80" s="2024"/>
    </row>
    <row r="81" spans="1:29" ht="15.75" thickBot="1">
      <c r="A81" s="658"/>
      <c r="B81" s="667"/>
      <c r="C81" s="668">
        <v>100</v>
      </c>
      <c r="D81" s="668">
        <f>C81-$K19</f>
        <v>100</v>
      </c>
      <c r="E81" s="668">
        <f>D81-$K19</f>
        <v>100</v>
      </c>
      <c r="F81" s="668">
        <f>E81-$K19</f>
        <v>100</v>
      </c>
      <c r="G81" s="668">
        <f>F81-$K19</f>
        <v>100</v>
      </c>
      <c r="H81" s="668"/>
      <c r="I81" s="668"/>
      <c r="J81" s="668"/>
      <c r="K81" s="668"/>
      <c r="L81" s="668"/>
      <c r="M81" s="669"/>
      <c r="N81" s="2044"/>
      <c r="O81" s="2044"/>
      <c r="P81" s="2043"/>
      <c r="Q81" s="2036"/>
      <c r="R81" s="2024"/>
      <c r="S81" s="2024"/>
      <c r="T81" s="2024"/>
      <c r="U81" s="2024"/>
      <c r="V81" s="2024"/>
      <c r="W81" s="2024"/>
      <c r="X81" s="2024"/>
      <c r="Y81" s="2024"/>
      <c r="Z81" s="2024"/>
      <c r="AA81" s="2024"/>
      <c r="AB81" s="2024"/>
      <c r="AC81" s="2024"/>
    </row>
    <row r="82" spans="1:29" ht="15.75" thickTop="1">
      <c r="A82" s="658"/>
      <c r="B82" s="2438" t="s">
        <v>2536</v>
      </c>
      <c r="C82" s="2439" t="s">
        <v>2537</v>
      </c>
      <c r="D82" s="2439" t="s">
        <v>2538</v>
      </c>
      <c r="E82" s="2439" t="s">
        <v>2539</v>
      </c>
      <c r="F82" s="2439" t="s">
        <v>2540</v>
      </c>
      <c r="G82" s="2439" t="s">
        <v>2541</v>
      </c>
      <c r="H82" s="663"/>
      <c r="I82" s="663"/>
      <c r="J82" s="663"/>
      <c r="K82" s="663"/>
      <c r="L82" s="663"/>
      <c r="M82" s="2442"/>
      <c r="N82" s="2044"/>
      <c r="O82" s="2044"/>
      <c r="P82" s="2043"/>
      <c r="Q82" s="2036"/>
      <c r="R82" s="2024"/>
      <c r="S82" s="2024"/>
      <c r="T82" s="2024"/>
      <c r="U82" s="2024"/>
      <c r="V82" s="2024"/>
      <c r="W82" s="2024"/>
      <c r="X82" s="2024"/>
      <c r="Y82" s="2024"/>
      <c r="Z82" s="2024"/>
      <c r="AA82" s="2024"/>
      <c r="AB82" s="2024"/>
      <c r="AC82" s="2024"/>
    </row>
    <row r="83" spans="1:29" ht="15.75" thickBot="1">
      <c r="A83" s="658"/>
      <c r="B83" s="670"/>
      <c r="C83" s="668">
        <v>100</v>
      </c>
      <c r="D83" s="668">
        <f>C83-$K21</f>
        <v>100</v>
      </c>
      <c r="E83" s="668">
        <f>D83-$K21</f>
        <v>100</v>
      </c>
      <c r="F83" s="668">
        <f>E83-$K21</f>
        <v>100</v>
      </c>
      <c r="G83" s="668">
        <f>F83-$K21</f>
        <v>100</v>
      </c>
      <c r="H83" s="921"/>
      <c r="I83" s="921"/>
      <c r="J83" s="921"/>
      <c r="K83" s="921"/>
      <c r="L83" s="921"/>
      <c r="M83" s="550"/>
      <c r="N83" s="2044"/>
      <c r="O83" s="2044"/>
      <c r="P83" s="2043"/>
      <c r="Q83" s="2036"/>
      <c r="R83" s="2024"/>
      <c r="S83" s="2024"/>
      <c r="T83" s="2024"/>
      <c r="U83" s="2024"/>
      <c r="V83" s="2024"/>
      <c r="W83" s="2024"/>
      <c r="X83" s="2024"/>
      <c r="Y83" s="2024"/>
      <c r="Z83" s="2024"/>
      <c r="AA83" s="2024"/>
      <c r="AB83" s="2024"/>
      <c r="AC83" s="2024"/>
    </row>
    <row r="84" spans="1:29" ht="15.75" thickTop="1">
      <c r="A84" s="658"/>
      <c r="B84" s="662" t="s">
        <v>737</v>
      </c>
      <c r="C84" s="697" t="s">
        <v>572</v>
      </c>
      <c r="D84" s="697" t="s">
        <v>573</v>
      </c>
      <c r="E84" s="697" t="s">
        <v>574</v>
      </c>
      <c r="F84" s="697" t="s">
        <v>575</v>
      </c>
      <c r="G84" s="697" t="s">
        <v>576</v>
      </c>
      <c r="H84" s="663"/>
      <c r="I84" s="663"/>
      <c r="J84" s="663"/>
      <c r="K84" s="664"/>
      <c r="L84" s="665"/>
      <c r="M84" s="666"/>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668">
        <v>100</v>
      </c>
      <c r="D85" s="668">
        <f>C85-$K23</f>
        <v>100</v>
      </c>
      <c r="E85" s="668">
        <f>D85-$K23</f>
        <v>100</v>
      </c>
      <c r="F85" s="668">
        <f>E85-$K23</f>
        <v>100</v>
      </c>
      <c r="G85" s="668">
        <f>F85-$K23</f>
        <v>100</v>
      </c>
      <c r="H85" s="668"/>
      <c r="I85" s="668"/>
      <c r="J85" s="668"/>
      <c r="K85" s="668"/>
      <c r="L85" s="668"/>
      <c r="M85" s="669"/>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8"/>
      <c r="B86" s="662" t="s">
        <v>764</v>
      </c>
      <c r="C86" s="677"/>
      <c r="D86" s="677"/>
      <c r="E86" s="677"/>
      <c r="F86" s="677"/>
      <c r="G86" s="677"/>
      <c r="H86" s="677"/>
      <c r="I86" s="677"/>
      <c r="J86" s="677"/>
      <c r="K86" s="677"/>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8"/>
      <c r="B87" s="667"/>
      <c r="C87" s="701">
        <v>100</v>
      </c>
      <c r="D87" s="668">
        <f t="shared" ref="D87:M87" si="19">C87-$K25</f>
        <v>100</v>
      </c>
      <c r="E87" s="668">
        <f t="shared" si="19"/>
        <v>100</v>
      </c>
      <c r="F87" s="668">
        <f t="shared" si="19"/>
        <v>100</v>
      </c>
      <c r="G87" s="668">
        <f t="shared" si="19"/>
        <v>100</v>
      </c>
      <c r="H87" s="668">
        <f t="shared" si="19"/>
        <v>100</v>
      </c>
      <c r="I87" s="668">
        <f t="shared" si="19"/>
        <v>100</v>
      </c>
      <c r="J87" s="668">
        <f t="shared" si="19"/>
        <v>100</v>
      </c>
      <c r="K87" s="668">
        <f t="shared" si="19"/>
        <v>100</v>
      </c>
      <c r="L87" s="668">
        <f t="shared" si="19"/>
        <v>100</v>
      </c>
      <c r="M87" s="668">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8"/>
      <c r="B88" s="662" t="str">
        <f>B26</f>
        <v>平面位置/可视性</v>
      </c>
      <c r="C88" s="677"/>
      <c r="D88" s="677"/>
      <c r="E88" s="677"/>
      <c r="F88" s="878"/>
      <c r="G88" s="677"/>
      <c r="H88" s="677"/>
      <c r="I88" s="677"/>
      <c r="J88" s="677"/>
      <c r="K88" s="677"/>
      <c r="L88" s="677"/>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8"/>
      <c r="B89" s="667"/>
      <c r="C89" s="681"/>
      <c r="D89" s="660"/>
      <c r="E89" s="660"/>
      <c r="F89" s="660"/>
      <c r="G89" s="660"/>
      <c r="H89" s="660"/>
      <c r="I89" s="660"/>
      <c r="J89" s="660"/>
      <c r="K89" s="660"/>
      <c r="L89" s="660"/>
      <c r="M89" s="660"/>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6"/>
      <c r="B90" s="662" t="str">
        <f>B27</f>
        <v>人流量</v>
      </c>
      <c r="C90" s="677"/>
      <c r="D90" s="677"/>
      <c r="E90" s="677"/>
      <c r="F90" s="677"/>
      <c r="G90" s="677"/>
      <c r="H90" s="678"/>
      <c r="I90" s="678"/>
      <c r="J90" s="678"/>
      <c r="K90" s="678"/>
      <c r="L90" s="679"/>
      <c r="M90" s="680"/>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6"/>
      <c r="B91" s="667"/>
      <c r="C91" s="701">
        <v>100</v>
      </c>
      <c r="D91" s="668">
        <f>C91-$K27</f>
        <v>100</v>
      </c>
      <c r="E91" s="668">
        <f t="shared" ref="E91:M91" si="20">D91-$K27</f>
        <v>100</v>
      </c>
      <c r="F91" s="668">
        <f t="shared" si="20"/>
        <v>100</v>
      </c>
      <c r="G91" s="668">
        <f t="shared" si="20"/>
        <v>100</v>
      </c>
      <c r="H91" s="668">
        <f t="shared" si="20"/>
        <v>100</v>
      </c>
      <c r="I91" s="668">
        <f t="shared" si="20"/>
        <v>100</v>
      </c>
      <c r="J91" s="668">
        <f t="shared" si="20"/>
        <v>100</v>
      </c>
      <c r="K91" s="668">
        <f t="shared" si="20"/>
        <v>100</v>
      </c>
      <c r="L91" s="668">
        <f t="shared" si="20"/>
        <v>100</v>
      </c>
      <c r="M91" s="668">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8"/>
      <c r="B92" s="662" t="str">
        <f>B28</f>
        <v>楼层</v>
      </c>
      <c r="C92" s="677"/>
      <c r="D92" s="677"/>
      <c r="E92" s="677"/>
      <c r="F92" s="677"/>
      <c r="G92" s="677"/>
      <c r="H92" s="677"/>
      <c r="I92" s="677"/>
      <c r="J92" s="677"/>
      <c r="K92" s="677"/>
      <c r="L92" s="876"/>
      <c r="M92" s="877"/>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60"/>
      <c r="D93" s="660"/>
      <c r="E93" s="660"/>
      <c r="F93" s="660"/>
      <c r="G93" s="660"/>
      <c r="H93" s="660"/>
      <c r="I93" s="660"/>
      <c r="J93" s="660"/>
      <c r="K93" s="660"/>
      <c r="L93" s="660"/>
      <c r="M93" s="661"/>
      <c r="N93" s="2044"/>
      <c r="O93" s="2044"/>
      <c r="P93" s="2043"/>
      <c r="Q93" s="2036"/>
      <c r="R93" s="2024"/>
      <c r="S93" s="2024"/>
      <c r="T93" s="2024"/>
      <c r="U93" s="2024"/>
      <c r="V93" s="2024"/>
      <c r="W93" s="2024"/>
      <c r="X93" s="2024"/>
      <c r="Y93" s="2024"/>
      <c r="Z93" s="2024"/>
      <c r="AA93" s="2024"/>
      <c r="AB93" s="2024"/>
      <c r="AC93" s="2024"/>
    </row>
    <row r="94" spans="1:29" ht="15.75" thickTop="1">
      <c r="A94" s="658"/>
      <c r="B94" s="662">
        <f>B29</f>
        <v>111</v>
      </c>
      <c r="C94" s="677"/>
      <c r="D94" s="677"/>
      <c r="E94" s="677"/>
      <c r="F94" s="677"/>
      <c r="G94" s="707"/>
      <c r="H94" s="707"/>
      <c r="I94" s="707"/>
      <c r="J94" s="707"/>
      <c r="K94" s="708"/>
      <c r="L94" s="709"/>
      <c r="M94" s="710"/>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81"/>
      <c r="D95" s="660"/>
      <c r="E95" s="660"/>
      <c r="F95" s="660"/>
      <c r="G95" s="660"/>
      <c r="H95" s="660"/>
      <c r="I95" s="660"/>
      <c r="J95" s="660"/>
      <c r="K95" s="660"/>
      <c r="L95" s="660"/>
      <c r="M95" s="661"/>
      <c r="N95" s="2044"/>
      <c r="O95" s="2044"/>
      <c r="P95" s="2043"/>
      <c r="Q95" s="2036"/>
      <c r="R95" s="2024"/>
      <c r="S95" s="2024"/>
      <c r="T95" s="2024"/>
      <c r="U95" s="2024"/>
      <c r="V95" s="2024"/>
      <c r="W95" s="2024"/>
      <c r="X95" s="2024"/>
      <c r="Y95" s="2024"/>
      <c r="Z95" s="2024"/>
      <c r="AA95" s="2024"/>
      <c r="AB95" s="2024"/>
      <c r="AC95" s="2024"/>
    </row>
    <row r="96" spans="1:29" ht="15.75" thickTop="1">
      <c r="A96" s="658"/>
      <c r="B96" s="662">
        <f>B30</f>
        <v>111</v>
      </c>
      <c r="C96" s="677"/>
      <c r="D96" s="677"/>
      <c r="E96" s="677"/>
      <c r="F96" s="677"/>
      <c r="G96" s="707"/>
      <c r="H96" s="707"/>
      <c r="I96" s="707"/>
      <c r="J96" s="707"/>
      <c r="K96" s="708"/>
      <c r="L96" s="709"/>
      <c r="M96" s="710"/>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81"/>
      <c r="D97" s="660"/>
      <c r="E97" s="660"/>
      <c r="F97" s="660"/>
      <c r="G97" s="660"/>
      <c r="H97" s="660"/>
      <c r="I97" s="660"/>
      <c r="J97" s="660"/>
      <c r="K97" s="660"/>
      <c r="L97" s="660"/>
      <c r="M97" s="661"/>
      <c r="N97" s="2044"/>
      <c r="O97" s="2044"/>
      <c r="P97" s="2043"/>
      <c r="Q97" s="2036"/>
      <c r="R97" s="2024"/>
      <c r="S97" s="2024"/>
      <c r="T97" s="2024"/>
      <c r="U97" s="2024"/>
      <c r="V97" s="2024"/>
      <c r="W97" s="2024"/>
      <c r="X97" s="2024"/>
      <c r="Y97" s="2024"/>
      <c r="Z97" s="2024"/>
      <c r="AA97" s="2024"/>
      <c r="AB97" s="2024"/>
      <c r="AC97" s="2024"/>
    </row>
    <row r="98" spans="1:29" ht="15.75" thickTop="1">
      <c r="A98" s="658"/>
      <c r="B98" s="670">
        <f>B31</f>
        <v>111</v>
      </c>
      <c r="C98" s="677"/>
      <c r="D98" s="677"/>
      <c r="E98" s="677"/>
      <c r="F98" s="677"/>
      <c r="G98" s="711"/>
      <c r="H98" s="711"/>
      <c r="I98" s="711"/>
      <c r="J98" s="711"/>
      <c r="K98" s="712"/>
      <c r="L98" s="713"/>
      <c r="M98" s="714"/>
      <c r="N98" s="2042"/>
      <c r="O98" s="2042"/>
      <c r="P98" s="2043"/>
      <c r="Q98" s="2036"/>
      <c r="R98" s="2024"/>
      <c r="S98" s="2024"/>
      <c r="T98" s="2024"/>
      <c r="U98" s="2024"/>
      <c r="V98" s="2024"/>
      <c r="W98" s="2024"/>
      <c r="X98" s="2024"/>
      <c r="Y98" s="2024"/>
      <c r="Z98" s="2024"/>
      <c r="AA98" s="2024"/>
      <c r="AB98" s="2024"/>
      <c r="AC98" s="2024"/>
    </row>
    <row r="99" spans="1:29" ht="15.75" thickBot="1">
      <c r="A99" s="879"/>
      <c r="B99" s="688"/>
      <c r="C99" s="689"/>
      <c r="D99" s="689"/>
      <c r="E99" s="689"/>
      <c r="F99" s="689"/>
      <c r="G99" s="715"/>
      <c r="H99" s="715"/>
      <c r="I99" s="715"/>
      <c r="J99" s="715"/>
      <c r="K99" s="715"/>
      <c r="L99" s="715"/>
      <c r="M99" s="716"/>
      <c r="N99" s="2044"/>
      <c r="O99" s="2044"/>
      <c r="P99" s="2043"/>
      <c r="Q99" s="2036"/>
      <c r="R99" s="2024"/>
      <c r="S99" s="2024"/>
      <c r="T99" s="2024"/>
      <c r="U99" s="2024"/>
      <c r="V99" s="2024"/>
      <c r="W99" s="2024"/>
      <c r="X99" s="2024"/>
      <c r="Y99" s="2024"/>
      <c r="Z99" s="2024"/>
      <c r="AA99" s="2024"/>
      <c r="AB99" s="2024"/>
      <c r="AC99" s="2024"/>
    </row>
    <row r="100" spans="1:29">
      <c r="A100" s="653" t="s">
        <v>544</v>
      </c>
      <c r="B100" s="654" t="s">
        <v>765</v>
      </c>
      <c r="C100" s="589"/>
      <c r="D100" s="589"/>
      <c r="E100" s="589"/>
      <c r="F100" s="589"/>
      <c r="G100" s="589"/>
      <c r="H100" s="589"/>
      <c r="I100" s="589"/>
      <c r="J100" s="589"/>
      <c r="K100" s="655"/>
      <c r="L100" s="656"/>
      <c r="M100" s="657"/>
      <c r="N100" s="2042"/>
      <c r="O100" s="2042"/>
      <c r="P100" s="2043"/>
      <c r="Q100" s="2036"/>
      <c r="R100" s="2024"/>
      <c r="S100" s="2024"/>
      <c r="T100" s="2024"/>
      <c r="U100" s="2024"/>
      <c r="V100" s="2024"/>
      <c r="W100" s="2024"/>
      <c r="X100" s="2024"/>
      <c r="Y100" s="2024"/>
      <c r="Z100" s="2024"/>
      <c r="AA100" s="2024"/>
      <c r="AB100" s="2024"/>
      <c r="AC100" s="2024"/>
    </row>
    <row r="101" spans="1:29" ht="15.75" thickBot="1">
      <c r="A101" s="658"/>
      <c r="B101" s="667"/>
      <c r="C101" s="668">
        <v>100</v>
      </c>
      <c r="D101" s="668">
        <f t="shared" ref="D101:M101" si="21">C101-$K32</f>
        <v>100</v>
      </c>
      <c r="E101" s="668">
        <f t="shared" si="21"/>
        <v>100</v>
      </c>
      <c r="F101" s="668">
        <f t="shared" si="21"/>
        <v>100</v>
      </c>
      <c r="G101" s="668">
        <f t="shared" si="21"/>
        <v>100</v>
      </c>
      <c r="H101" s="668">
        <f t="shared" si="21"/>
        <v>100</v>
      </c>
      <c r="I101" s="668">
        <f t="shared" si="21"/>
        <v>100</v>
      </c>
      <c r="J101" s="668">
        <f t="shared" si="21"/>
        <v>100</v>
      </c>
      <c r="K101" s="668">
        <f t="shared" si="21"/>
        <v>100</v>
      </c>
      <c r="L101" s="668">
        <f t="shared" si="21"/>
        <v>100</v>
      </c>
      <c r="M101" s="669">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8"/>
      <c r="B102" s="662" t="s">
        <v>741</v>
      </c>
      <c r="C102" s="697" t="str">
        <f>C103&amp;"(含)"&amp;"-"&amp;D103</f>
        <v>(含)-</v>
      </c>
      <c r="D102" s="697" t="str">
        <f t="shared" ref="D102:L102" si="22">D103&amp;"(含)"&amp;"-"&amp;E103</f>
        <v>(含)-</v>
      </c>
      <c r="E102" s="697" t="str">
        <f t="shared" si="22"/>
        <v>(含)-</v>
      </c>
      <c r="F102" s="697" t="str">
        <f t="shared" si="22"/>
        <v>(含)-</v>
      </c>
      <c r="G102" s="697" t="str">
        <f t="shared" si="22"/>
        <v>(含)-</v>
      </c>
      <c r="H102" s="697" t="str">
        <f t="shared" si="22"/>
        <v>(含)-</v>
      </c>
      <c r="I102" s="697" t="str">
        <f t="shared" si="22"/>
        <v>(含)-</v>
      </c>
      <c r="J102" s="697" t="str">
        <f t="shared" si="22"/>
        <v>(含)-</v>
      </c>
      <c r="K102" s="697" t="str">
        <f t="shared" si="22"/>
        <v>(含)-</v>
      </c>
      <c r="L102" s="697" t="str">
        <f t="shared" si="22"/>
        <v>(含)-</v>
      </c>
      <c r="M102" s="700"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7"/>
      <c r="B103" s="718"/>
      <c r="C103" s="719"/>
      <c r="D103" s="719"/>
      <c r="E103" s="719"/>
      <c r="F103" s="719"/>
      <c r="G103" s="719"/>
      <c r="H103" s="719"/>
      <c r="I103" s="719"/>
      <c r="J103" s="720"/>
      <c r="K103" s="720"/>
      <c r="L103" s="721"/>
      <c r="M103" s="722"/>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6"/>
      <c r="B104" s="667"/>
      <c r="C104" s="681"/>
      <c r="D104" s="660"/>
      <c r="E104" s="660"/>
      <c r="F104" s="660"/>
      <c r="G104" s="660"/>
      <c r="H104" s="660"/>
      <c r="I104" s="660"/>
      <c r="J104" s="660"/>
      <c r="K104" s="660"/>
      <c r="L104" s="660"/>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4"/>
      <c r="B105" s="662" t="s">
        <v>742</v>
      </c>
      <c r="C105" s="677"/>
      <c r="D105" s="677"/>
      <c r="E105" s="707"/>
      <c r="F105" s="707"/>
      <c r="G105" s="707"/>
      <c r="H105" s="707"/>
      <c r="I105" s="707"/>
      <c r="J105" s="707"/>
      <c r="K105" s="708"/>
      <c r="L105" s="709"/>
      <c r="M105" s="710"/>
      <c r="N105" s="2042"/>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68">
        <v>100</v>
      </c>
      <c r="D106" s="668">
        <f t="shared" ref="D106:M106" si="23">C106-$K34</f>
        <v>100</v>
      </c>
      <c r="E106" s="668">
        <f t="shared" si="23"/>
        <v>100</v>
      </c>
      <c r="F106" s="668">
        <f t="shared" si="23"/>
        <v>100</v>
      </c>
      <c r="G106" s="668">
        <f t="shared" si="23"/>
        <v>100</v>
      </c>
      <c r="H106" s="668">
        <f t="shared" si="23"/>
        <v>100</v>
      </c>
      <c r="I106" s="668">
        <f t="shared" si="23"/>
        <v>100</v>
      </c>
      <c r="J106" s="668">
        <f t="shared" si="23"/>
        <v>100</v>
      </c>
      <c r="K106" s="668">
        <f t="shared" si="23"/>
        <v>100</v>
      </c>
      <c r="L106" s="668">
        <f t="shared" si="23"/>
        <v>100</v>
      </c>
      <c r="M106" s="669">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4"/>
      <c r="B107" s="662" t="s">
        <v>744</v>
      </c>
      <c r="C107" s="677"/>
      <c r="D107" s="677"/>
      <c r="E107" s="677"/>
      <c r="F107" s="707"/>
      <c r="G107" s="707"/>
      <c r="H107" s="707"/>
      <c r="I107" s="707"/>
      <c r="J107" s="707"/>
      <c r="K107" s="708"/>
      <c r="L107" s="709"/>
      <c r="M107" s="710"/>
      <c r="N107" s="2042"/>
      <c r="O107" s="2042"/>
      <c r="P107" s="2043"/>
      <c r="Q107" s="2036"/>
      <c r="R107" s="2024"/>
      <c r="S107" s="2024"/>
      <c r="T107" s="2024"/>
      <c r="U107" s="2024"/>
      <c r="V107" s="2024"/>
      <c r="W107" s="2024"/>
      <c r="X107" s="2024"/>
      <c r="Y107" s="2024"/>
      <c r="Z107" s="2024"/>
      <c r="AA107" s="2024"/>
      <c r="AB107" s="2024"/>
      <c r="AC107" s="2024"/>
    </row>
    <row r="108" spans="1:29" ht="15.75" thickBot="1">
      <c r="A108" s="658"/>
      <c r="B108" s="667"/>
      <c r="C108" s="668">
        <v>100</v>
      </c>
      <c r="D108" s="668">
        <f t="shared" ref="D108:M108" si="24">C108-$K35</f>
        <v>100</v>
      </c>
      <c r="E108" s="668">
        <f t="shared" si="24"/>
        <v>100</v>
      </c>
      <c r="F108" s="668">
        <f t="shared" si="24"/>
        <v>100</v>
      </c>
      <c r="G108" s="668">
        <f t="shared" si="24"/>
        <v>100</v>
      </c>
      <c r="H108" s="668">
        <f t="shared" si="24"/>
        <v>100</v>
      </c>
      <c r="I108" s="668">
        <f t="shared" si="24"/>
        <v>100</v>
      </c>
      <c r="J108" s="668">
        <f t="shared" si="24"/>
        <v>100</v>
      </c>
      <c r="K108" s="668">
        <f t="shared" si="24"/>
        <v>100</v>
      </c>
      <c r="L108" s="668">
        <f t="shared" si="24"/>
        <v>100</v>
      </c>
      <c r="M108" s="669">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4"/>
      <c r="B109" s="662" t="s">
        <v>745</v>
      </c>
      <c r="C109" s="697" t="str">
        <f>C110&amp;"(含)"&amp;"-"&amp;D110</f>
        <v>0.5(含)-0.6</v>
      </c>
      <c r="D109" s="697" t="str">
        <f>D110&amp;"(含)"&amp;"-"&amp;E110</f>
        <v>0.6(含)-0.7</v>
      </c>
      <c r="E109" s="697" t="str">
        <f>E110&amp;"(含)"&amp;"-"&amp;F110</f>
        <v>0.7(含)-0.8</v>
      </c>
      <c r="F109" s="697" t="str">
        <f>F110&amp;"(含)"&amp;"-"&amp;G110</f>
        <v>0.8(含)-0.9</v>
      </c>
      <c r="G109" s="697" t="str">
        <f>G110&amp;"(含)"&amp;"-"&amp;ROUND(H110,0)</f>
        <v>0.9(含)-1</v>
      </c>
      <c r="H109" s="697"/>
      <c r="I109" s="707"/>
      <c r="J109" s="707"/>
      <c r="K109" s="708"/>
      <c r="L109" s="709"/>
      <c r="M109" s="710"/>
      <c r="N109" s="2042"/>
      <c r="O109" s="2042"/>
      <c r="P109" s="2043"/>
      <c r="Q109" s="2036"/>
      <c r="R109" s="2024"/>
      <c r="S109" s="2024"/>
      <c r="T109" s="2024"/>
      <c r="U109" s="2024"/>
      <c r="V109" s="2024"/>
      <c r="W109" s="2024"/>
      <c r="X109" s="2024"/>
      <c r="Y109" s="2024"/>
      <c r="Z109" s="2024"/>
      <c r="AA109" s="2024"/>
      <c r="AB109" s="2024"/>
      <c r="AC109" s="2024"/>
    </row>
    <row r="110" spans="1:29">
      <c r="A110" s="724"/>
      <c r="B110" s="670"/>
      <c r="C110" s="880">
        <v>0.5</v>
      </c>
      <c r="D110" s="880">
        <v>0.6</v>
      </c>
      <c r="E110" s="880">
        <v>0.7</v>
      </c>
      <c r="F110" s="880">
        <v>0.8</v>
      </c>
      <c r="G110" s="880">
        <v>0.9</v>
      </c>
      <c r="H110" s="880">
        <v>1.0001</v>
      </c>
      <c r="I110" s="891"/>
      <c r="J110" s="891"/>
      <c r="K110" s="892"/>
      <c r="L110" s="893"/>
      <c r="M110" s="894"/>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701">
        <v>100</v>
      </c>
      <c r="D111" s="668">
        <f>C111+$K36</f>
        <v>100</v>
      </c>
      <c r="E111" s="668">
        <f t="shared" ref="E111:M111" si="25">D111+$K36</f>
        <v>100</v>
      </c>
      <c r="F111" s="668">
        <f t="shared" si="25"/>
        <v>100</v>
      </c>
      <c r="G111" s="668">
        <f t="shared" si="25"/>
        <v>100</v>
      </c>
      <c r="H111" s="668">
        <f t="shared" si="25"/>
        <v>100</v>
      </c>
      <c r="I111" s="668">
        <f t="shared" si="25"/>
        <v>100</v>
      </c>
      <c r="J111" s="668">
        <f t="shared" si="25"/>
        <v>100</v>
      </c>
      <c r="K111" s="668">
        <f t="shared" si="25"/>
        <v>100</v>
      </c>
      <c r="L111" s="668">
        <f t="shared" si="25"/>
        <v>100</v>
      </c>
      <c r="M111" s="668">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7"/>
      <c r="B112" s="1807" t="s">
        <v>2534</v>
      </c>
      <c r="C112" s="677"/>
      <c r="D112" s="677"/>
      <c r="E112" s="677"/>
      <c r="F112" s="677"/>
      <c r="G112" s="677"/>
      <c r="H112" s="707"/>
      <c r="I112" s="707"/>
      <c r="J112" s="707"/>
      <c r="K112" s="708"/>
      <c r="L112" s="709"/>
      <c r="M112" s="710"/>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6"/>
      <c r="B113" s="667"/>
      <c r="C113" s="668">
        <v>100</v>
      </c>
      <c r="D113" s="668">
        <f>C113-$K37</f>
        <v>100</v>
      </c>
      <c r="E113" s="668">
        <f t="shared" ref="E113:M113" si="26">D113-$K37</f>
        <v>100</v>
      </c>
      <c r="F113" s="668">
        <f t="shared" si="26"/>
        <v>100</v>
      </c>
      <c r="G113" s="668">
        <f t="shared" si="26"/>
        <v>100</v>
      </c>
      <c r="H113" s="668">
        <f t="shared" si="26"/>
        <v>100</v>
      </c>
      <c r="I113" s="668">
        <f t="shared" si="26"/>
        <v>100</v>
      </c>
      <c r="J113" s="668">
        <f t="shared" si="26"/>
        <v>100</v>
      </c>
      <c r="K113" s="668">
        <f t="shared" si="26"/>
        <v>100</v>
      </c>
      <c r="L113" s="668">
        <f t="shared" si="26"/>
        <v>100</v>
      </c>
      <c r="M113" s="668">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4"/>
      <c r="B114" s="662" t="s">
        <v>766</v>
      </c>
      <c r="C114" s="677"/>
      <c r="D114" s="677"/>
      <c r="E114" s="707"/>
      <c r="F114" s="707"/>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68">
        <v>100</v>
      </c>
      <c r="D115" s="668">
        <f t="shared" ref="D115:M115" si="27">C115-$K38</f>
        <v>100</v>
      </c>
      <c r="E115" s="668">
        <f t="shared" si="27"/>
        <v>100</v>
      </c>
      <c r="F115" s="668">
        <f t="shared" si="27"/>
        <v>100</v>
      </c>
      <c r="G115" s="668">
        <f t="shared" si="27"/>
        <v>100</v>
      </c>
      <c r="H115" s="668">
        <f t="shared" si="27"/>
        <v>100</v>
      </c>
      <c r="I115" s="668">
        <f t="shared" si="27"/>
        <v>100</v>
      </c>
      <c r="J115" s="668">
        <f t="shared" si="27"/>
        <v>100</v>
      </c>
      <c r="K115" s="668">
        <f t="shared" si="27"/>
        <v>100</v>
      </c>
      <c r="L115" s="668">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4"/>
      <c r="B116" s="662" t="s">
        <v>767</v>
      </c>
      <c r="C116" s="677"/>
      <c r="D116" s="677"/>
      <c r="E116" s="677"/>
      <c r="F116" s="677"/>
      <c r="G116" s="677"/>
      <c r="H116" s="707"/>
      <c r="I116" s="707"/>
      <c r="J116" s="707"/>
      <c r="K116" s="708"/>
      <c r="L116" s="709"/>
      <c r="M116" s="710"/>
      <c r="N116" s="2042"/>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C117-$K39</f>
        <v>100</v>
      </c>
      <c r="E117" s="668">
        <f>D117-$K39</f>
        <v>100</v>
      </c>
      <c r="F117" s="668">
        <f>E117-$K39</f>
        <v>100</v>
      </c>
      <c r="G117" s="668">
        <f>F117-$K39</f>
        <v>100</v>
      </c>
      <c r="H117" s="668"/>
      <c r="I117" s="668"/>
      <c r="J117" s="668"/>
      <c r="K117" s="668"/>
      <c r="L117" s="668"/>
      <c r="M117" s="669"/>
      <c r="N117" s="2044"/>
      <c r="O117" s="2044"/>
      <c r="P117" s="2043"/>
      <c r="Q117" s="2036"/>
      <c r="R117" s="2024"/>
      <c r="S117" s="2024"/>
      <c r="T117" s="2024"/>
      <c r="U117" s="2024"/>
      <c r="V117" s="2024"/>
      <c r="W117" s="2024"/>
      <c r="X117" s="2024"/>
      <c r="Y117" s="2024"/>
      <c r="Z117" s="2024"/>
      <c r="AA117" s="2024"/>
      <c r="AB117" s="2024"/>
      <c r="AC117" s="2024"/>
    </row>
    <row r="118" spans="1:29" ht="15" thickTop="1">
      <c r="A118" s="724"/>
      <c r="B118" s="662" t="s">
        <v>768</v>
      </c>
      <c r="C118" s="895"/>
      <c r="D118" s="895"/>
      <c r="E118" s="895"/>
      <c r="F118" s="895"/>
      <c r="G118" s="895"/>
      <c r="H118" s="678"/>
      <c r="I118" s="678"/>
      <c r="J118" s="678"/>
      <c r="K118" s="678"/>
      <c r="L118" s="679"/>
      <c r="M118" s="680"/>
      <c r="N118" s="2042"/>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81"/>
      <c r="D119" s="660"/>
      <c r="E119" s="660"/>
      <c r="F119" s="660"/>
      <c r="G119" s="660"/>
      <c r="H119" s="660"/>
      <c r="I119" s="660"/>
      <c r="J119" s="660"/>
      <c r="K119" s="660"/>
      <c r="L119" s="660"/>
      <c r="M119" s="661"/>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7"/>
      <c r="B120" s="662" t="s">
        <v>769</v>
      </c>
      <c r="C120" s="707"/>
      <c r="D120" s="707"/>
      <c r="E120" s="707"/>
      <c r="F120" s="707"/>
      <c r="G120" s="678"/>
      <c r="H120" s="678"/>
      <c r="I120" s="678"/>
      <c r="J120" s="678"/>
      <c r="K120" s="678"/>
      <c r="L120" s="679"/>
      <c r="M120" s="680"/>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6"/>
      <c r="B121" s="659"/>
      <c r="C121" s="701">
        <v>100</v>
      </c>
      <c r="D121" s="668">
        <f>C121-$K41</f>
        <v>100</v>
      </c>
      <c r="E121" s="668">
        <f t="shared" ref="E121:M121" si="28">D121-$K41</f>
        <v>100</v>
      </c>
      <c r="F121" s="668">
        <f t="shared" si="28"/>
        <v>100</v>
      </c>
      <c r="G121" s="668">
        <f t="shared" si="28"/>
        <v>100</v>
      </c>
      <c r="H121" s="668">
        <f t="shared" si="28"/>
        <v>100</v>
      </c>
      <c r="I121" s="668">
        <f t="shared" si="28"/>
        <v>100</v>
      </c>
      <c r="J121" s="668">
        <f t="shared" si="28"/>
        <v>100</v>
      </c>
      <c r="K121" s="668">
        <f t="shared" si="28"/>
        <v>100</v>
      </c>
      <c r="L121" s="668">
        <f t="shared" si="28"/>
        <v>100</v>
      </c>
      <c r="M121" s="669">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4"/>
      <c r="B122" s="662" t="s">
        <v>748</v>
      </c>
      <c r="C122" s="677"/>
      <c r="D122" s="677"/>
      <c r="E122" s="677"/>
      <c r="F122" s="707"/>
      <c r="G122" s="707"/>
      <c r="H122" s="707"/>
      <c r="I122" s="707"/>
      <c r="J122" s="707"/>
      <c r="K122" s="708"/>
      <c r="L122" s="709"/>
      <c r="M122" s="710"/>
      <c r="N122" s="2042"/>
      <c r="O122" s="2042"/>
      <c r="P122" s="2043"/>
      <c r="Q122" s="2036"/>
      <c r="R122" s="2024"/>
      <c r="S122" s="2024"/>
      <c r="T122" s="2024"/>
      <c r="U122" s="2024"/>
      <c r="V122" s="2024"/>
      <c r="W122" s="2024"/>
      <c r="X122" s="2024"/>
      <c r="Y122" s="2024"/>
      <c r="Z122" s="2024"/>
      <c r="AA122" s="2024"/>
      <c r="AB122" s="2024"/>
      <c r="AC122" s="2024"/>
    </row>
    <row r="123" spans="1:29" ht="15.75" thickBot="1">
      <c r="A123" s="658"/>
      <c r="B123" s="667"/>
      <c r="C123" s="668">
        <v>100</v>
      </c>
      <c r="D123" s="668">
        <f t="shared" ref="D123:M123" si="29">C123-$K42</f>
        <v>100</v>
      </c>
      <c r="E123" s="668">
        <f t="shared" si="29"/>
        <v>100</v>
      </c>
      <c r="F123" s="668">
        <f t="shared" si="29"/>
        <v>100</v>
      </c>
      <c r="G123" s="668">
        <f t="shared" si="29"/>
        <v>100</v>
      </c>
      <c r="H123" s="668">
        <f t="shared" si="29"/>
        <v>100</v>
      </c>
      <c r="I123" s="668">
        <f t="shared" si="29"/>
        <v>100</v>
      </c>
      <c r="J123" s="668">
        <f t="shared" si="29"/>
        <v>100</v>
      </c>
      <c r="K123" s="668">
        <f t="shared" si="29"/>
        <v>100</v>
      </c>
      <c r="L123" s="668">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4"/>
      <c r="B124" s="662" t="s">
        <v>749</v>
      </c>
      <c r="C124" s="697" t="s">
        <v>572</v>
      </c>
      <c r="D124" s="697" t="s">
        <v>573</v>
      </c>
      <c r="E124" s="697" t="s">
        <v>574</v>
      </c>
      <c r="F124" s="697" t="s">
        <v>575</v>
      </c>
      <c r="G124" s="697" t="s">
        <v>576</v>
      </c>
      <c r="H124" s="663"/>
      <c r="I124" s="663"/>
      <c r="J124" s="663"/>
      <c r="K124" s="664"/>
      <c r="L124" s="665"/>
      <c r="M124" s="666"/>
      <c r="N124" s="2042"/>
      <c r="O124" s="2042"/>
      <c r="P124" s="2046"/>
      <c r="Q124" s="2036"/>
      <c r="R124" s="2024"/>
      <c r="S124" s="2024"/>
      <c r="T124" s="2024"/>
      <c r="U124" s="2024"/>
      <c r="V124" s="2024"/>
      <c r="W124" s="2024"/>
      <c r="X124" s="2024"/>
      <c r="Y124" s="2024"/>
      <c r="Z124" s="2024"/>
      <c r="AA124" s="2024"/>
      <c r="AB124" s="2024"/>
      <c r="AC124" s="2024"/>
    </row>
    <row r="125" spans="1:29" ht="15.75" thickBot="1">
      <c r="A125" s="658"/>
      <c r="B125" s="667"/>
      <c r="C125" s="668">
        <v>100</v>
      </c>
      <c r="D125" s="668">
        <f>C125-$K43</f>
        <v>100</v>
      </c>
      <c r="E125" s="668">
        <f>D125-$K43</f>
        <v>100</v>
      </c>
      <c r="F125" s="668">
        <f>E125-$K43</f>
        <v>100</v>
      </c>
      <c r="G125" s="668">
        <f>F125-$K43</f>
        <v>100</v>
      </c>
      <c r="H125" s="668"/>
      <c r="I125" s="668"/>
      <c r="J125" s="668"/>
      <c r="K125" s="668"/>
      <c r="L125" s="668"/>
      <c r="M125" s="669"/>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7"/>
      <c r="B126" s="662">
        <f>B44</f>
        <v>111</v>
      </c>
      <c r="C126" s="677"/>
      <c r="D126" s="677"/>
      <c r="E126" s="677"/>
      <c r="F126" s="677"/>
      <c r="G126" s="677"/>
      <c r="H126" s="678"/>
      <c r="I126" s="678"/>
      <c r="J126" s="678"/>
      <c r="K126" s="678"/>
      <c r="L126" s="679"/>
      <c r="M126" s="680"/>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6"/>
      <c r="B127" s="667"/>
      <c r="C127" s="681"/>
      <c r="D127" s="660"/>
      <c r="E127" s="660"/>
      <c r="F127" s="660"/>
      <c r="G127" s="681"/>
      <c r="H127" s="682"/>
      <c r="I127" s="682"/>
      <c r="J127" s="682"/>
      <c r="K127" s="682"/>
      <c r="L127" s="682"/>
      <c r="M127" s="683"/>
      <c r="N127" s="2045"/>
      <c r="O127" s="2045"/>
      <c r="P127" s="2046"/>
      <c r="Q127" s="2047"/>
      <c r="R127" s="2048"/>
      <c r="S127" s="2048"/>
      <c r="T127" s="2048"/>
      <c r="U127" s="2048"/>
      <c r="V127" s="2048"/>
      <c r="W127" s="2048"/>
      <c r="X127" s="2048"/>
      <c r="Y127" s="2048"/>
      <c r="Z127" s="2048"/>
      <c r="AA127" s="2048"/>
      <c r="AB127" s="2048"/>
      <c r="AC127" s="2048"/>
    </row>
    <row r="128" spans="1:29" ht="15" thickTop="1">
      <c r="A128" s="724"/>
      <c r="B128" s="662">
        <f>B45</f>
        <v>111</v>
      </c>
      <c r="C128" s="677"/>
      <c r="D128" s="677"/>
      <c r="E128" s="677"/>
      <c r="F128" s="677"/>
      <c r="G128" s="707"/>
      <c r="H128" s="707"/>
      <c r="I128" s="707"/>
      <c r="J128" s="707"/>
      <c r="K128" s="708"/>
      <c r="L128" s="709"/>
      <c r="M128" s="710"/>
      <c r="N128" s="2042"/>
      <c r="O128" s="2042"/>
      <c r="P128" s="2043"/>
      <c r="Q128" s="2036"/>
      <c r="R128" s="2024"/>
      <c r="S128" s="2024"/>
      <c r="T128" s="2024"/>
      <c r="U128" s="2024"/>
      <c r="V128" s="2024"/>
      <c r="W128" s="2024"/>
      <c r="X128" s="2024"/>
      <c r="Y128" s="2024"/>
      <c r="Z128" s="2024"/>
      <c r="AA128" s="2024"/>
      <c r="AB128" s="2024"/>
      <c r="AC128" s="2024"/>
    </row>
    <row r="129" spans="1:29" ht="15.75" thickBot="1">
      <c r="A129" s="658"/>
      <c r="B129" s="667"/>
      <c r="C129" s="681"/>
      <c r="D129" s="660"/>
      <c r="E129" s="660"/>
      <c r="F129" s="660"/>
      <c r="G129" s="660"/>
      <c r="H129" s="660"/>
      <c r="I129" s="660"/>
      <c r="J129" s="660"/>
      <c r="K129" s="660"/>
      <c r="L129" s="660"/>
      <c r="M129" s="661"/>
      <c r="N129" s="2044"/>
      <c r="O129" s="2044"/>
      <c r="P129" s="2043"/>
      <c r="Q129" s="2036"/>
      <c r="R129" s="2024"/>
      <c r="S129" s="2024"/>
      <c r="T129" s="2024"/>
      <c r="U129" s="2024"/>
      <c r="V129" s="2024"/>
      <c r="W129" s="2024"/>
      <c r="X129" s="2024"/>
      <c r="Y129" s="2024"/>
      <c r="Z129" s="2024"/>
      <c r="AA129" s="2024"/>
      <c r="AB129" s="2024"/>
      <c r="AC129" s="2024"/>
    </row>
    <row r="130" spans="1:29" ht="15" thickTop="1">
      <c r="A130" s="724"/>
      <c r="B130" s="670">
        <f>B46</f>
        <v>111</v>
      </c>
      <c r="C130" s="677"/>
      <c r="D130" s="677"/>
      <c r="E130" s="677"/>
      <c r="F130" s="677"/>
      <c r="G130" s="711"/>
      <c r="H130" s="711"/>
      <c r="I130" s="711"/>
      <c r="J130" s="711"/>
      <c r="K130" s="650"/>
      <c r="L130" s="651"/>
      <c r="M130" s="714"/>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88"/>
      <c r="C131" s="689"/>
      <c r="D131" s="689"/>
      <c r="E131" s="689"/>
      <c r="F131" s="689"/>
      <c r="G131" s="715"/>
      <c r="H131" s="715"/>
      <c r="I131" s="715"/>
      <c r="J131" s="715"/>
      <c r="K131" s="715"/>
      <c r="L131" s="715"/>
      <c r="M131" s="716"/>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770</v>
      </c>
      <c r="C1" s="495" t="s">
        <v>713</v>
      </c>
      <c r="D1" s="835"/>
      <c r="E1" s="497"/>
      <c r="F1" s="2521"/>
      <c r="G1" s="1528" t="s">
        <v>714</v>
      </c>
      <c r="H1" s="497"/>
      <c r="I1" s="497"/>
      <c r="J1" s="497"/>
      <c r="K1" s="498"/>
      <c r="L1" s="3204"/>
      <c r="M1" s="3205"/>
      <c r="N1" s="3205"/>
      <c r="O1" s="3205"/>
      <c r="P1" s="3268"/>
      <c r="Q1" s="2011"/>
      <c r="R1" s="2011"/>
      <c r="S1" s="2011"/>
      <c r="T1" s="2011"/>
      <c r="U1" s="2011"/>
      <c r="V1" s="2011"/>
      <c r="W1" s="2011"/>
      <c r="X1" s="2011"/>
      <c r="Y1" s="2011"/>
      <c r="Z1" s="2011"/>
      <c r="AA1" s="2011"/>
      <c r="AB1" s="2011"/>
      <c r="AC1" s="3206"/>
    </row>
    <row r="2" spans="1:29" s="1287" customFormat="1" ht="28.5" customHeight="1">
      <c r="A2" s="414" t="s">
        <v>460</v>
      </c>
      <c r="B2" s="836" t="e">
        <f>ROUND(B3*D3/10000,0)</f>
        <v>#DIV/0!</v>
      </c>
      <c r="C2" s="2006"/>
      <c r="D2" s="2006"/>
      <c r="E2" s="1941"/>
      <c r="F2" s="2008"/>
      <c r="G2" s="2007"/>
      <c r="H2" s="2007"/>
      <c r="I2" s="2007"/>
      <c r="J2" s="2007"/>
      <c r="K2" s="2007"/>
      <c r="L2" s="2010"/>
      <c r="M2" s="2011"/>
      <c r="N2" s="2011"/>
      <c r="O2" s="2011"/>
      <c r="P2" s="3268"/>
      <c r="Q2" s="2011"/>
      <c r="R2" s="2011"/>
      <c r="S2" s="2011"/>
      <c r="T2" s="2011"/>
      <c r="U2" s="2011"/>
      <c r="V2" s="2011"/>
      <c r="W2" s="2011"/>
      <c r="X2" s="2011"/>
      <c r="Y2" s="2011"/>
      <c r="Z2" s="2011"/>
      <c r="AA2" s="2011"/>
      <c r="AB2" s="2011"/>
      <c r="AC2" s="3206"/>
    </row>
    <row r="3" spans="1:29" s="1287" customFormat="1" ht="28.5" customHeight="1" thickBot="1">
      <c r="A3" s="500" t="s">
        <v>512</v>
      </c>
      <c r="B3" s="501" t="e">
        <f>C50</f>
        <v>#DIV/0!</v>
      </c>
      <c r="C3" s="838" t="s">
        <v>715</v>
      </c>
      <c r="D3" s="837">
        <f>SUMIF('数据-汇总表'!$C19:$C33,D1,'数据-汇总表'!$E19:$E33)</f>
        <v>0</v>
      </c>
      <c r="E3" s="1941"/>
      <c r="F3" s="2008"/>
      <c r="G3" s="2007"/>
      <c r="H3" s="2007"/>
      <c r="I3" s="2007"/>
      <c r="J3" s="2007"/>
      <c r="K3" s="2009"/>
      <c r="L3" s="2010"/>
      <c r="M3" s="2011"/>
      <c r="N3" s="2011"/>
      <c r="O3" s="2011"/>
      <c r="P3" s="3268"/>
      <c r="Q3" s="2011"/>
      <c r="R3" s="2011"/>
      <c r="S3" s="2011"/>
      <c r="T3" s="2011"/>
      <c r="U3" s="2011"/>
      <c r="V3" s="2011"/>
      <c r="W3" s="2011"/>
      <c r="X3" s="2011"/>
      <c r="Y3" s="2011"/>
      <c r="Z3" s="2011"/>
      <c r="AA3" s="2011"/>
      <c r="AB3" s="2011"/>
      <c r="AC3" s="3206"/>
    </row>
    <row r="4" spans="1:29" ht="15">
      <c r="A4" s="503" t="s">
        <v>514</v>
      </c>
      <c r="B4" s="504"/>
      <c r="C4" s="3532" t="s">
        <v>515</v>
      </c>
      <c r="D4" s="3533"/>
      <c r="E4" s="3567" t="s">
        <v>516</v>
      </c>
      <c r="F4" s="3568"/>
      <c r="G4" s="3532" t="s">
        <v>517</v>
      </c>
      <c r="H4" s="3533"/>
      <c r="I4" s="3532" t="s">
        <v>518</v>
      </c>
      <c r="J4" s="3533"/>
      <c r="K4" s="505" t="s">
        <v>519</v>
      </c>
      <c r="L4" s="2012"/>
      <c r="M4" s="2013"/>
      <c r="N4" s="2013"/>
      <c r="O4" s="2013"/>
      <c r="P4" s="3630" t="s">
        <v>520</v>
      </c>
      <c r="Q4" s="3535"/>
      <c r="R4" s="3540" t="s">
        <v>516</v>
      </c>
      <c r="S4" s="3541"/>
      <c r="T4" s="3540" t="s">
        <v>517</v>
      </c>
      <c r="U4" s="3541"/>
      <c r="V4" s="3527" t="s">
        <v>518</v>
      </c>
      <c r="W4" s="3527"/>
      <c r="X4" s="1498"/>
      <c r="Y4" s="3540" t="s">
        <v>520</v>
      </c>
      <c r="Z4" s="3541"/>
      <c r="AA4" s="3529" t="s">
        <v>516</v>
      </c>
      <c r="AB4" s="3529"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631"/>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632"/>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SUMIF(59:59,YEAR(E7)&amp;"-"&amp;MONTH(E7),60:60)</f>
        <v>0</v>
      </c>
      <c r="G7" s="512"/>
      <c r="H7" s="511">
        <f>SUMIF(59:59,YEAR(G7)&amp;"-"&amp;MONTH(G7),60:60)</f>
        <v>0</v>
      </c>
      <c r="I7" s="512"/>
      <c r="J7" s="511">
        <f>SUMIF(59:59,YEAR(I7)&amp;"-"&amp;MONTH(I7),60:60)</f>
        <v>0</v>
      </c>
      <c r="K7" s="515"/>
      <c r="L7" s="2014"/>
      <c r="M7" s="2015"/>
      <c r="N7" s="2015"/>
      <c r="O7" s="2015"/>
      <c r="P7" s="3560"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SUMIF(62:62,E8,63:63)-SUMIF(62:62,C8,63:63)+100</f>
        <v>0</v>
      </c>
      <c r="G8" s="516"/>
      <c r="H8" s="511">
        <f>SUMIF(62:62,G8,63:63)-SUMIF(62:62,C8,63:63)+100</f>
        <v>0</v>
      </c>
      <c r="I8" s="516"/>
      <c r="J8" s="511">
        <f>SUMIF(62:62,I8,63:63)-SUMIF(62:62,C8,63:63)+100</f>
        <v>0</v>
      </c>
      <c r="K8" s="515"/>
      <c r="L8" s="2014"/>
      <c r="M8" s="2015"/>
      <c r="N8" s="2015"/>
      <c r="O8" s="2015"/>
      <c r="P8" s="3560" t="s">
        <v>526</v>
      </c>
      <c r="Q8" s="3559"/>
      <c r="R8" s="1499" t="s">
        <v>8</v>
      </c>
      <c r="S8" s="1500">
        <f t="shared" si="0"/>
        <v>0</v>
      </c>
      <c r="T8" s="1499" t="s">
        <v>8</v>
      </c>
      <c r="U8" s="1500">
        <f t="shared" si="1"/>
        <v>0</v>
      </c>
      <c r="V8" s="1499" t="s">
        <v>8</v>
      </c>
      <c r="W8" s="1500">
        <f t="shared" si="2"/>
        <v>0</v>
      </c>
      <c r="X8" s="1501"/>
      <c r="Y8" s="3558" t="s">
        <v>526</v>
      </c>
      <c r="Z8" s="3559"/>
      <c r="AA8" s="1502" t="e">
        <f t="shared" ref="AA8:AA47" si="3">D8/F8</f>
        <v>#DIV/0!</v>
      </c>
      <c r="AB8" s="1502" t="e">
        <f t="shared" ref="AB8:AB47" si="4">D8/H8</f>
        <v>#DIV/0!</v>
      </c>
      <c r="AC8" s="1502" t="e">
        <f t="shared" ref="AC8:AC47" si="5">D8/J8</f>
        <v>#DIV/0!</v>
      </c>
    </row>
    <row r="9" spans="1:29" s="1200" customFormat="1" ht="15">
      <c r="A9" s="2628"/>
      <c r="B9" s="2635" t="s">
        <v>2733</v>
      </c>
      <c r="C9" s="843"/>
      <c r="D9" s="249">
        <v>100</v>
      </c>
      <c r="E9" s="846"/>
      <c r="F9" s="249">
        <f>SUMIF(64:64,E9,65:65)-SUMIF(64:64,C9,65:65)+100</f>
        <v>100</v>
      </c>
      <c r="G9" s="844"/>
      <c r="H9" s="249">
        <f>SUMIF(64:64,G9,65:65)-SUMIF(64:64,C9,65:65)+100</f>
        <v>100</v>
      </c>
      <c r="I9" s="844"/>
      <c r="J9" s="249">
        <f>SUMIF(64:64,I9,65:65)-SUMIF(64:64,C9,65:65)+100</f>
        <v>100</v>
      </c>
      <c r="K9" s="515"/>
      <c r="L9" s="2014"/>
      <c r="M9" s="2015"/>
      <c r="N9" s="2015"/>
      <c r="O9" s="2015"/>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SUMIF(66:66,E10,67:67)-SUMIF(66:66,C10,67:67)+100</f>
        <v>100</v>
      </c>
      <c r="G10" s="848"/>
      <c r="H10" s="250">
        <f>SUMIF(66:66,G10,67:67)-SUMIF(66:66,C10,67:67)+100</f>
        <v>100</v>
      </c>
      <c r="I10" s="847"/>
      <c r="J10" s="250">
        <f>SUMIF(66:66,I10,67:67)-SUMIF(66:66,C10,67:67)+100</f>
        <v>100</v>
      </c>
      <c r="K10" s="575"/>
      <c r="L10" s="2017"/>
      <c r="M10" s="2056"/>
      <c r="N10" s="2056"/>
      <c r="O10" s="2056"/>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LOOKUP(E11,69:69,70:70)-LOOKUP(C11,69:69,70:70)+100</f>
        <v>#N/A</v>
      </c>
      <c r="G11" s="525"/>
      <c r="H11" s="250" t="e">
        <f>LOOKUP(G11,69:69,70:70)-LOOKUP(C11,69:69,70:70)+100</f>
        <v>#N/A</v>
      </c>
      <c r="I11" s="524"/>
      <c r="J11" s="250" t="e">
        <f>LOOKUP(I11,69:69,70:70)-LOOKUP(C11,69:69,70:70)+100</f>
        <v>#N/A</v>
      </c>
      <c r="K11" s="575"/>
      <c r="L11" s="2019"/>
      <c r="M11" s="2013"/>
      <c r="N11" s="2013"/>
      <c r="O11" s="2013"/>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19"/>
      <c r="F12" s="250">
        <f>SUMIF(71:71,E12,72:72)-SUMIF(71:71,C12,72:72)+100</f>
        <v>100</v>
      </c>
      <c r="G12" s="896"/>
      <c r="H12" s="250">
        <f>SUMIF(71:71,G12,72:72)-SUMIF(71:71,C12,72:72)+100</f>
        <v>100</v>
      </c>
      <c r="I12" s="519"/>
      <c r="J12" s="250">
        <f>SUMIF(71:71,I12,72:72)-SUMIF(71:71,C12,72:72)+100</f>
        <v>100</v>
      </c>
      <c r="K12" s="572"/>
      <c r="L12" s="2014"/>
      <c r="M12" s="2015"/>
      <c r="N12" s="2015"/>
      <c r="O12" s="2015"/>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19"/>
      <c r="F13" s="250">
        <f>SUMIF(73:73,E13,74:74)-SUMIF(73:73,C13,74:74)+100</f>
        <v>100</v>
      </c>
      <c r="G13" s="896"/>
      <c r="H13" s="531">
        <f>SUMIF(73:73,G13,74:74)-SUMIF(73:73,C13,74:74)+100</f>
        <v>100</v>
      </c>
      <c r="I13" s="519"/>
      <c r="J13" s="531">
        <f>SUMIF(73:73,I13,74:74)-SUMIF(73:73,C13,74:74)+100</f>
        <v>100</v>
      </c>
      <c r="K13" s="572"/>
      <c r="L13" s="2021"/>
      <c r="M13" s="2013"/>
      <c r="N13" s="2013"/>
      <c r="O13" s="2013"/>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897"/>
      <c r="F14" s="537">
        <f>SUMIF(75:75,E14,76:76)-SUMIF(75:75,C14,76:76)+100</f>
        <v>100</v>
      </c>
      <c r="G14" s="896"/>
      <c r="H14" s="537">
        <f>SUMIF(75:75,G14,76:76)-SUMIF(75:75,C14,76:76)+100</f>
        <v>100</v>
      </c>
      <c r="I14" s="519"/>
      <c r="J14" s="537">
        <f>SUMIF(75:75,I14,76:76)-SUMIF(75:75,C14,76:76)+100</f>
        <v>100</v>
      </c>
      <c r="K14" s="572"/>
      <c r="L14" s="2021"/>
      <c r="M14" s="2013"/>
      <c r="N14" s="2013"/>
      <c r="O14" s="2013"/>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15">
      <c r="A15" s="2624" t="s">
        <v>2731</v>
      </c>
      <c r="B15" s="538" t="s">
        <v>535</v>
      </c>
      <c r="C15" s="539" t="str">
        <f>估价对象房地状况!C5</f>
        <v xml:space="preserve"> </v>
      </c>
      <c r="D15" s="540">
        <v>100</v>
      </c>
      <c r="E15" s="543"/>
      <c r="F15" s="540">
        <f>SUMIF(77:77,E16,78:78)-SUMIF(77:77,C16,78:78)+100</f>
        <v>100</v>
      </c>
      <c r="G15" s="541"/>
      <c r="H15" s="540">
        <f>SUMIF(77:77,G16,78:78)-SUMIF(77:77,C16,78:78)+100</f>
        <v>100</v>
      </c>
      <c r="I15" s="541"/>
      <c r="J15" s="540">
        <f>SUMIF(77:77,I16,78:78)-SUMIF(77:77,C16,78:78)+100</f>
        <v>100</v>
      </c>
      <c r="K15" s="884"/>
      <c r="L15" s="2021"/>
      <c r="M15" s="2013"/>
      <c r="N15" s="2013"/>
      <c r="O15" s="2013"/>
      <c r="P15" s="3561" t="s">
        <v>533</v>
      </c>
      <c r="Q15" s="1503" t="str">
        <f t="shared" si="6"/>
        <v>办公集聚程度</v>
      </c>
      <c r="R15" s="1504" t="s">
        <v>8</v>
      </c>
      <c r="S15" s="1505">
        <f t="shared" si="0"/>
        <v>100</v>
      </c>
      <c r="T15" s="1504" t="s">
        <v>8</v>
      </c>
      <c r="U15" s="1505">
        <f t="shared" si="1"/>
        <v>100</v>
      </c>
      <c r="V15" s="1504" t="s">
        <v>8</v>
      </c>
      <c r="W15" s="1505">
        <f t="shared" si="2"/>
        <v>100</v>
      </c>
      <c r="X15" s="1498"/>
      <c r="Y15" s="3561" t="s">
        <v>533</v>
      </c>
      <c r="Z15" s="1506" t="str">
        <f t="shared" si="7"/>
        <v>办公集聚程度</v>
      </c>
      <c r="AA15" s="1507">
        <f t="shared" si="3"/>
        <v>1</v>
      </c>
      <c r="AB15" s="1507">
        <f t="shared" si="4"/>
        <v>1</v>
      </c>
      <c r="AC15" s="1507">
        <f t="shared" si="5"/>
        <v>1</v>
      </c>
    </row>
    <row r="16" spans="1:29" ht="15">
      <c r="A16" s="523"/>
      <c r="B16" s="544"/>
      <c r="C16" s="545"/>
      <c r="D16" s="546"/>
      <c r="E16" s="567"/>
      <c r="F16" s="546"/>
      <c r="G16" s="545"/>
      <c r="H16" s="550"/>
      <c r="I16" s="567"/>
      <c r="J16" s="546"/>
      <c r="K16" s="885"/>
      <c r="L16" s="2021"/>
      <c r="M16" s="2013"/>
      <c r="N16" s="2013"/>
      <c r="O16" s="2013"/>
      <c r="P16" s="3562"/>
      <c r="Q16" s="1503"/>
      <c r="R16" s="1504"/>
      <c r="S16" s="1505"/>
      <c r="T16" s="1504"/>
      <c r="U16" s="1505"/>
      <c r="V16" s="1504"/>
      <c r="W16" s="1505"/>
      <c r="X16" s="1498"/>
      <c r="Y16" s="3562"/>
      <c r="Z16" s="1506"/>
      <c r="AA16" s="1507">
        <v>1</v>
      </c>
      <c r="AB16" s="1507">
        <v>1</v>
      </c>
      <c r="AC16" s="1507">
        <v>1</v>
      </c>
    </row>
    <row r="17" spans="1:29" ht="15">
      <c r="A17" s="523"/>
      <c r="B17" s="551" t="s">
        <v>295</v>
      </c>
      <c r="C17" s="564" t="str">
        <f>估价对象房地状况!C6</f>
        <v>较差</v>
      </c>
      <c r="D17" s="550">
        <v>100</v>
      </c>
      <c r="E17" s="555"/>
      <c r="F17" s="550">
        <f>SUMIF(79:79,E18,80:80)-SUMIF(79:79,C18,80:80)+100</f>
        <v>100</v>
      </c>
      <c r="G17" s="553"/>
      <c r="H17" s="556">
        <f>SUMIF(79:79,G18,80:80)-SUMIF(79:79,C18,80:80)+100</f>
        <v>100</v>
      </c>
      <c r="I17" s="553"/>
      <c r="J17" s="556">
        <f>SUMIF(79:79,I18,80:80)-SUMIF(79:79,C18,80:80)+100</f>
        <v>100</v>
      </c>
      <c r="K17" s="884"/>
      <c r="L17" s="2021"/>
      <c r="M17" s="2013"/>
      <c r="N17" s="2013"/>
      <c r="O17" s="2013"/>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57"/>
      <c r="C18" s="558"/>
      <c r="D18" s="550"/>
      <c r="E18" s="560"/>
      <c r="F18" s="550"/>
      <c r="G18" s="559"/>
      <c r="H18" s="546"/>
      <c r="I18" s="559"/>
      <c r="J18" s="546"/>
      <c r="K18" s="885"/>
      <c r="L18" s="2021"/>
      <c r="M18" s="2013"/>
      <c r="N18" s="2013"/>
      <c r="O18" s="2013"/>
      <c r="P18" s="3562"/>
      <c r="Q18" s="1503"/>
      <c r="R18" s="1504"/>
      <c r="S18" s="1505"/>
      <c r="T18" s="1504"/>
      <c r="U18" s="1505"/>
      <c r="V18" s="1504"/>
      <c r="W18" s="1505"/>
      <c r="X18" s="1498"/>
      <c r="Y18" s="3562"/>
      <c r="Z18" s="1506"/>
      <c r="AA18" s="1507">
        <v>1</v>
      </c>
      <c r="AB18" s="1507">
        <v>1</v>
      </c>
      <c r="AC18" s="1507">
        <v>1</v>
      </c>
    </row>
    <row r="19" spans="1:29" ht="15">
      <c r="A19" s="523"/>
      <c r="B19" s="2444" t="s">
        <v>2524</v>
      </c>
      <c r="C19" s="564" t="str">
        <f>估价对象房地状况!C7</f>
        <v>较差</v>
      </c>
      <c r="D19" s="556">
        <v>100</v>
      </c>
      <c r="E19" s="563"/>
      <c r="F19" s="556">
        <f>SUMIF(81:81,E20,82:82)-SUMIF(81:81,C20,82:82)+100</f>
        <v>100</v>
      </c>
      <c r="G19" s="561"/>
      <c r="H19" s="550">
        <f>SUMIF(81:81,G20,82:82)-SUMIF(81:81,C20,82:82)+100</f>
        <v>100</v>
      </c>
      <c r="I19" s="561"/>
      <c r="J19" s="550">
        <f>SUMIF(81:81,I20,82:82)-SUMIF(81:81,C20,82:82)+100</f>
        <v>100</v>
      </c>
      <c r="K19" s="884"/>
      <c r="L19" s="2021"/>
      <c r="M19" s="2013"/>
      <c r="N19" s="2013"/>
      <c r="O19" s="2013"/>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57"/>
      <c r="C20" s="545"/>
      <c r="D20" s="546"/>
      <c r="E20" s="549"/>
      <c r="F20" s="546"/>
      <c r="G20" s="547"/>
      <c r="H20" s="546"/>
      <c r="I20" s="547"/>
      <c r="J20" s="546"/>
      <c r="K20" s="885"/>
      <c r="L20" s="2021"/>
      <c r="M20" s="2013"/>
      <c r="N20" s="2013"/>
      <c r="O20" s="2013"/>
      <c r="P20" s="3562"/>
      <c r="Q20" s="1503"/>
      <c r="R20" s="1504"/>
      <c r="S20" s="1505"/>
      <c r="T20" s="1504"/>
      <c r="U20" s="1505"/>
      <c r="V20" s="1504"/>
      <c r="W20" s="1505"/>
      <c r="X20" s="1498"/>
      <c r="Y20" s="3562"/>
      <c r="Z20" s="1506"/>
      <c r="AA20" s="1507">
        <v>1</v>
      </c>
      <c r="AB20" s="1507">
        <v>1</v>
      </c>
      <c r="AC20" s="1507">
        <v>1</v>
      </c>
    </row>
    <row r="21" spans="1:29" ht="15">
      <c r="A21" s="523"/>
      <c r="B21" s="2432" t="s">
        <v>2536</v>
      </c>
      <c r="C21" s="564" t="str">
        <f>估价对象房地状况!C8</f>
        <v>七通</v>
      </c>
      <c r="D21" s="556">
        <v>100</v>
      </c>
      <c r="E21" s="563"/>
      <c r="F21" s="556">
        <f>SUMIF(83:83,E22,84:84)-SUMIF(83:83,C22,84:84)+100</f>
        <v>100</v>
      </c>
      <c r="G21" s="561"/>
      <c r="H21" s="556">
        <f>SUMIF(83:83,G22,84:84)-SUMIF(83:83,C22,84:84)+100</f>
        <v>100</v>
      </c>
      <c r="I21" s="561"/>
      <c r="J21" s="556">
        <f>SUMIF(83:83,I22,84:84)-SUMIF(83:83,C22,84:84)+100</f>
        <v>100</v>
      </c>
      <c r="K21" s="884"/>
      <c r="L21" s="2021"/>
      <c r="M21" s="2013"/>
      <c r="N21" s="2013"/>
      <c r="O21" s="2013"/>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569"/>
      <c r="C22" s="558"/>
      <c r="D22" s="546"/>
      <c r="E22" s="567"/>
      <c r="F22" s="546"/>
      <c r="G22" s="545"/>
      <c r="H22" s="546"/>
      <c r="I22" s="545"/>
      <c r="J22" s="546"/>
      <c r="K22" s="2443"/>
      <c r="L22" s="2021"/>
      <c r="M22" s="2013"/>
      <c r="N22" s="2013"/>
      <c r="O22" s="2013"/>
      <c r="P22" s="3562"/>
      <c r="Q22" s="2426"/>
      <c r="R22" s="1504"/>
      <c r="S22" s="1505"/>
      <c r="T22" s="1504"/>
      <c r="U22" s="1505"/>
      <c r="V22" s="1504"/>
      <c r="W22" s="1505"/>
      <c r="X22" s="2428"/>
      <c r="Y22" s="3562"/>
      <c r="Z22" s="2427"/>
      <c r="AA22" s="1507">
        <v>1</v>
      </c>
      <c r="AB22" s="1507">
        <v>1</v>
      </c>
      <c r="AC22" s="1507">
        <v>1</v>
      </c>
    </row>
    <row r="23" spans="1:29" ht="15">
      <c r="A23" s="523"/>
      <c r="B23" s="551" t="s">
        <v>771</v>
      </c>
      <c r="C23" s="564" t="str">
        <f>估价对象房地状况!C9</f>
        <v>较好</v>
      </c>
      <c r="D23" s="550">
        <v>100</v>
      </c>
      <c r="E23" s="555"/>
      <c r="F23" s="550">
        <f>SUMIF(85:85,E24,86:86)-SUMIF(85:85,C24,86:86)+100</f>
        <v>100</v>
      </c>
      <c r="G23" s="553"/>
      <c r="H23" s="550">
        <f>SUMIF(85:85,G24,86:86)-SUMIF(85:85,C24,86:86)+100</f>
        <v>100</v>
      </c>
      <c r="I23" s="553"/>
      <c r="J23" s="550">
        <f>SUMIF(85:85,I24,86:86)-SUMIF(85:85,C24,86:86)+100</f>
        <v>100</v>
      </c>
      <c r="K23" s="884"/>
      <c r="L23" s="2021"/>
      <c r="M23" s="2013"/>
      <c r="N23" s="2013"/>
      <c r="O23" s="2013"/>
      <c r="P23" s="3562"/>
      <c r="Q23" s="1503" t="str">
        <f>B23</f>
        <v>环境质量</v>
      </c>
      <c r="R23" s="1504" t="s">
        <v>8</v>
      </c>
      <c r="S23" s="1505">
        <f>F23</f>
        <v>100</v>
      </c>
      <c r="T23" s="1504" t="s">
        <v>8</v>
      </c>
      <c r="U23" s="1505">
        <f>H23</f>
        <v>100</v>
      </c>
      <c r="V23" s="1504" t="s">
        <v>8</v>
      </c>
      <c r="W23" s="1505">
        <f>J23</f>
        <v>100</v>
      </c>
      <c r="X23" s="1498"/>
      <c r="Y23" s="3562"/>
      <c r="Z23" s="1506" t="str">
        <f>Q23</f>
        <v>环境质量</v>
      </c>
      <c r="AA23" s="1507">
        <f t="shared" si="3"/>
        <v>1</v>
      </c>
      <c r="AB23" s="1507">
        <f t="shared" si="4"/>
        <v>1</v>
      </c>
      <c r="AC23" s="1507">
        <f t="shared" si="5"/>
        <v>1</v>
      </c>
    </row>
    <row r="24" spans="1:29" ht="15">
      <c r="A24" s="523"/>
      <c r="B24" s="569"/>
      <c r="C24" s="545"/>
      <c r="D24" s="546"/>
      <c r="E24" s="549"/>
      <c r="F24" s="546"/>
      <c r="G24" s="547"/>
      <c r="H24" s="546"/>
      <c r="I24" s="547"/>
      <c r="J24" s="546"/>
      <c r="K24" s="885"/>
      <c r="L24" s="2021"/>
      <c r="M24" s="2013"/>
      <c r="N24" s="2013"/>
      <c r="O24" s="2013"/>
      <c r="P24" s="3562"/>
      <c r="Q24" s="1503"/>
      <c r="R24" s="1504"/>
      <c r="S24" s="1505"/>
      <c r="T24" s="1504"/>
      <c r="U24" s="1505"/>
      <c r="V24" s="1504"/>
      <c r="W24" s="1505"/>
      <c r="X24" s="1498"/>
      <c r="Y24" s="3562"/>
      <c r="Z24" s="1506"/>
      <c r="AA24" s="1507">
        <v>1</v>
      </c>
      <c r="AB24" s="1507">
        <v>1</v>
      </c>
      <c r="AC24" s="1507">
        <v>1</v>
      </c>
    </row>
    <row r="25" spans="1:29" ht="27">
      <c r="A25" s="506"/>
      <c r="B25" s="551" t="s">
        <v>541</v>
      </c>
      <c r="C25" s="898"/>
      <c r="D25" s="531">
        <v>100</v>
      </c>
      <c r="E25" s="530"/>
      <c r="F25" s="531">
        <f>SUMIF(87:87,E26,88:88)-SUMIF(87:87,C26,88:88)+100</f>
        <v>100</v>
      </c>
      <c r="G25" s="898"/>
      <c r="H25" s="531">
        <f>SUMIF(87:87,G26,88:88)-SUMIF(87:87,C26,88:88)+100</f>
        <v>100</v>
      </c>
      <c r="I25" s="530"/>
      <c r="J25" s="531">
        <f>SUMIF(87:87,I26,88:88)-SUMIF(87:87,C26,88:88)+100</f>
        <v>100</v>
      </c>
      <c r="K25" s="884"/>
      <c r="L25" s="2021"/>
      <c r="M25" s="2013"/>
      <c r="N25" s="2013"/>
      <c r="O25" s="2013"/>
      <c r="P25" s="3562"/>
      <c r="Q25" s="1503" t="str">
        <f>B25</f>
        <v>毗邻道路的类型与等级</v>
      </c>
      <c r="R25" s="1504" t="s">
        <v>8</v>
      </c>
      <c r="S25" s="1505">
        <f>F25</f>
        <v>100</v>
      </c>
      <c r="T25" s="1504" t="s">
        <v>8</v>
      </c>
      <c r="U25" s="1505">
        <f>H25</f>
        <v>100</v>
      </c>
      <c r="V25" s="1504" t="s">
        <v>8</v>
      </c>
      <c r="W25" s="1505">
        <f>J25</f>
        <v>100</v>
      </c>
      <c r="X25" s="1498"/>
      <c r="Y25" s="3562"/>
      <c r="Z25" s="1506" t="str">
        <f>Q25</f>
        <v>毗邻道路的类型与等级</v>
      </c>
      <c r="AA25" s="1507">
        <f t="shared" si="3"/>
        <v>1</v>
      </c>
      <c r="AB25" s="1507">
        <f t="shared" si="4"/>
        <v>1</v>
      </c>
      <c r="AC25" s="1507">
        <f t="shared" si="5"/>
        <v>1</v>
      </c>
    </row>
    <row r="26" spans="1:29" ht="15">
      <c r="A26" s="506"/>
      <c r="B26" s="557"/>
      <c r="C26" s="571"/>
      <c r="D26" s="531"/>
      <c r="E26" s="574"/>
      <c r="F26" s="531"/>
      <c r="G26" s="571"/>
      <c r="H26" s="531"/>
      <c r="I26" s="574"/>
      <c r="J26" s="531"/>
      <c r="K26" s="885"/>
      <c r="L26" s="2021"/>
      <c r="M26" s="2013"/>
      <c r="N26" s="2013"/>
      <c r="O26" s="2013"/>
      <c r="P26" s="3562"/>
      <c r="Q26" s="1503"/>
      <c r="R26" s="1504"/>
      <c r="S26" s="1505"/>
      <c r="T26" s="1504"/>
      <c r="U26" s="1505"/>
      <c r="V26" s="1504"/>
      <c r="W26" s="1505"/>
      <c r="X26" s="1498"/>
      <c r="Y26" s="3562"/>
      <c r="Z26" s="1506"/>
      <c r="AA26" s="1507">
        <v>1</v>
      </c>
      <c r="AB26" s="1507">
        <v>1</v>
      </c>
      <c r="AC26" s="1507">
        <v>1</v>
      </c>
    </row>
    <row r="27" spans="1:29" ht="15">
      <c r="A27" s="523"/>
      <c r="B27" s="557" t="s">
        <v>754</v>
      </c>
      <c r="C27" s="571"/>
      <c r="D27" s="531">
        <v>100</v>
      </c>
      <c r="E27" s="574"/>
      <c r="F27" s="531">
        <f>SUMIF(89:89,E27,90:90)-SUMIF(89:89,C27,90:90)+100</f>
        <v>100</v>
      </c>
      <c r="G27" s="571"/>
      <c r="H27" s="531">
        <f>SUMIF(89:89,G27,90:90)-SUMIF(89:89,C27,90:90)+100</f>
        <v>100</v>
      </c>
      <c r="I27" s="574"/>
      <c r="J27" s="531">
        <f>SUMIF(89:89,I27,90:90)-SUMIF(89:89,C27,90:90)+100</f>
        <v>100</v>
      </c>
      <c r="K27" s="575"/>
      <c r="L27" s="2021"/>
      <c r="M27" s="2013"/>
      <c r="N27" s="2013"/>
      <c r="O27" s="2013"/>
      <c r="P27" s="3562"/>
      <c r="Q27" s="1503" t="str">
        <f t="shared" ref="Q27:Q47" si="11">B27</f>
        <v>楼层</v>
      </c>
      <c r="R27" s="1504" t="s">
        <v>8</v>
      </c>
      <c r="S27" s="1505">
        <f>F27</f>
        <v>100</v>
      </c>
      <c r="T27" s="1504" t="s">
        <v>8</v>
      </c>
      <c r="U27" s="1505">
        <f>H27</f>
        <v>100</v>
      </c>
      <c r="V27" s="1504" t="s">
        <v>8</v>
      </c>
      <c r="W27" s="1505">
        <f>J27</f>
        <v>100</v>
      </c>
      <c r="X27" s="1498"/>
      <c r="Y27" s="3562"/>
      <c r="Z27" s="1506" t="str">
        <f>Q27</f>
        <v>楼层</v>
      </c>
      <c r="AA27" s="1507">
        <f t="shared" si="3"/>
        <v>1</v>
      </c>
      <c r="AB27" s="1507">
        <f t="shared" si="4"/>
        <v>1</v>
      </c>
      <c r="AC27" s="1507">
        <f t="shared" si="5"/>
        <v>1</v>
      </c>
    </row>
    <row r="28" spans="1:29" s="1200" customFormat="1" ht="15">
      <c r="A28" s="527"/>
      <c r="B28" s="551" t="s">
        <v>772</v>
      </c>
      <c r="C28" s="899"/>
      <c r="D28" s="861">
        <v>100</v>
      </c>
      <c r="E28" s="887"/>
      <c r="F28" s="861">
        <f>SUMIF(91:91,E28,92:92)-SUMIF(91:91,C28,92:92)+100</f>
        <v>100</v>
      </c>
      <c r="G28" s="899"/>
      <c r="H28" s="861">
        <f>SUMIF(91:91,G28,92:92)-SUMIF(91:91,C28,92:92)+100</f>
        <v>100</v>
      </c>
      <c r="I28" s="887"/>
      <c r="J28" s="861">
        <f>SUMIF(91:91,I28,92:92)-SUMIF(91:91,C28,92:92)+100</f>
        <v>100</v>
      </c>
      <c r="K28" s="575"/>
      <c r="L28" s="2014"/>
      <c r="M28" s="2015"/>
      <c r="N28" s="2015"/>
      <c r="O28" s="2015"/>
      <c r="P28" s="3562"/>
      <c r="Q28" s="1131" t="str">
        <f t="shared" si="11"/>
        <v>朝向</v>
      </c>
      <c r="R28" s="1499" t="s">
        <v>8</v>
      </c>
      <c r="S28" s="1500">
        <f>F28</f>
        <v>100</v>
      </c>
      <c r="T28" s="1499" t="s">
        <v>8</v>
      </c>
      <c r="U28" s="1500">
        <f>H28</f>
        <v>100</v>
      </c>
      <c r="V28" s="1499" t="s">
        <v>8</v>
      </c>
      <c r="W28" s="1500">
        <f>J28</f>
        <v>100</v>
      </c>
      <c r="X28" s="1501"/>
      <c r="Y28" s="3562"/>
      <c r="Z28" s="1130" t="str">
        <f>Q28</f>
        <v>朝向</v>
      </c>
      <c r="AA28" s="1507">
        <f>D28/F28</f>
        <v>1</v>
      </c>
      <c r="AB28" s="1507">
        <f>D28/H28</f>
        <v>1</v>
      </c>
      <c r="AC28" s="1507">
        <f>D28/J28</f>
        <v>1</v>
      </c>
    </row>
    <row r="29" spans="1:29" ht="15">
      <c r="A29" s="523"/>
      <c r="B29" s="576">
        <v>111</v>
      </c>
      <c r="C29" s="898"/>
      <c r="D29" s="531">
        <v>100</v>
      </c>
      <c r="E29" s="519"/>
      <c r="F29" s="531">
        <f>SUMIF(93:93,E29,94:94)-SUMIF(93:93,C29,94:94)+100</f>
        <v>100</v>
      </c>
      <c r="G29" s="896"/>
      <c r="H29" s="531">
        <f>SUMIF(93:93,G29,94:94)-SUMIF(93:93,C29,94:94)+100</f>
        <v>100</v>
      </c>
      <c r="I29" s="519"/>
      <c r="J29" s="531">
        <f>SUMIF(93:93,I29,94:94)-SUMIF(93:93,C29,94:94)+100</f>
        <v>100</v>
      </c>
      <c r="K29" s="572"/>
      <c r="L29" s="2021"/>
      <c r="M29" s="2013"/>
      <c r="N29" s="2013"/>
      <c r="O29" s="2013"/>
      <c r="P29" s="3562"/>
      <c r="Q29" s="1503">
        <f t="shared" si="11"/>
        <v>111</v>
      </c>
      <c r="R29" s="1504" t="s">
        <v>8</v>
      </c>
      <c r="S29" s="1505">
        <f t="shared" ref="S29:S47" si="12">F29</f>
        <v>100</v>
      </c>
      <c r="T29" s="1504" t="s">
        <v>8</v>
      </c>
      <c r="U29" s="1505">
        <f t="shared" ref="U29:U47" si="13">H29</f>
        <v>100</v>
      </c>
      <c r="V29" s="1504" t="s">
        <v>8</v>
      </c>
      <c r="W29" s="1505">
        <f t="shared" ref="W29:W47" si="14">J29</f>
        <v>100</v>
      </c>
      <c r="X29" s="1498"/>
      <c r="Y29" s="3562"/>
      <c r="Z29" s="1506">
        <f t="shared" ref="Z29:Z47" si="15">Q29</f>
        <v>111</v>
      </c>
      <c r="AA29" s="1507">
        <f t="shared" si="3"/>
        <v>1</v>
      </c>
      <c r="AB29" s="1507">
        <f t="shared" si="4"/>
        <v>1</v>
      </c>
      <c r="AC29" s="1507">
        <f t="shared" si="5"/>
        <v>1</v>
      </c>
    </row>
    <row r="30" spans="1:29" ht="15">
      <c r="A30" s="523"/>
      <c r="B30" s="576">
        <v>111</v>
      </c>
      <c r="C30" s="898"/>
      <c r="D30" s="531">
        <v>100</v>
      </c>
      <c r="E30" s="519"/>
      <c r="F30" s="531">
        <f>SUMIF(95:95,E30,96:96)-SUMIF(95:95,C30,96:96)+100</f>
        <v>100</v>
      </c>
      <c r="G30" s="896"/>
      <c r="H30" s="531">
        <f>SUMIF(95:95,G30,96:96)-SUMIF(95:95,C30,96:96)+100</f>
        <v>100</v>
      </c>
      <c r="I30" s="519"/>
      <c r="J30" s="531">
        <f>SUMIF(95:95,I30,96:96)-SUMIF(95:95,C30,96:96)+100</f>
        <v>100</v>
      </c>
      <c r="K30" s="572"/>
      <c r="L30" s="2021"/>
      <c r="M30" s="2013"/>
      <c r="N30" s="2013"/>
      <c r="O30" s="2013"/>
      <c r="P30" s="3562"/>
      <c r="Q30" s="1503">
        <f t="shared" si="11"/>
        <v>111</v>
      </c>
      <c r="R30" s="1504" t="s">
        <v>8</v>
      </c>
      <c r="S30" s="1505">
        <f t="shared" si="12"/>
        <v>100</v>
      </c>
      <c r="T30" s="1504" t="s">
        <v>8</v>
      </c>
      <c r="U30" s="1505">
        <f t="shared" si="13"/>
        <v>100</v>
      </c>
      <c r="V30" s="1504" t="s">
        <v>8</v>
      </c>
      <c r="W30" s="1505">
        <f t="shared" si="14"/>
        <v>100</v>
      </c>
      <c r="X30" s="1498"/>
      <c r="Y30" s="3562"/>
      <c r="Z30" s="1506">
        <f t="shared" si="15"/>
        <v>111</v>
      </c>
      <c r="AA30" s="1507">
        <f t="shared" si="3"/>
        <v>1</v>
      </c>
      <c r="AB30" s="1507">
        <f t="shared" si="4"/>
        <v>1</v>
      </c>
      <c r="AC30" s="1507">
        <f t="shared" si="5"/>
        <v>1</v>
      </c>
    </row>
    <row r="31" spans="1:29" ht="15">
      <c r="A31" s="523"/>
      <c r="B31" s="576">
        <v>111</v>
      </c>
      <c r="C31" s="898"/>
      <c r="D31" s="531">
        <v>100</v>
      </c>
      <c r="E31" s="519"/>
      <c r="F31" s="531">
        <f>SUMIF(97:97,E31,98:98)-SUMIF(97:97,C31,98:98)+100</f>
        <v>100</v>
      </c>
      <c r="G31" s="896"/>
      <c r="H31" s="531">
        <f>SUMIF(97:97,G31,98:98)-SUMIF(97:97,C31,98:98)+100</f>
        <v>100</v>
      </c>
      <c r="I31" s="519"/>
      <c r="J31" s="531">
        <f>SUMIF(97:97,I31,98:98)-SUMIF(97:97,C31,98:98)+100</f>
        <v>100</v>
      </c>
      <c r="K31" s="572"/>
      <c r="L31" s="2021"/>
      <c r="M31" s="2013"/>
      <c r="N31" s="2013"/>
      <c r="O31" s="2013"/>
      <c r="P31" s="3562"/>
      <c r="Q31" s="1503">
        <f t="shared" si="11"/>
        <v>111</v>
      </c>
      <c r="R31" s="1504" t="s">
        <v>8</v>
      </c>
      <c r="S31" s="1505">
        <f t="shared" si="12"/>
        <v>100</v>
      </c>
      <c r="T31" s="1504" t="s">
        <v>8</v>
      </c>
      <c r="U31" s="1505">
        <f t="shared" si="13"/>
        <v>100</v>
      </c>
      <c r="V31" s="1504" t="s">
        <v>8</v>
      </c>
      <c r="W31" s="1505">
        <f t="shared" si="14"/>
        <v>100</v>
      </c>
      <c r="X31" s="1498"/>
      <c r="Y31" s="3562"/>
      <c r="Z31" s="1506">
        <f t="shared" si="15"/>
        <v>111</v>
      </c>
      <c r="AA31" s="1507">
        <f t="shared" si="3"/>
        <v>1</v>
      </c>
      <c r="AB31" s="1507">
        <f t="shared" si="4"/>
        <v>1</v>
      </c>
      <c r="AC31" s="1507">
        <f t="shared" si="5"/>
        <v>1</v>
      </c>
    </row>
    <row r="32" spans="1:29" ht="15.75" thickBot="1">
      <c r="A32" s="534"/>
      <c r="B32" s="900">
        <v>111</v>
      </c>
      <c r="C32" s="901"/>
      <c r="D32" s="537">
        <v>100</v>
      </c>
      <c r="E32" s="897"/>
      <c r="F32" s="537">
        <f>SUMIF(99:99,E32,100:100)-SUMIF(99:99,C32,100:100)+100</f>
        <v>100</v>
      </c>
      <c r="G32" s="896"/>
      <c r="H32" s="537">
        <f>SUMIF(99:99,G32,100:100)-SUMIF(99:99,C32,100:100)+100</f>
        <v>100</v>
      </c>
      <c r="I32" s="519"/>
      <c r="J32" s="537">
        <f>SUMIF(99:99,I32,100:100)-SUMIF(99:99,C32,100:100)+100</f>
        <v>100</v>
      </c>
      <c r="K32" s="572"/>
      <c r="L32" s="2021"/>
      <c r="M32" s="2013"/>
      <c r="N32" s="2013"/>
      <c r="O32" s="2013"/>
      <c r="P32" s="3562"/>
      <c r="Q32" s="1503">
        <f t="shared" si="11"/>
        <v>111</v>
      </c>
      <c r="R32" s="1504" t="s">
        <v>8</v>
      </c>
      <c r="S32" s="1505">
        <f t="shared" si="12"/>
        <v>100</v>
      </c>
      <c r="T32" s="1504" t="s">
        <v>8</v>
      </c>
      <c r="U32" s="1505">
        <f t="shared" si="13"/>
        <v>100</v>
      </c>
      <c r="V32" s="1504" t="s">
        <v>8</v>
      </c>
      <c r="W32" s="1505">
        <f t="shared" si="14"/>
        <v>100</v>
      </c>
      <c r="X32" s="1498"/>
      <c r="Y32" s="3562"/>
      <c r="Z32" s="1506">
        <f t="shared" si="15"/>
        <v>111</v>
      </c>
      <c r="AA32" s="1507">
        <f t="shared" si="3"/>
        <v>1</v>
      </c>
      <c r="AB32" s="1507">
        <f t="shared" si="4"/>
        <v>1</v>
      </c>
      <c r="AC32" s="1507">
        <f t="shared" si="5"/>
        <v>1</v>
      </c>
    </row>
    <row r="33" spans="1:29" ht="15">
      <c r="A33" s="2621" t="s">
        <v>2732</v>
      </c>
      <c r="B33" s="170" t="s">
        <v>773</v>
      </c>
      <c r="C33" s="902"/>
      <c r="D33" s="588">
        <v>100</v>
      </c>
      <c r="E33" s="902"/>
      <c r="F33" s="566">
        <f>SUMIF(101:101,E33,102:102)-SUMIF(101:101,C33,102:102)+100</f>
        <v>100</v>
      </c>
      <c r="G33" s="902"/>
      <c r="H33" s="531">
        <f>SUMIF(101:101,G33,102:102)-SUMIF(101:101,C33,102:102)+100</f>
        <v>100</v>
      </c>
      <c r="I33" s="902"/>
      <c r="J33" s="588">
        <f>SUMIF(101:101,I33,102:102)-SUMIF(101:101,C33,102:102)+100</f>
        <v>100</v>
      </c>
      <c r="K33" s="575"/>
      <c r="L33" s="2021"/>
      <c r="M33" s="2013"/>
      <c r="N33" s="2013"/>
      <c r="O33" s="2013"/>
      <c r="P33" s="3563" t="s">
        <v>543</v>
      </c>
      <c r="Q33" s="1503" t="str">
        <f t="shared" si="11"/>
        <v>建筑类型</v>
      </c>
      <c r="R33" s="1504" t="s">
        <v>8</v>
      </c>
      <c r="S33" s="1505">
        <f t="shared" si="12"/>
        <v>100</v>
      </c>
      <c r="T33" s="1504" t="s">
        <v>8</v>
      </c>
      <c r="U33" s="1505">
        <f t="shared" si="13"/>
        <v>100</v>
      </c>
      <c r="V33" s="1504" t="s">
        <v>8</v>
      </c>
      <c r="W33" s="1505">
        <f t="shared" si="14"/>
        <v>100</v>
      </c>
      <c r="X33" s="1498"/>
      <c r="Y33" s="3564" t="s">
        <v>543</v>
      </c>
      <c r="Z33" s="1506" t="str">
        <f t="shared" si="15"/>
        <v>建筑类型</v>
      </c>
      <c r="AA33" s="1507">
        <f t="shared" si="3"/>
        <v>1</v>
      </c>
      <c r="AB33" s="1507">
        <f t="shared" si="4"/>
        <v>1</v>
      </c>
      <c r="AC33" s="1507">
        <f t="shared" si="5"/>
        <v>1</v>
      </c>
    </row>
    <row r="34" spans="1:29" s="1290" customFormat="1" ht="15">
      <c r="A34" s="594"/>
      <c r="B34" s="518" t="s">
        <v>719</v>
      </c>
      <c r="C34" s="866"/>
      <c r="D34" s="250">
        <v>100</v>
      </c>
      <c r="E34" s="525"/>
      <c r="F34" s="849" t="e">
        <f>LOOKUP(E34,104:104,105:105)-LOOKUP(C34,104:104,105:105)+100</f>
        <v>#N/A</v>
      </c>
      <c r="G34" s="524"/>
      <c r="H34" s="250" t="e">
        <f>LOOKUP(G34,104:104,105:105)-LOOKUP(C34,104:104,105:105)+100</f>
        <v>#N/A</v>
      </c>
      <c r="I34" s="524"/>
      <c r="J34" s="250" t="e">
        <f>LOOKUP(I34,104:104,105:105)-LOOKUP(C34,104:104,105:105)+100</f>
        <v>#N/A</v>
      </c>
      <c r="K34" s="572"/>
      <c r="L34" s="2019"/>
      <c r="M34" s="2049"/>
      <c r="N34" s="2049"/>
      <c r="O34" s="2049"/>
      <c r="P34" s="3564"/>
      <c r="Q34" s="1532" t="str">
        <f t="shared" si="11"/>
        <v>项目建筑规模</v>
      </c>
      <c r="R34" s="1508" t="s">
        <v>8</v>
      </c>
      <c r="S34" s="1509" t="e">
        <f t="shared" si="12"/>
        <v>#N/A</v>
      </c>
      <c r="T34" s="1508" t="s">
        <v>8</v>
      </c>
      <c r="U34" s="1509" t="e">
        <f t="shared" si="13"/>
        <v>#N/A</v>
      </c>
      <c r="V34" s="1508" t="s">
        <v>8</v>
      </c>
      <c r="W34" s="1509" t="e">
        <f t="shared" si="14"/>
        <v>#N/A</v>
      </c>
      <c r="X34" s="1510"/>
      <c r="Y34" s="3564"/>
      <c r="Z34" s="1511" t="str">
        <f t="shared" si="15"/>
        <v>项目建筑规模</v>
      </c>
      <c r="AA34" s="1507" t="e">
        <f t="shared" si="3"/>
        <v>#N/A</v>
      </c>
      <c r="AB34" s="1507" t="e">
        <f t="shared" si="4"/>
        <v>#N/A</v>
      </c>
      <c r="AC34" s="1507" t="e">
        <f t="shared" si="5"/>
        <v>#N/A</v>
      </c>
    </row>
    <row r="35" spans="1:29" ht="15">
      <c r="A35" s="585"/>
      <c r="B35" s="518" t="s">
        <v>720</v>
      </c>
      <c r="C35" s="565"/>
      <c r="D35" s="531">
        <v>100</v>
      </c>
      <c r="E35" s="565"/>
      <c r="F35" s="566">
        <f>SUMIF(106:106,E35,107:107)-SUMIF(106:106,C35,107:107)+100</f>
        <v>100</v>
      </c>
      <c r="G35" s="565"/>
      <c r="H35" s="531">
        <f>SUMIF(106:106,G35,107:107)-SUMIF(106:106,C35,107:107)+100</f>
        <v>100</v>
      </c>
      <c r="I35" s="565"/>
      <c r="J35" s="531">
        <f>SUMIF(106:106,I35,107:107)-SUMIF(106:106,C35,107:107)+100</f>
        <v>100</v>
      </c>
      <c r="K35" s="575"/>
      <c r="L35" s="2021"/>
      <c r="M35" s="2013"/>
      <c r="N35" s="2013"/>
      <c r="O35" s="2013"/>
      <c r="P35" s="3564"/>
      <c r="Q35" s="1503" t="str">
        <f t="shared" si="11"/>
        <v>建筑结构</v>
      </c>
      <c r="R35" s="1504" t="s">
        <v>8</v>
      </c>
      <c r="S35" s="1505">
        <f t="shared" si="12"/>
        <v>100</v>
      </c>
      <c r="T35" s="1504" t="s">
        <v>8</v>
      </c>
      <c r="U35" s="1505">
        <f t="shared" si="13"/>
        <v>100</v>
      </c>
      <c r="V35" s="1504" t="s">
        <v>8</v>
      </c>
      <c r="W35" s="1505">
        <f t="shared" si="14"/>
        <v>100</v>
      </c>
      <c r="X35" s="1498"/>
      <c r="Y35" s="3564"/>
      <c r="Z35" s="1506" t="str">
        <f t="shared" si="15"/>
        <v>建筑结构</v>
      </c>
      <c r="AA35" s="1507">
        <f t="shared" si="3"/>
        <v>1</v>
      </c>
      <c r="AB35" s="1507">
        <f t="shared" si="4"/>
        <v>1</v>
      </c>
      <c r="AC35" s="1507">
        <f t="shared" si="5"/>
        <v>1</v>
      </c>
    </row>
    <row r="36" spans="1:29" ht="15">
      <c r="A36" s="585"/>
      <c r="B36" s="518" t="s">
        <v>756</v>
      </c>
      <c r="C36" s="565"/>
      <c r="D36" s="531">
        <v>100</v>
      </c>
      <c r="E36" s="565"/>
      <c r="F36" s="566">
        <f>SUMIF(108:108,E36,109:109)-SUMIF(108:108,C36,109:109)+100</f>
        <v>100</v>
      </c>
      <c r="G36" s="565"/>
      <c r="H36" s="531">
        <f>SUMIF(108:108,G36,109:109)-SUMIF(108:108,C36,109:109)+100</f>
        <v>100</v>
      </c>
      <c r="I36" s="565"/>
      <c r="J36" s="531">
        <f>SUMIF(108:108,I36,109:109)-SUMIF(108:108,C36,109:109)+100</f>
        <v>100</v>
      </c>
      <c r="K36" s="575"/>
      <c r="L36" s="2021"/>
      <c r="M36" s="2013"/>
      <c r="N36" s="2013"/>
      <c r="O36" s="2013"/>
      <c r="P36" s="3564"/>
      <c r="Q36" s="1503" t="str">
        <f t="shared" si="11"/>
        <v>公共部分装修</v>
      </c>
      <c r="R36" s="1504" t="s">
        <v>8</v>
      </c>
      <c r="S36" s="1505">
        <f t="shared" si="12"/>
        <v>100</v>
      </c>
      <c r="T36" s="1504" t="s">
        <v>8</v>
      </c>
      <c r="U36" s="1505">
        <f t="shared" si="13"/>
        <v>100</v>
      </c>
      <c r="V36" s="1504" t="s">
        <v>8</v>
      </c>
      <c r="W36" s="1505">
        <f t="shared" si="14"/>
        <v>100</v>
      </c>
      <c r="X36" s="1498"/>
      <c r="Y36" s="3564"/>
      <c r="Z36" s="1506" t="str">
        <f t="shared" si="15"/>
        <v>公共部分装修</v>
      </c>
      <c r="AA36" s="1507">
        <f t="shared" si="3"/>
        <v>1</v>
      </c>
      <c r="AB36" s="1507">
        <f t="shared" si="4"/>
        <v>1</v>
      </c>
      <c r="AC36" s="1507">
        <f t="shared" si="5"/>
        <v>1</v>
      </c>
    </row>
    <row r="37" spans="1:29" ht="15">
      <c r="A37" s="585"/>
      <c r="B37" s="518" t="s">
        <v>757</v>
      </c>
      <c r="C37" s="869"/>
      <c r="D37" s="531">
        <v>100</v>
      </c>
      <c r="E37" s="869"/>
      <c r="F37" s="566" t="e">
        <f>LOOKUP(E37,111:111,112:112)-LOOKUP(C37,111:111,112:112)+100</f>
        <v>#N/A</v>
      </c>
      <c r="G37" s="869"/>
      <c r="H37" s="566" t="e">
        <f>LOOKUP(G37,111:111,112:112)-LOOKUP(C37,111:111,112:112)+100</f>
        <v>#N/A</v>
      </c>
      <c r="I37" s="869"/>
      <c r="J37" s="531" t="e">
        <f>LOOKUP(I37,111:111,112:112)-LOOKUP(C37,111:111,112:112)+100</f>
        <v>#N/A</v>
      </c>
      <c r="K37" s="575"/>
      <c r="L37" s="2021"/>
      <c r="M37" s="2013"/>
      <c r="N37" s="2013"/>
      <c r="O37" s="2013"/>
      <c r="P37" s="3564"/>
      <c r="Q37" s="1503" t="str">
        <f t="shared" si="11"/>
        <v>成新度</v>
      </c>
      <c r="R37" s="1504" t="s">
        <v>8</v>
      </c>
      <c r="S37" s="1505" t="e">
        <f t="shared" si="12"/>
        <v>#N/A</v>
      </c>
      <c r="T37" s="1504" t="s">
        <v>8</v>
      </c>
      <c r="U37" s="1505" t="e">
        <f t="shared" si="13"/>
        <v>#N/A</v>
      </c>
      <c r="V37" s="1504" t="s">
        <v>8</v>
      </c>
      <c r="W37" s="1505" t="e">
        <f t="shared" si="14"/>
        <v>#N/A</v>
      </c>
      <c r="X37" s="1498"/>
      <c r="Y37" s="3564"/>
      <c r="Z37" s="1506" t="str">
        <f t="shared" si="15"/>
        <v>成新度</v>
      </c>
      <c r="AA37" s="1507" t="e">
        <f t="shared" si="3"/>
        <v>#N/A</v>
      </c>
      <c r="AB37" s="1507" t="e">
        <f t="shared" si="4"/>
        <v>#N/A</v>
      </c>
      <c r="AC37" s="1507" t="e">
        <f t="shared" si="5"/>
        <v>#N/A</v>
      </c>
    </row>
    <row r="38" spans="1:29" s="1200" customFormat="1" ht="15">
      <c r="A38" s="591"/>
      <c r="B38" s="518" t="s">
        <v>774</v>
      </c>
      <c r="C38" s="565"/>
      <c r="D38" s="250">
        <v>100</v>
      </c>
      <c r="E38" s="565"/>
      <c r="F38" s="566">
        <f>SUMIF(113:113,E38,114:114)-SUMIF(113:113,C38,114:114)+100</f>
        <v>100</v>
      </c>
      <c r="G38" s="565"/>
      <c r="H38" s="531">
        <f>SUMIF(113:113,G38,114:114)-SUMIF(113:113,C38,114:114)+100</f>
        <v>100</v>
      </c>
      <c r="I38" s="565"/>
      <c r="J38" s="531">
        <f>SUMIF(113:113,I38,114:114)-SUMIF(113:113,C38,114:114)+100</f>
        <v>100</v>
      </c>
      <c r="K38" s="575"/>
      <c r="L38" s="2014"/>
      <c r="M38" s="2015"/>
      <c r="N38" s="2015"/>
      <c r="O38" s="2015"/>
      <c r="P38" s="3564"/>
      <c r="Q38" s="1131" t="str">
        <f t="shared" si="11"/>
        <v>写字楼等级</v>
      </c>
      <c r="R38" s="1499" t="s">
        <v>8</v>
      </c>
      <c r="S38" s="1500">
        <f t="shared" si="12"/>
        <v>100</v>
      </c>
      <c r="T38" s="1499" t="s">
        <v>8</v>
      </c>
      <c r="U38" s="1500">
        <f t="shared" si="13"/>
        <v>100</v>
      </c>
      <c r="V38" s="1499" t="s">
        <v>8</v>
      </c>
      <c r="W38" s="1500">
        <f t="shared" si="14"/>
        <v>100</v>
      </c>
      <c r="X38" s="1501"/>
      <c r="Y38" s="3564"/>
      <c r="Z38" s="1130" t="str">
        <f t="shared" si="15"/>
        <v>写字楼等级</v>
      </c>
      <c r="AA38" s="1502">
        <f t="shared" si="3"/>
        <v>1</v>
      </c>
      <c r="AB38" s="1502">
        <f t="shared" si="4"/>
        <v>1</v>
      </c>
      <c r="AC38" s="1502">
        <f t="shared" si="5"/>
        <v>1</v>
      </c>
    </row>
    <row r="39" spans="1:29" ht="15">
      <c r="A39" s="585"/>
      <c r="B39" s="518" t="s">
        <v>775</v>
      </c>
      <c r="C39" s="565"/>
      <c r="D39" s="531">
        <v>100</v>
      </c>
      <c r="E39" s="565"/>
      <c r="F39" s="566">
        <f>SUMIF(115:115,E39,116:116)-SUMIF(115:115,C39,116:116)+100</f>
        <v>100</v>
      </c>
      <c r="G39" s="565"/>
      <c r="H39" s="531">
        <f>SUMIF(115:115,G39,116:116)-SUMIF(115:115,C39,116:116)+100</f>
        <v>100</v>
      </c>
      <c r="I39" s="565"/>
      <c r="J39" s="531">
        <f>SUMIF(115:115,I39,116:116)-SUMIF(115:115,C39,116:116)+100</f>
        <v>100</v>
      </c>
      <c r="K39" s="575"/>
      <c r="L39" s="2021"/>
      <c r="M39" s="2013"/>
      <c r="N39" s="2013"/>
      <c r="O39" s="2013"/>
      <c r="P39" s="3564" t="s">
        <v>543</v>
      </c>
      <c r="Q39" s="1503" t="str">
        <f t="shared" si="11"/>
        <v>物业管理</v>
      </c>
      <c r="R39" s="1504" t="s">
        <v>8</v>
      </c>
      <c r="S39" s="1505">
        <f t="shared" si="12"/>
        <v>100</v>
      </c>
      <c r="T39" s="1504" t="s">
        <v>8</v>
      </c>
      <c r="U39" s="1505">
        <f t="shared" si="13"/>
        <v>100</v>
      </c>
      <c r="V39" s="1504" t="s">
        <v>8</v>
      </c>
      <c r="W39" s="1505">
        <f t="shared" si="14"/>
        <v>100</v>
      </c>
      <c r="X39" s="1498"/>
      <c r="Y39" s="3564" t="s">
        <v>543</v>
      </c>
      <c r="Z39" s="1506" t="str">
        <f t="shared" si="15"/>
        <v>物业管理</v>
      </c>
      <c r="AA39" s="1507">
        <f t="shared" si="3"/>
        <v>1</v>
      </c>
      <c r="AB39" s="1507">
        <f t="shared" si="4"/>
        <v>1</v>
      </c>
      <c r="AC39" s="1507">
        <f t="shared" si="5"/>
        <v>1</v>
      </c>
    </row>
    <row r="40" spans="1:29" ht="15">
      <c r="A40" s="585"/>
      <c r="B40" s="1806" t="s">
        <v>2543</v>
      </c>
      <c r="C40" s="565"/>
      <c r="D40" s="531">
        <v>100</v>
      </c>
      <c r="E40" s="565"/>
      <c r="F40" s="566">
        <f>SUMIF(117:117,E40,118:118)-SUMIF(117:117,C40,118:118)+100</f>
        <v>100</v>
      </c>
      <c r="G40" s="565"/>
      <c r="H40" s="531">
        <f>SUMIF(117:117,G40,118:118)-SUMIF(117:117,C40,118:118)+100</f>
        <v>100</v>
      </c>
      <c r="I40" s="565"/>
      <c r="J40" s="531">
        <f>SUMIF(117:117,I40,118:118)-SUMIF(117:117,C40,118:118)+100</f>
        <v>100</v>
      </c>
      <c r="K40" s="575"/>
      <c r="L40" s="2021"/>
      <c r="M40" s="2013"/>
      <c r="N40" s="2013"/>
      <c r="O40" s="2013"/>
      <c r="P40" s="3564"/>
      <c r="Q40" s="1503" t="str">
        <f t="shared" si="11"/>
        <v>市政基础设施</v>
      </c>
      <c r="R40" s="1504" t="s">
        <v>8</v>
      </c>
      <c r="S40" s="1505">
        <f t="shared" si="12"/>
        <v>100</v>
      </c>
      <c r="T40" s="1504" t="s">
        <v>8</v>
      </c>
      <c r="U40" s="1505">
        <f t="shared" si="13"/>
        <v>100</v>
      </c>
      <c r="V40" s="1504" t="s">
        <v>8</v>
      </c>
      <c r="W40" s="1505">
        <f t="shared" si="14"/>
        <v>100</v>
      </c>
      <c r="X40" s="1498"/>
      <c r="Y40" s="3564"/>
      <c r="Z40" s="1506" t="str">
        <f t="shared" si="15"/>
        <v>市政基础设施</v>
      </c>
      <c r="AA40" s="1507">
        <f t="shared" si="3"/>
        <v>1</v>
      </c>
      <c r="AB40" s="1507">
        <f t="shared" si="4"/>
        <v>1</v>
      </c>
      <c r="AC40" s="1507">
        <f t="shared" si="5"/>
        <v>1</v>
      </c>
    </row>
    <row r="41" spans="1:29" ht="15">
      <c r="A41" s="585"/>
      <c r="B41" s="518" t="s">
        <v>760</v>
      </c>
      <c r="C41" s="574"/>
      <c r="D41" s="531">
        <v>100</v>
      </c>
      <c r="E41" s="574"/>
      <c r="F41" s="566">
        <f>SUMIF(119:119,E41,120:120)-SUMIF(119:119,C41,120:120)+100</f>
        <v>100</v>
      </c>
      <c r="G41" s="574"/>
      <c r="H41" s="531">
        <f>SUMIF(119:119,G41,120:120)-SUMIF(119:119,C41,120:120)+100</f>
        <v>100</v>
      </c>
      <c r="I41" s="574"/>
      <c r="J41" s="531">
        <f>SUMIF(119:119,I41,120:120)-SUMIF(119:119,C41,120:120)+100</f>
        <v>100</v>
      </c>
      <c r="K41" s="575"/>
      <c r="L41" s="2021"/>
      <c r="M41" s="2013"/>
      <c r="N41" s="2013"/>
      <c r="O41" s="2013"/>
      <c r="P41" s="3564"/>
      <c r="Q41" s="1503" t="str">
        <f t="shared" si="11"/>
        <v>层高</v>
      </c>
      <c r="R41" s="1504" t="s">
        <v>8</v>
      </c>
      <c r="S41" s="1505">
        <f t="shared" si="12"/>
        <v>100</v>
      </c>
      <c r="T41" s="1504" t="s">
        <v>8</v>
      </c>
      <c r="U41" s="1505">
        <f t="shared" si="13"/>
        <v>100</v>
      </c>
      <c r="V41" s="1504" t="s">
        <v>8</v>
      </c>
      <c r="W41" s="1505">
        <f t="shared" si="14"/>
        <v>100</v>
      </c>
      <c r="X41" s="1498"/>
      <c r="Y41" s="3564"/>
      <c r="Z41" s="1506" t="str">
        <f t="shared" si="15"/>
        <v>层高</v>
      </c>
      <c r="AA41" s="1507">
        <f t="shared" si="3"/>
        <v>1</v>
      </c>
      <c r="AB41" s="1507">
        <f t="shared" si="4"/>
        <v>1</v>
      </c>
      <c r="AC41" s="1507">
        <f t="shared" si="5"/>
        <v>1</v>
      </c>
    </row>
    <row r="42" spans="1:29" s="1290" customFormat="1" ht="15">
      <c r="A42" s="594"/>
      <c r="B42" s="890" t="s">
        <v>776</v>
      </c>
      <c r="C42" s="530"/>
      <c r="D42" s="531">
        <v>100</v>
      </c>
      <c r="E42" s="530"/>
      <c r="F42" s="566">
        <f>SUMIF(121:121,E42,122:122)-SUMIF(121:121,C42,122:122)+100</f>
        <v>100</v>
      </c>
      <c r="G42" s="530"/>
      <c r="H42" s="531">
        <f>SUMIF(121:121,G42,122:122)-SUMIF(121:121,C42,122:122)+100</f>
        <v>100</v>
      </c>
      <c r="I42" s="530"/>
      <c r="J42" s="531">
        <f>SUMIF(121:121,I42,122:122)-SUMIF(121:121,C42,122:122)+100</f>
        <v>100</v>
      </c>
      <c r="K42" s="572"/>
      <c r="L42" s="2019"/>
      <c r="M42" s="2049"/>
      <c r="N42" s="2049"/>
      <c r="O42" s="2049"/>
      <c r="P42" s="3564"/>
      <c r="Q42" s="1532" t="str">
        <f t="shared" si="11"/>
        <v>单套建筑面积</v>
      </c>
      <c r="R42" s="1508" t="s">
        <v>8</v>
      </c>
      <c r="S42" s="1509">
        <f t="shared" si="12"/>
        <v>100</v>
      </c>
      <c r="T42" s="1508" t="s">
        <v>8</v>
      </c>
      <c r="U42" s="1509">
        <f t="shared" si="13"/>
        <v>100</v>
      </c>
      <c r="V42" s="1508" t="s">
        <v>8</v>
      </c>
      <c r="W42" s="1509">
        <f t="shared" si="14"/>
        <v>100</v>
      </c>
      <c r="X42" s="1510"/>
      <c r="Y42" s="3564"/>
      <c r="Z42" s="1511" t="str">
        <f t="shared" si="15"/>
        <v>单套建筑面积</v>
      </c>
      <c r="AA42" s="1507">
        <f t="shared" si="3"/>
        <v>1</v>
      </c>
      <c r="AB42" s="1507">
        <f t="shared" si="4"/>
        <v>1</v>
      </c>
      <c r="AC42" s="1507">
        <f t="shared" si="5"/>
        <v>1</v>
      </c>
    </row>
    <row r="43" spans="1:29" ht="15">
      <c r="A43" s="585"/>
      <c r="B43" s="518" t="s">
        <v>763</v>
      </c>
      <c r="C43" s="565"/>
      <c r="D43" s="531">
        <v>100</v>
      </c>
      <c r="E43" s="565"/>
      <c r="F43" s="566">
        <f>SUMIF(123:123,E43,124:124)-SUMIF(123:123,C43,124:124)+100</f>
        <v>100</v>
      </c>
      <c r="G43" s="565"/>
      <c r="H43" s="531">
        <f>SUMIF(123:123,G43,124:124)-SUMIF(123:123,C43,124:124)+100</f>
        <v>100</v>
      </c>
      <c r="I43" s="565"/>
      <c r="J43" s="531">
        <f>SUMIF(123:123,I43,124:124)-SUMIF(123:123,C43,124:124)+100</f>
        <v>100</v>
      </c>
      <c r="K43" s="575"/>
      <c r="L43" s="2021"/>
      <c r="M43" s="2013"/>
      <c r="N43" s="2013"/>
      <c r="O43" s="2013"/>
      <c r="P43" s="3564"/>
      <c r="Q43" s="1503" t="str">
        <f t="shared" si="11"/>
        <v>内部装修</v>
      </c>
      <c r="R43" s="1504" t="s">
        <v>8</v>
      </c>
      <c r="S43" s="1505">
        <f t="shared" si="12"/>
        <v>100</v>
      </c>
      <c r="T43" s="1504" t="s">
        <v>8</v>
      </c>
      <c r="U43" s="1505">
        <f t="shared" si="13"/>
        <v>100</v>
      </c>
      <c r="V43" s="1504" t="s">
        <v>8</v>
      </c>
      <c r="W43" s="1505">
        <f t="shared" si="14"/>
        <v>100</v>
      </c>
      <c r="X43" s="1498"/>
      <c r="Y43" s="3564"/>
      <c r="Z43" s="1506" t="str">
        <f t="shared" si="15"/>
        <v>内部装修</v>
      </c>
      <c r="AA43" s="1507">
        <f t="shared" si="3"/>
        <v>1</v>
      </c>
      <c r="AB43" s="1507">
        <f t="shared" si="4"/>
        <v>1</v>
      </c>
      <c r="AC43" s="1507">
        <f t="shared" si="5"/>
        <v>1</v>
      </c>
    </row>
    <row r="44" spans="1:29" ht="27">
      <c r="A44" s="585"/>
      <c r="B44" s="518" t="s">
        <v>728</v>
      </c>
      <c r="C44" s="565"/>
      <c r="D44" s="531">
        <v>100</v>
      </c>
      <c r="E44" s="590"/>
      <c r="F44" s="566">
        <f>SUMIF(125:125,E44,126:126)-SUMIF(125:125,C44,126:126)+100</f>
        <v>100</v>
      </c>
      <c r="G44" s="590"/>
      <c r="H44" s="531">
        <f>SUMIF(125:125,G44,126:126)-SUMIF(125:125,C44,126:126)+100</f>
        <v>100</v>
      </c>
      <c r="I44" s="590"/>
      <c r="J44" s="531">
        <f>SUMIF(125:125,I44,126:126)-SUMIF(125:125,C44,126:126)+100</f>
        <v>100</v>
      </c>
      <c r="K44" s="575"/>
      <c r="L44" s="2021"/>
      <c r="M44" s="2013"/>
      <c r="N44" s="2013"/>
      <c r="O44" s="2013"/>
      <c r="P44" s="3564"/>
      <c r="Q44" s="1503" t="str">
        <f t="shared" si="11"/>
        <v>内部装修维护情况</v>
      </c>
      <c r="R44" s="1504" t="s">
        <v>8</v>
      </c>
      <c r="S44" s="1505">
        <f t="shared" si="12"/>
        <v>100</v>
      </c>
      <c r="T44" s="1504" t="s">
        <v>8</v>
      </c>
      <c r="U44" s="1505">
        <f t="shared" si="13"/>
        <v>100</v>
      </c>
      <c r="V44" s="1504" t="s">
        <v>8</v>
      </c>
      <c r="W44" s="1505">
        <f t="shared" si="14"/>
        <v>100</v>
      </c>
      <c r="X44" s="1498"/>
      <c r="Y44" s="3564"/>
      <c r="Z44" s="1506" t="str">
        <f t="shared" si="15"/>
        <v>内部装修维护情况</v>
      </c>
      <c r="AA44" s="1507">
        <f t="shared" si="3"/>
        <v>1</v>
      </c>
      <c r="AB44" s="1507">
        <f t="shared" si="4"/>
        <v>1</v>
      </c>
      <c r="AC44" s="1507">
        <f t="shared" si="5"/>
        <v>1</v>
      </c>
    </row>
    <row r="45" spans="1:29" s="1200" customFormat="1" ht="15">
      <c r="A45" s="591"/>
      <c r="B45" s="863">
        <v>111</v>
      </c>
      <c r="C45" s="866"/>
      <c r="D45" s="250">
        <v>100</v>
      </c>
      <c r="E45" s="519"/>
      <c r="F45" s="849">
        <f>SUMIF(127:127,E45,128:128)-SUMIF(127:127,C45,128:128)+100</f>
        <v>100</v>
      </c>
      <c r="G45" s="519"/>
      <c r="H45" s="250">
        <f>SUMIF(127:127,G45,128:128)-SUMIF(127:127,C45,128:128)+100</f>
        <v>100</v>
      </c>
      <c r="I45" s="519"/>
      <c r="J45" s="250">
        <f>SUMIF(127:127,I45,128:128)-SUMIF(127:127,C45,128:128)+100</f>
        <v>100</v>
      </c>
      <c r="K45" s="572"/>
      <c r="L45" s="2014"/>
      <c r="M45" s="2015"/>
      <c r="N45" s="2015"/>
      <c r="O45" s="2015"/>
      <c r="P45" s="3564"/>
      <c r="Q45" s="1131">
        <f t="shared" si="11"/>
        <v>111</v>
      </c>
      <c r="R45" s="1499" t="s">
        <v>8</v>
      </c>
      <c r="S45" s="1500">
        <f t="shared" si="12"/>
        <v>100</v>
      </c>
      <c r="T45" s="1499" t="s">
        <v>8</v>
      </c>
      <c r="U45" s="1500">
        <f t="shared" si="13"/>
        <v>100</v>
      </c>
      <c r="V45" s="1499" t="s">
        <v>8</v>
      </c>
      <c r="W45" s="1500">
        <f t="shared" si="14"/>
        <v>100</v>
      </c>
      <c r="X45" s="1501"/>
      <c r="Y45" s="3564"/>
      <c r="Z45" s="1130">
        <f t="shared" si="15"/>
        <v>111</v>
      </c>
      <c r="AA45" s="1502">
        <f t="shared" si="3"/>
        <v>1</v>
      </c>
      <c r="AB45" s="1502">
        <f t="shared" si="4"/>
        <v>1</v>
      </c>
      <c r="AC45" s="1502">
        <f t="shared" si="5"/>
        <v>1</v>
      </c>
    </row>
    <row r="46" spans="1:29" ht="15">
      <c r="A46" s="585"/>
      <c r="B46" s="863">
        <v>111</v>
      </c>
      <c r="C46" s="530"/>
      <c r="D46" s="531">
        <v>100</v>
      </c>
      <c r="E46" s="519"/>
      <c r="F46" s="566">
        <f>SUMIF(129:129,E46,130:130)-SUMIF(129:129,C46,130:130)+100</f>
        <v>100</v>
      </c>
      <c r="G46" s="519"/>
      <c r="H46" s="531">
        <f>SUMIF(129:129,G46,130:130)-SUMIF(129:129,C46,130:130)+100</f>
        <v>100</v>
      </c>
      <c r="I46" s="519"/>
      <c r="J46" s="531">
        <f>SUMIF(129:129,I46,130:130)-SUMIF(129:129,C46,130:130)+100</f>
        <v>100</v>
      </c>
      <c r="K46" s="572"/>
      <c r="L46" s="2021"/>
      <c r="M46" s="2013"/>
      <c r="N46" s="2013"/>
      <c r="O46" s="2013"/>
      <c r="P46" s="3564"/>
      <c r="Q46" s="1503">
        <f t="shared" si="11"/>
        <v>111</v>
      </c>
      <c r="R46" s="1504" t="s">
        <v>8</v>
      </c>
      <c r="S46" s="1505">
        <f t="shared" si="12"/>
        <v>100</v>
      </c>
      <c r="T46" s="1504" t="s">
        <v>8</v>
      </c>
      <c r="U46" s="1505">
        <f t="shared" si="13"/>
        <v>100</v>
      </c>
      <c r="V46" s="1504" t="s">
        <v>8</v>
      </c>
      <c r="W46" s="1505">
        <f t="shared" si="14"/>
        <v>100</v>
      </c>
      <c r="X46" s="1498"/>
      <c r="Y46" s="3564"/>
      <c r="Z46" s="1506">
        <f t="shared" si="15"/>
        <v>111</v>
      </c>
      <c r="AA46" s="1507">
        <f t="shared" si="3"/>
        <v>1</v>
      </c>
      <c r="AB46" s="1507">
        <f t="shared" si="4"/>
        <v>1</v>
      </c>
      <c r="AC46" s="1507">
        <f t="shared" si="5"/>
        <v>1</v>
      </c>
    </row>
    <row r="47" spans="1:29" ht="15.75" thickBot="1">
      <c r="A47" s="872"/>
      <c r="B47" s="535">
        <v>111</v>
      </c>
      <c r="C47" s="536"/>
      <c r="D47" s="537">
        <v>100</v>
      </c>
      <c r="E47" s="519"/>
      <c r="F47" s="852">
        <f>SUMIF(131:131,E47,132:132)-SUMIF(131:131,C47,132:132)+100</f>
        <v>100</v>
      </c>
      <c r="G47" s="519"/>
      <c r="H47" s="537">
        <f>SUMIF(131:131,G47,132:132)-SUMIF(131:131,C47,132:132)+100</f>
        <v>100</v>
      </c>
      <c r="I47" s="519"/>
      <c r="J47" s="537">
        <f>SUMIF(131:131,I47,132:132)-SUMIF(131:131,C47,132:132)+100</f>
        <v>100</v>
      </c>
      <c r="K47" s="572"/>
      <c r="L47" s="2021"/>
      <c r="M47" s="2013"/>
      <c r="N47" s="2013"/>
      <c r="O47" s="2013"/>
      <c r="P47" s="3602"/>
      <c r="Q47" s="1503">
        <f t="shared" si="11"/>
        <v>111</v>
      </c>
      <c r="R47" s="1504" t="s">
        <v>8</v>
      </c>
      <c r="S47" s="1505">
        <f t="shared" si="12"/>
        <v>100</v>
      </c>
      <c r="T47" s="1504" t="s">
        <v>8</v>
      </c>
      <c r="U47" s="1505">
        <f t="shared" si="13"/>
        <v>100</v>
      </c>
      <c r="V47" s="1504" t="s">
        <v>8</v>
      </c>
      <c r="W47" s="1505">
        <f t="shared" si="14"/>
        <v>100</v>
      </c>
      <c r="X47" s="1498"/>
      <c r="Y47" s="3602"/>
      <c r="Z47" s="1506">
        <f t="shared" si="15"/>
        <v>111</v>
      </c>
      <c r="AA47" s="1507">
        <f t="shared" si="3"/>
        <v>1</v>
      </c>
      <c r="AB47" s="1507">
        <f t="shared" si="4"/>
        <v>1</v>
      </c>
      <c r="AC47" s="1507">
        <f t="shared" si="5"/>
        <v>1</v>
      </c>
    </row>
    <row r="48" spans="1:29" ht="15">
      <c r="A48" s="598" t="s">
        <v>729</v>
      </c>
      <c r="B48" s="873"/>
      <c r="C48" s="2467" t="s">
        <v>1</v>
      </c>
      <c r="D48" s="2468"/>
      <c r="E48" s="2469"/>
      <c r="F48" s="2470"/>
      <c r="G48" s="2471"/>
      <c r="H48" s="2472"/>
      <c r="I48" s="2469"/>
      <c r="J48" s="2472"/>
      <c r="K48" s="1537"/>
      <c r="L48" s="2023"/>
      <c r="M48" s="2013"/>
      <c r="N48" s="2013"/>
      <c r="O48" s="2013"/>
      <c r="P48" s="3524" t="str">
        <f>A48</f>
        <v>成交单价（元/平方米）</v>
      </c>
      <c r="Q48" s="3526"/>
      <c r="R48" s="3601">
        <f>E48</f>
        <v>0</v>
      </c>
      <c r="S48" s="3601"/>
      <c r="T48" s="3601">
        <f>G48</f>
        <v>0</v>
      </c>
      <c r="U48" s="3601"/>
      <c r="V48" s="3601">
        <f>I48</f>
        <v>0</v>
      </c>
      <c r="W48" s="3601"/>
      <c r="X48" s="1493"/>
      <c r="Y48" s="1512"/>
      <c r="Z48" s="1493"/>
      <c r="AA48" s="1493"/>
      <c r="AB48" s="1493"/>
      <c r="AC48" s="1493"/>
    </row>
    <row r="49" spans="1:29" ht="15.75" thickBot="1">
      <c r="A49" s="606" t="s">
        <v>2737</v>
      </c>
      <c r="B49" s="874"/>
      <c r="C49" s="2473" t="e">
        <f>R50</f>
        <v>#DIV/0!</v>
      </c>
      <c r="D49" s="3010" t="s">
        <v>2963</v>
      </c>
      <c r="E49" s="2474" t="e">
        <f>R49</f>
        <v>#DIV/0!</v>
      </c>
      <c r="F49" s="3011"/>
      <c r="G49" s="2473" t="e">
        <f>T49</f>
        <v>#DIV/0!</v>
      </c>
      <c r="H49" s="3011"/>
      <c r="I49" s="2474" t="e">
        <f>V49</f>
        <v>#DIV/0!</v>
      </c>
      <c r="J49" s="3011"/>
      <c r="K49" s="3019">
        <f>F49+H49+J49</f>
        <v>0</v>
      </c>
      <c r="L49" s="2023"/>
      <c r="M49" s="2013"/>
      <c r="N49" s="2013"/>
      <c r="O49" s="2013"/>
      <c r="P49" s="3524" t="str">
        <f>A49</f>
        <v>比较价格（元/平方米）</v>
      </c>
      <c r="Q49" s="3526"/>
      <c r="R49" s="3601" t="e">
        <f>IF(F1="售价",ROUND(PRODUCT(R48,AA7:AA47),0),ROUND(PRODUCT(R48,AA7:AA47),1))</f>
        <v>#DIV/0!</v>
      </c>
      <c r="S49" s="3601"/>
      <c r="T49" s="3601" t="e">
        <f>IF(F1="售价",ROUND(PRODUCT(T48,AB7:AB47),0),ROUND(PRODUCT(T48,AB7:AB47),1))</f>
        <v>#DIV/0!</v>
      </c>
      <c r="U49" s="3601"/>
      <c r="V49" s="3601" t="e">
        <f>IF(F1="售价",ROUND(PRODUCT(V48,AC7:AC47),0),ROUND(PRODUCT(V48,AC7:AC47),1))</f>
        <v>#DIV/0!</v>
      </c>
      <c r="W49" s="3601"/>
      <c r="X49" s="1493"/>
      <c r="Y49" s="1493"/>
      <c r="Z49" s="1493"/>
      <c r="AA49" s="1493"/>
      <c r="AB49" s="1493"/>
      <c r="AC49" s="1493"/>
    </row>
    <row r="50" spans="1:29" ht="15.75" thickBot="1">
      <c r="A50" s="610" t="s">
        <v>2895</v>
      </c>
      <c r="B50" s="611"/>
      <c r="C50" s="2475" t="e">
        <f>R50</f>
        <v>#DIV/0!</v>
      </c>
      <c r="D50" s="2475"/>
      <c r="E50" s="2475"/>
      <c r="F50" s="2475"/>
      <c r="G50" s="2475"/>
      <c r="H50" s="2475"/>
      <c r="I50" s="2475"/>
      <c r="J50" s="2475"/>
      <c r="K50" s="1538"/>
      <c r="L50" s="2023"/>
      <c r="M50" s="2013"/>
      <c r="N50" s="2013"/>
      <c r="O50" s="2013"/>
      <c r="P50" s="3629" t="str">
        <f>A50</f>
        <v>估价对象XX用房的比较价格（楼面单价，元/平方米）</v>
      </c>
      <c r="Q50" s="3524"/>
      <c r="R50" s="3600" t="e">
        <f>IF(F1="售价",ROUND(IF(D49="简单平均",AVERAGE(R49:V49),R49*F49+T49*H49+V49*J49),0),ROUND(IF(D49="简单平均",AVERAGE(R49:V49),R49*F49+T49*H49+V49*J49),1))</f>
        <v>#DIV/0!</v>
      </c>
      <c r="S50" s="3600"/>
      <c r="T50" s="3600"/>
      <c r="U50" s="3600"/>
      <c r="V50" s="3600"/>
      <c r="W50" s="3600"/>
      <c r="X50" s="1493"/>
      <c r="Y50" s="1493"/>
      <c r="Z50" s="1493"/>
      <c r="AA50" s="1493"/>
      <c r="AB50" s="1493"/>
      <c r="AC50" s="1493"/>
    </row>
    <row r="51" spans="1:29">
      <c r="A51" s="3208"/>
      <c r="B51" s="3208"/>
      <c r="C51" s="3208"/>
      <c r="D51" s="3208"/>
      <c r="E51" s="3208"/>
      <c r="F51" s="3208"/>
      <c r="G51" s="3210"/>
      <c r="H51" s="3208"/>
      <c r="I51" s="3208"/>
      <c r="J51" s="3208"/>
      <c r="K51" s="3211"/>
      <c r="L51" s="2028"/>
      <c r="M51" s="2024"/>
      <c r="N51" s="2024"/>
      <c r="O51" s="2024"/>
      <c r="P51" s="2085"/>
      <c r="Q51" s="2024"/>
      <c r="R51" s="2024"/>
      <c r="S51" s="2024"/>
      <c r="T51" s="2024"/>
      <c r="U51" s="2024"/>
      <c r="V51" s="2024"/>
      <c r="W51" s="2024"/>
      <c r="X51" s="2024"/>
      <c r="Y51" s="2024"/>
      <c r="Z51" s="2024"/>
      <c r="AA51" s="2024"/>
      <c r="AB51" s="2024"/>
      <c r="AC51" s="2024"/>
    </row>
    <row r="52" spans="1:29">
      <c r="A52" s="3208"/>
      <c r="B52" s="3208"/>
      <c r="C52" s="3208"/>
      <c r="D52" s="3208"/>
      <c r="E52" s="3208"/>
      <c r="F52" s="3208"/>
      <c r="G52" s="3208"/>
      <c r="H52" s="3208"/>
      <c r="I52" s="3208"/>
      <c r="J52" s="3208"/>
      <c r="K52" s="3211"/>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08"/>
      <c r="B53" s="3208"/>
      <c r="C53" s="613" t="s">
        <v>550</v>
      </c>
      <c r="D53" s="614"/>
      <c r="E53" s="615" t="e">
        <f>IF(E48&lt;E49,E49/E48-1,E48/E49-1)</f>
        <v>#DIV/0!</v>
      </c>
      <c r="F53" s="616" t="e">
        <f>IF(OR(E53&gt;=0.3,E53&lt;=-0.3),"超过30%","")</f>
        <v>#DIV/0!</v>
      </c>
      <c r="G53" s="615" t="e">
        <f>IF(G48&lt;G49,G49/G48-1,G48/G49-1)</f>
        <v>#DIV/0!</v>
      </c>
      <c r="H53" s="616" t="e">
        <f>IF(OR(G53&gt;=0.3,G53&lt;=-0.3),"超过30%","")</f>
        <v>#DIV/0!</v>
      </c>
      <c r="I53" s="615" t="e">
        <f>IF(I48&lt;I49,I49/I48-1,I48/I49-1)</f>
        <v>#DIV/0!</v>
      </c>
      <c r="J53" s="616" t="e">
        <f>IF(OR(I53&gt;=0.3,I53&lt;=-0.3),"超过30%","")</f>
        <v>#DIV/0!</v>
      </c>
      <c r="K53" s="3211"/>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08"/>
      <c r="B54" s="3208"/>
      <c r="C54" s="613" t="s">
        <v>551</v>
      </c>
      <c r="D54" s="617"/>
      <c r="E54" s="615" t="e">
        <f>IF(E49&lt;G49,G49/E49-1,E49/G49-1)</f>
        <v>#DIV/0!</v>
      </c>
      <c r="F54" s="616" t="e">
        <f>IF(OR(E54&gt;=0.2,E54&lt;=-0.2),"超过20%","")</f>
        <v>#DIV/0!</v>
      </c>
      <c r="G54" s="615" t="e">
        <f>IF(G49&lt;I49,I49/G49-1,G49/I49-1)</f>
        <v>#DIV/0!</v>
      </c>
      <c r="H54" s="616" t="e">
        <f>IF(OR(G54&gt;=0.2,G54&lt;=-0.2),"超过20%","")</f>
        <v>#DIV/0!</v>
      </c>
      <c r="I54" s="615" t="e">
        <f>IF(I49&lt;E49,E49/I49-1,I49/E49-1)</f>
        <v>#DIV/0!</v>
      </c>
      <c r="J54" s="616" t="e">
        <f>IF(OR(I54&gt;=0.2,I54&lt;=-0.2),"超过20%","")</f>
        <v>#DIV/0!</v>
      </c>
      <c r="K54" s="3211"/>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09"/>
      <c r="B55" s="3209"/>
      <c r="C55" s="613" t="s">
        <v>552</v>
      </c>
      <c r="D55" s="617"/>
      <c r="E55" s="615" t="e">
        <f>IF(E48&lt;G48,G48/E48-1,E48/G48-1)</f>
        <v>#DIV/0!</v>
      </c>
      <c r="F55" s="616" t="e">
        <f>IF(OR(E55&gt;=0.3,E55&lt;=-0.3),"超过30%","")</f>
        <v>#DIV/0!</v>
      </c>
      <c r="G55" s="615" t="e">
        <f>IF(G48&lt;I48,I48/G48-1,G48/I48-1)</f>
        <v>#DIV/0!</v>
      </c>
      <c r="H55" s="616" t="e">
        <f>IF(OR(G55&gt;=0.3,G55&lt;=-0.3),"超过30%","")</f>
        <v>#DIV/0!</v>
      </c>
      <c r="I55" s="615" t="e">
        <f>IF(I48&lt;E48,E48/I48-1,I48/E48-1)</f>
        <v>#DIV/0!</v>
      </c>
      <c r="J55" s="616" t="e">
        <f>IF(OR(I55&gt;=0.3,I55&lt;=-0.3),"超过30%","")</f>
        <v>#DIV/0!</v>
      </c>
      <c r="K55" s="3212"/>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567</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4" t="s">
        <v>522</v>
      </c>
      <c r="B59" s="635"/>
      <c r="C59" s="2516" t="str">
        <f>YEAR(C7)&amp;"-"&amp;MONTH(C7)</f>
        <v>2021-3</v>
      </c>
      <c r="D59" s="2518">
        <f>EDATE(C59,-1)</f>
        <v>44228</v>
      </c>
      <c r="E59" s="2518">
        <f t="shared" ref="E59:O59" si="16">EDATE(D59,-1)</f>
        <v>44197</v>
      </c>
      <c r="F59" s="2518">
        <f t="shared" si="16"/>
        <v>44166</v>
      </c>
      <c r="G59" s="2518">
        <f t="shared" si="16"/>
        <v>44136</v>
      </c>
      <c r="H59" s="2518">
        <f t="shared" si="16"/>
        <v>44105</v>
      </c>
      <c r="I59" s="2518">
        <f t="shared" si="16"/>
        <v>44075</v>
      </c>
      <c r="J59" s="2518">
        <f t="shared" si="16"/>
        <v>44044</v>
      </c>
      <c r="K59" s="2518">
        <f t="shared" si="16"/>
        <v>44013</v>
      </c>
      <c r="L59" s="2518">
        <f t="shared" si="16"/>
        <v>43983</v>
      </c>
      <c r="M59" s="2518">
        <f t="shared" si="16"/>
        <v>43952</v>
      </c>
      <c r="N59" s="2518">
        <f t="shared" si="16"/>
        <v>43922</v>
      </c>
      <c r="O59" s="2518">
        <f t="shared" si="16"/>
        <v>43891</v>
      </c>
      <c r="P59" s="2088"/>
      <c r="Q59" s="2039"/>
      <c r="R59" s="2039"/>
      <c r="S59" s="2039"/>
      <c r="T59" s="2039"/>
      <c r="U59" s="2039"/>
      <c r="V59" s="2039"/>
      <c r="W59" s="2039"/>
      <c r="X59" s="2039"/>
      <c r="Y59" s="2039"/>
      <c r="Z59" s="2039"/>
      <c r="AA59" s="2039"/>
      <c r="AB59" s="2039"/>
      <c r="AC59" s="2039"/>
    </row>
    <row r="60" spans="1:29" s="1200" customFormat="1" ht="15">
      <c r="A60" s="636"/>
      <c r="B60" s="637"/>
      <c r="C60" s="638">
        <v>100</v>
      </c>
      <c r="D60" s="639"/>
      <c r="E60" s="639"/>
      <c r="F60" s="639"/>
      <c r="G60" s="639"/>
      <c r="H60" s="639"/>
      <c r="I60" s="639"/>
      <c r="J60" s="639"/>
      <c r="K60" s="639"/>
      <c r="L60" s="639"/>
      <c r="M60" s="640"/>
      <c r="N60" s="639"/>
      <c r="O60" s="640"/>
      <c r="P60" s="2089"/>
      <c r="Q60" s="1902"/>
      <c r="R60" s="1902"/>
      <c r="S60" s="1902"/>
      <c r="T60" s="1902"/>
      <c r="U60" s="1902"/>
      <c r="V60" s="1902"/>
      <c r="W60" s="1902"/>
      <c r="X60" s="1902"/>
      <c r="Y60" s="1902"/>
      <c r="Z60" s="1902"/>
      <c r="AA60" s="1902"/>
      <c r="AB60" s="1902"/>
      <c r="AC60" s="1902"/>
    </row>
    <row r="61" spans="1:29" s="1200" customFormat="1" ht="15.75" thickBot="1">
      <c r="A61" s="642" t="s">
        <v>568</v>
      </c>
      <c r="B61" s="643"/>
      <c r="C61" s="644"/>
      <c r="D61" s="645"/>
      <c r="E61" s="645"/>
      <c r="F61" s="645"/>
      <c r="G61" s="645"/>
      <c r="H61" s="645"/>
      <c r="I61" s="645"/>
      <c r="J61" s="645"/>
      <c r="K61" s="645"/>
      <c r="L61" s="645"/>
      <c r="M61" s="646"/>
      <c r="N61" s="645"/>
      <c r="O61" s="646"/>
      <c r="P61" s="2089"/>
      <c r="Q61" s="2036"/>
      <c r="R61" s="1902"/>
      <c r="S61" s="1902"/>
      <c r="T61" s="1902"/>
      <c r="U61" s="1902"/>
      <c r="V61" s="1902"/>
      <c r="W61" s="1902"/>
      <c r="X61" s="1902"/>
      <c r="Y61" s="1902"/>
      <c r="Z61" s="1902"/>
      <c r="AA61" s="1902"/>
      <c r="AB61" s="1902"/>
      <c r="AC61" s="1902"/>
    </row>
    <row r="62" spans="1:29" s="1200" customFormat="1" ht="15">
      <c r="A62" s="648" t="s">
        <v>524</v>
      </c>
      <c r="B62" s="637"/>
      <c r="C62" s="649" t="s">
        <v>569</v>
      </c>
      <c r="D62" s="650"/>
      <c r="E62" s="650"/>
      <c r="F62" s="650"/>
      <c r="G62" s="650"/>
      <c r="H62" s="650"/>
      <c r="I62" s="650"/>
      <c r="J62" s="650"/>
      <c r="K62" s="650"/>
      <c r="L62" s="651"/>
      <c r="M62" s="652"/>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8"/>
      <c r="B63" s="637"/>
      <c r="C63" s="875">
        <v>100</v>
      </c>
      <c r="D63" s="639"/>
      <c r="E63" s="639"/>
      <c r="F63" s="639"/>
      <c r="G63" s="639"/>
      <c r="H63" s="639"/>
      <c r="I63" s="639"/>
      <c r="J63" s="639"/>
      <c r="K63" s="639"/>
      <c r="L63" s="639"/>
      <c r="M63" s="641"/>
      <c r="N63" s="2040"/>
      <c r="O63" s="2040"/>
      <c r="P63" s="2089"/>
      <c r="Q63" s="2036"/>
      <c r="R63" s="1902"/>
      <c r="S63" s="1902"/>
      <c r="T63" s="1902"/>
      <c r="U63" s="1902"/>
      <c r="V63" s="1902"/>
      <c r="W63" s="1902"/>
      <c r="X63" s="1902"/>
      <c r="Y63" s="1902"/>
      <c r="Z63" s="1902"/>
      <c r="AA63" s="1902"/>
      <c r="AB63" s="1902"/>
      <c r="AC63" s="1902"/>
    </row>
    <row r="64" spans="1:29">
      <c r="A64" s="653" t="s">
        <v>570</v>
      </c>
      <c r="B64" s="654" t="s">
        <v>527</v>
      </c>
      <c r="C64" s="693">
        <f>C9</f>
        <v>0</v>
      </c>
      <c r="D64" s="589"/>
      <c r="E64" s="589"/>
      <c r="F64" s="589"/>
      <c r="G64" s="589"/>
      <c r="H64" s="589"/>
      <c r="I64" s="589"/>
      <c r="J64" s="589"/>
      <c r="K64" s="655"/>
      <c r="L64" s="656"/>
      <c r="M64" s="657"/>
      <c r="N64" s="2042"/>
      <c r="O64" s="2042"/>
      <c r="P64" s="2091"/>
      <c r="Q64" s="2036"/>
      <c r="R64" s="2024"/>
      <c r="S64" s="2024"/>
      <c r="T64" s="2024"/>
      <c r="U64" s="2024"/>
      <c r="V64" s="2024"/>
      <c r="W64" s="2024"/>
      <c r="X64" s="2024"/>
      <c r="Y64" s="2024"/>
      <c r="Z64" s="2024"/>
      <c r="AA64" s="2024"/>
      <c r="AB64" s="2024"/>
      <c r="AC64" s="2024"/>
    </row>
    <row r="65" spans="1:29" ht="15.75" thickBot="1">
      <c r="A65" s="658"/>
      <c r="B65" s="659"/>
      <c r="C65" s="660"/>
      <c r="D65" s="660"/>
      <c r="E65" s="660"/>
      <c r="F65" s="660"/>
      <c r="G65" s="660"/>
      <c r="H65" s="660"/>
      <c r="I65" s="660"/>
      <c r="J65" s="660"/>
      <c r="K65" s="660"/>
      <c r="L65" s="660"/>
      <c r="M65" s="661"/>
      <c r="N65" s="2044"/>
      <c r="O65" s="2044"/>
      <c r="P65" s="2091"/>
      <c r="Q65" s="2036"/>
      <c r="R65" s="2024"/>
      <c r="S65" s="2024"/>
      <c r="T65" s="2024"/>
      <c r="U65" s="2024"/>
      <c r="V65" s="2024"/>
      <c r="W65" s="2024"/>
      <c r="X65" s="2024"/>
      <c r="Y65" s="2024"/>
      <c r="Z65" s="2024"/>
      <c r="AA65" s="2024"/>
      <c r="AB65" s="2024"/>
      <c r="AC65" s="2024"/>
    </row>
    <row r="66" spans="1:29" ht="27.75" thickTop="1">
      <c r="A66" s="658"/>
      <c r="B66" s="662" t="s">
        <v>530</v>
      </c>
      <c r="C66" s="663" t="s">
        <v>730</v>
      </c>
      <c r="D66" s="663" t="s">
        <v>731</v>
      </c>
      <c r="E66" s="663" t="s">
        <v>732</v>
      </c>
      <c r="F66" s="663" t="s">
        <v>733</v>
      </c>
      <c r="G66" s="663" t="s">
        <v>734</v>
      </c>
      <c r="H66" s="663" t="s">
        <v>735</v>
      </c>
      <c r="I66" s="663" t="s">
        <v>736</v>
      </c>
      <c r="J66" s="663"/>
      <c r="K66" s="664"/>
      <c r="L66" s="665"/>
      <c r="M66" s="666"/>
      <c r="N66" s="2042"/>
      <c r="O66" s="2042"/>
      <c r="P66" s="2091"/>
      <c r="Q66" s="2036"/>
      <c r="R66" s="2024"/>
      <c r="S66" s="2024"/>
      <c r="T66" s="2024"/>
      <c r="U66" s="2024"/>
      <c r="V66" s="2024"/>
      <c r="W66" s="2024"/>
      <c r="X66" s="2024"/>
      <c r="Y66" s="2024"/>
      <c r="Z66" s="2024"/>
      <c r="AA66" s="2024"/>
      <c r="AB66" s="2024"/>
      <c r="AC66" s="2024"/>
    </row>
    <row r="67" spans="1:29" ht="15.75" thickBot="1">
      <c r="A67" s="658"/>
      <c r="B67" s="667"/>
      <c r="C67" s="668" t="s">
        <v>14</v>
      </c>
      <c r="D67" s="668" t="s">
        <v>15</v>
      </c>
      <c r="E67" s="668">
        <v>100</v>
      </c>
      <c r="F67" s="668">
        <f>E67-$K10</f>
        <v>100</v>
      </c>
      <c r="G67" s="668">
        <f>F67-$K10</f>
        <v>100</v>
      </c>
      <c r="H67" s="668">
        <f>G67-$K10</f>
        <v>100</v>
      </c>
      <c r="I67" s="668">
        <f>H67-$K10</f>
        <v>100</v>
      </c>
      <c r="J67" s="668"/>
      <c r="K67" s="668"/>
      <c r="L67" s="668"/>
      <c r="M67" s="669"/>
      <c r="N67" s="2044"/>
      <c r="O67" s="2044"/>
      <c r="P67" s="2091"/>
      <c r="Q67" s="2036"/>
      <c r="R67" s="2024"/>
      <c r="S67" s="2024"/>
      <c r="T67" s="2024"/>
      <c r="U67" s="2024"/>
      <c r="V67" s="2024"/>
      <c r="W67" s="2024"/>
      <c r="X67" s="2024"/>
      <c r="Y67" s="2024"/>
      <c r="Z67" s="2024"/>
      <c r="AA67" s="2024"/>
      <c r="AB67" s="2024"/>
      <c r="AC67" s="2024"/>
    </row>
    <row r="68" spans="1:29" ht="15.75" thickTop="1">
      <c r="A68" s="658"/>
      <c r="B68" s="670" t="s">
        <v>531</v>
      </c>
      <c r="C68" s="671" t="str">
        <f>C69&amp;"（含）"&amp;"-"&amp;D69</f>
        <v>（含）-</v>
      </c>
      <c r="D68" s="671" t="str">
        <f t="shared" ref="D68:L68" si="17">D69&amp;"（含）"&amp;"-"&amp;E69</f>
        <v>（含）-</v>
      </c>
      <c r="E68" s="671" t="str">
        <f t="shared" si="17"/>
        <v>（含）-</v>
      </c>
      <c r="F68" s="671" t="str">
        <f t="shared" si="17"/>
        <v>（含）-</v>
      </c>
      <c r="G68" s="671" t="str">
        <f t="shared" si="17"/>
        <v>（含）-</v>
      </c>
      <c r="H68" s="671" t="str">
        <f t="shared" si="17"/>
        <v>（含）-</v>
      </c>
      <c r="I68" s="671" t="str">
        <f t="shared" si="17"/>
        <v>（含）-</v>
      </c>
      <c r="J68" s="671" t="str">
        <f t="shared" si="17"/>
        <v>（含）-</v>
      </c>
      <c r="K68" s="671" t="str">
        <f t="shared" si="17"/>
        <v>（含）-</v>
      </c>
      <c r="L68" s="671" t="str">
        <f t="shared" si="17"/>
        <v>（含）-</v>
      </c>
      <c r="M68" s="546"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8"/>
      <c r="B69" s="672"/>
      <c r="C69" s="532"/>
      <c r="D69" s="532"/>
      <c r="E69" s="532"/>
      <c r="F69" s="532"/>
      <c r="G69" s="532"/>
      <c r="H69" s="532"/>
      <c r="I69" s="532"/>
      <c r="J69" s="532"/>
      <c r="K69" s="673"/>
      <c r="L69" s="674"/>
      <c r="M69" s="675"/>
      <c r="N69" s="2042"/>
      <c r="O69" s="2042"/>
      <c r="P69" s="2091"/>
      <c r="Q69" s="2036"/>
      <c r="R69" s="2024"/>
      <c r="S69" s="2024"/>
      <c r="T69" s="2024"/>
      <c r="U69" s="2024"/>
      <c r="V69" s="2024"/>
      <c r="W69" s="2024"/>
      <c r="X69" s="2024"/>
      <c r="Y69" s="2024"/>
      <c r="Z69" s="2024"/>
      <c r="AA69" s="2024"/>
      <c r="AB69" s="2024"/>
      <c r="AC69" s="2024"/>
    </row>
    <row r="70" spans="1:29" ht="15.75" thickBot="1">
      <c r="A70" s="658"/>
      <c r="B70" s="659"/>
      <c r="C70" s="668">
        <v>100</v>
      </c>
      <c r="D70" s="668">
        <f t="shared" ref="D70:M70" si="18">C70-$K11</f>
        <v>100</v>
      </c>
      <c r="E70" s="668">
        <f t="shared" si="18"/>
        <v>100</v>
      </c>
      <c r="F70" s="668">
        <f t="shared" si="18"/>
        <v>100</v>
      </c>
      <c r="G70" s="668">
        <f t="shared" si="18"/>
        <v>100</v>
      </c>
      <c r="H70" s="668">
        <f t="shared" si="18"/>
        <v>100</v>
      </c>
      <c r="I70" s="668">
        <f t="shared" si="18"/>
        <v>100</v>
      </c>
      <c r="J70" s="668">
        <f t="shared" si="18"/>
        <v>100</v>
      </c>
      <c r="K70" s="668">
        <f t="shared" si="18"/>
        <v>100</v>
      </c>
      <c r="L70" s="668">
        <f t="shared" si="18"/>
        <v>100</v>
      </c>
      <c r="M70" s="669">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6"/>
      <c r="B71" s="662">
        <f>B12</f>
        <v>111</v>
      </c>
      <c r="C71" s="677"/>
      <c r="D71" s="677"/>
      <c r="E71" s="677"/>
      <c r="F71" s="677"/>
      <c r="G71" s="677"/>
      <c r="H71" s="678"/>
      <c r="I71" s="678"/>
      <c r="J71" s="678"/>
      <c r="K71" s="678"/>
      <c r="L71" s="679"/>
      <c r="M71" s="680"/>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6"/>
      <c r="B72" s="667"/>
      <c r="C72" s="681"/>
      <c r="D72" s="660"/>
      <c r="E72" s="660"/>
      <c r="F72" s="660"/>
      <c r="G72" s="660"/>
      <c r="H72" s="660"/>
      <c r="I72" s="660"/>
      <c r="J72" s="660"/>
      <c r="K72" s="660"/>
      <c r="L72" s="660"/>
      <c r="M72" s="661"/>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6"/>
      <c r="B73" s="662">
        <f>B13</f>
        <v>111</v>
      </c>
      <c r="C73" s="677"/>
      <c r="D73" s="677"/>
      <c r="E73" s="677"/>
      <c r="F73" s="677"/>
      <c r="G73" s="677"/>
      <c r="H73" s="678"/>
      <c r="I73" s="678"/>
      <c r="J73" s="678"/>
      <c r="K73" s="678"/>
      <c r="L73" s="679"/>
      <c r="M73" s="680"/>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6"/>
      <c r="B74" s="667"/>
      <c r="C74" s="681"/>
      <c r="D74" s="681"/>
      <c r="E74" s="681"/>
      <c r="F74" s="681"/>
      <c r="G74" s="681"/>
      <c r="H74" s="682"/>
      <c r="I74" s="682"/>
      <c r="J74" s="682"/>
      <c r="K74" s="682"/>
      <c r="L74" s="682"/>
      <c r="M74" s="683"/>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6"/>
      <c r="B75" s="670">
        <f>B14</f>
        <v>111</v>
      </c>
      <c r="C75" s="650"/>
      <c r="D75" s="650"/>
      <c r="E75" s="650"/>
      <c r="F75" s="650"/>
      <c r="G75" s="650"/>
      <c r="H75" s="684"/>
      <c r="I75" s="684"/>
      <c r="J75" s="684"/>
      <c r="K75" s="684"/>
      <c r="L75" s="685"/>
      <c r="M75" s="686"/>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7"/>
      <c r="B76" s="688"/>
      <c r="C76" s="689"/>
      <c r="D76" s="689"/>
      <c r="E76" s="689"/>
      <c r="F76" s="689"/>
      <c r="G76" s="689"/>
      <c r="H76" s="690"/>
      <c r="I76" s="690"/>
      <c r="J76" s="690"/>
      <c r="K76" s="690"/>
      <c r="L76" s="690"/>
      <c r="M76" s="691"/>
      <c r="N76" s="2045"/>
      <c r="O76" s="2045"/>
      <c r="P76" s="2092"/>
      <c r="Q76" s="2047"/>
      <c r="R76" s="2048"/>
      <c r="S76" s="2048"/>
      <c r="T76" s="2048"/>
      <c r="U76" s="2048"/>
      <c r="V76" s="2048"/>
      <c r="W76" s="2048"/>
      <c r="X76" s="2048"/>
      <c r="Y76" s="2048"/>
      <c r="Z76" s="2048"/>
      <c r="AA76" s="2048"/>
      <c r="AB76" s="2048"/>
      <c r="AC76" s="2048"/>
    </row>
    <row r="77" spans="1:29">
      <c r="A77" s="653" t="s">
        <v>532</v>
      </c>
      <c r="B77" s="654" t="s">
        <v>578</v>
      </c>
      <c r="C77" s="692" t="s">
        <v>572</v>
      </c>
      <c r="D77" s="692" t="s">
        <v>573</v>
      </c>
      <c r="E77" s="692" t="s">
        <v>574</v>
      </c>
      <c r="F77" s="692" t="s">
        <v>575</v>
      </c>
      <c r="G77" s="692" t="s">
        <v>576</v>
      </c>
      <c r="H77" s="693"/>
      <c r="I77" s="693"/>
      <c r="J77" s="693"/>
      <c r="K77" s="694"/>
      <c r="L77" s="695"/>
      <c r="M77" s="696"/>
      <c r="N77" s="2042"/>
      <c r="O77" s="2042"/>
      <c r="P77" s="2095"/>
      <c r="Q77" s="2036"/>
      <c r="R77" s="2024"/>
      <c r="S77" s="2024"/>
      <c r="T77" s="2024"/>
      <c r="U77" s="2024"/>
      <c r="V77" s="2024"/>
      <c r="W77" s="2024"/>
      <c r="X77" s="2024"/>
      <c r="Y77" s="2024"/>
      <c r="Z77" s="2024"/>
      <c r="AA77" s="2024"/>
      <c r="AB77" s="2024"/>
      <c r="AC77" s="2024"/>
    </row>
    <row r="78" spans="1:29" ht="15.75" thickBot="1">
      <c r="A78" s="658"/>
      <c r="B78" s="667"/>
      <c r="C78" s="668">
        <v>100</v>
      </c>
      <c r="D78" s="668">
        <f>C78-$K15</f>
        <v>100</v>
      </c>
      <c r="E78" s="668">
        <f>D78-$K15</f>
        <v>100</v>
      </c>
      <c r="F78" s="668">
        <f>E78-$K15</f>
        <v>100</v>
      </c>
      <c r="G78" s="668">
        <f>F78-$K15</f>
        <v>100</v>
      </c>
      <c r="H78" s="668"/>
      <c r="I78" s="668"/>
      <c r="J78" s="668"/>
      <c r="K78" s="668"/>
      <c r="L78" s="668"/>
      <c r="M78" s="669"/>
      <c r="N78" s="2044"/>
      <c r="O78" s="2044"/>
      <c r="P78" s="2091"/>
      <c r="Q78" s="2036"/>
      <c r="R78" s="2024"/>
      <c r="S78" s="2024"/>
      <c r="T78" s="2024"/>
      <c r="U78" s="2024"/>
      <c r="V78" s="2024"/>
      <c r="W78" s="2024"/>
      <c r="X78" s="2024"/>
      <c r="Y78" s="2024"/>
      <c r="Z78" s="2024"/>
      <c r="AA78" s="2024"/>
      <c r="AB78" s="2024"/>
      <c r="AC78" s="2024"/>
    </row>
    <row r="79" spans="1:29" ht="15.75" thickTop="1">
      <c r="A79" s="658"/>
      <c r="B79" s="662" t="s">
        <v>579</v>
      </c>
      <c r="C79" s="697" t="s">
        <v>572</v>
      </c>
      <c r="D79" s="697" t="s">
        <v>573</v>
      </c>
      <c r="E79" s="697" t="s">
        <v>574</v>
      </c>
      <c r="F79" s="697" t="s">
        <v>575</v>
      </c>
      <c r="G79" s="697" t="s">
        <v>576</v>
      </c>
      <c r="H79" s="663"/>
      <c r="I79" s="663"/>
      <c r="J79" s="663"/>
      <c r="K79" s="664"/>
      <c r="L79" s="665"/>
      <c r="M79" s="666"/>
      <c r="N79" s="2042"/>
      <c r="O79" s="2042"/>
      <c r="P79" s="2091"/>
      <c r="Q79" s="2036"/>
      <c r="R79" s="2024"/>
      <c r="S79" s="2024"/>
      <c r="T79" s="2024"/>
      <c r="U79" s="2024"/>
      <c r="V79" s="2024"/>
      <c r="W79" s="2024"/>
      <c r="X79" s="2024"/>
      <c r="Y79" s="2024"/>
      <c r="Z79" s="2024"/>
      <c r="AA79" s="2024"/>
      <c r="AB79" s="2024"/>
      <c r="AC79" s="2024"/>
    </row>
    <row r="80" spans="1:29" ht="15.75" thickBot="1">
      <c r="A80" s="658"/>
      <c r="B80" s="667"/>
      <c r="C80" s="668">
        <v>100</v>
      </c>
      <c r="D80" s="668">
        <f>C80-$K17</f>
        <v>100</v>
      </c>
      <c r="E80" s="668">
        <f>D80-$K17</f>
        <v>100</v>
      </c>
      <c r="F80" s="668">
        <f>E80-$K17</f>
        <v>100</v>
      </c>
      <c r="G80" s="668">
        <f>F80-$K17</f>
        <v>100</v>
      </c>
      <c r="H80" s="668"/>
      <c r="I80" s="668"/>
      <c r="J80" s="668"/>
      <c r="K80" s="668"/>
      <c r="L80" s="668"/>
      <c r="M80" s="669"/>
      <c r="N80" s="2044"/>
      <c r="O80" s="2044"/>
      <c r="P80" s="2091"/>
      <c r="Q80" s="2036"/>
      <c r="R80" s="2024"/>
      <c r="S80" s="2024"/>
      <c r="T80" s="2024"/>
      <c r="U80" s="2024"/>
      <c r="V80" s="2024"/>
      <c r="W80" s="2024"/>
      <c r="X80" s="2024"/>
      <c r="Y80" s="2024"/>
      <c r="Z80" s="2024"/>
      <c r="AA80" s="2024"/>
      <c r="AB80" s="2024"/>
      <c r="AC80" s="2024"/>
    </row>
    <row r="81" spans="1:29" ht="15.75" thickTop="1">
      <c r="A81" s="658"/>
      <c r="B81" s="1807" t="s">
        <v>2535</v>
      </c>
      <c r="C81" s="697" t="s">
        <v>572</v>
      </c>
      <c r="D81" s="697" t="s">
        <v>573</v>
      </c>
      <c r="E81" s="697" t="s">
        <v>574</v>
      </c>
      <c r="F81" s="697" t="s">
        <v>575</v>
      </c>
      <c r="G81" s="697" t="s">
        <v>576</v>
      </c>
      <c r="H81" s="663"/>
      <c r="I81" s="663"/>
      <c r="J81" s="663"/>
      <c r="K81" s="664"/>
      <c r="L81" s="665"/>
      <c r="M81" s="666"/>
      <c r="N81" s="2042"/>
      <c r="O81" s="2042"/>
      <c r="P81" s="2091"/>
      <c r="Q81" s="2036"/>
      <c r="R81" s="2024"/>
      <c r="S81" s="2024"/>
      <c r="T81" s="2024"/>
      <c r="U81" s="2024"/>
      <c r="V81" s="2024"/>
      <c r="W81" s="2024"/>
      <c r="X81" s="2024"/>
      <c r="Y81" s="2024"/>
      <c r="Z81" s="2024"/>
      <c r="AA81" s="2024"/>
      <c r="AB81" s="2024"/>
      <c r="AC81" s="2024"/>
    </row>
    <row r="82" spans="1:29" ht="15.75" thickBot="1">
      <c r="A82" s="658"/>
      <c r="B82" s="667"/>
      <c r="C82" s="668">
        <v>100</v>
      </c>
      <c r="D82" s="668">
        <f>C82-$K19</f>
        <v>100</v>
      </c>
      <c r="E82" s="668">
        <f>D82-$K19</f>
        <v>100</v>
      </c>
      <c r="F82" s="668">
        <f>E82-$K19</f>
        <v>100</v>
      </c>
      <c r="G82" s="668">
        <f>F82-$K19</f>
        <v>100</v>
      </c>
      <c r="H82" s="668"/>
      <c r="I82" s="668"/>
      <c r="J82" s="668"/>
      <c r="K82" s="668"/>
      <c r="L82" s="668"/>
      <c r="M82" s="669"/>
      <c r="N82" s="2044"/>
      <c r="O82" s="2044"/>
      <c r="P82" s="2091"/>
      <c r="Q82" s="2036"/>
      <c r="R82" s="2024"/>
      <c r="S82" s="2024"/>
      <c r="T82" s="2024"/>
      <c r="U82" s="2024"/>
      <c r="V82" s="2024"/>
      <c r="W82" s="2024"/>
      <c r="X82" s="2024"/>
      <c r="Y82" s="2024"/>
      <c r="Z82" s="2024"/>
      <c r="AA82" s="2024"/>
      <c r="AB82" s="2024"/>
      <c r="AC82" s="2024"/>
    </row>
    <row r="83" spans="1:29" ht="15.75" thickTop="1">
      <c r="A83" s="658"/>
      <c r="B83" s="2438" t="s">
        <v>2536</v>
      </c>
      <c r="C83" s="2439" t="s">
        <v>2537</v>
      </c>
      <c r="D83" s="2439" t="s">
        <v>2538</v>
      </c>
      <c r="E83" s="2439" t="s">
        <v>2539</v>
      </c>
      <c r="F83" s="2439" t="s">
        <v>2540</v>
      </c>
      <c r="G83" s="2439" t="s">
        <v>2541</v>
      </c>
      <c r="H83" s="663"/>
      <c r="I83" s="663"/>
      <c r="J83" s="663"/>
      <c r="K83" s="663"/>
      <c r="L83" s="663"/>
      <c r="M83" s="2442"/>
      <c r="N83" s="2044"/>
      <c r="O83" s="2044"/>
      <c r="P83" s="2091"/>
      <c r="Q83" s="2036"/>
      <c r="R83" s="2024"/>
      <c r="S83" s="2024"/>
      <c r="T83" s="2024"/>
      <c r="U83" s="2024"/>
      <c r="V83" s="2024"/>
      <c r="W83" s="2024"/>
      <c r="X83" s="2024"/>
      <c r="Y83" s="2024"/>
      <c r="Z83" s="2024"/>
      <c r="AA83" s="2024"/>
      <c r="AB83" s="2024"/>
      <c r="AC83" s="2024"/>
    </row>
    <row r="84" spans="1:29" ht="15.75" thickBot="1">
      <c r="A84" s="658"/>
      <c r="B84" s="670"/>
      <c r="C84" s="668">
        <v>100</v>
      </c>
      <c r="D84" s="668">
        <f>C84-$K21</f>
        <v>100</v>
      </c>
      <c r="E84" s="668">
        <f>D84-$K21</f>
        <v>100</v>
      </c>
      <c r="F84" s="668">
        <f>E84-$K21</f>
        <v>100</v>
      </c>
      <c r="G84" s="668">
        <f>F84-$K21</f>
        <v>100</v>
      </c>
      <c r="H84" s="921"/>
      <c r="I84" s="921"/>
      <c r="J84" s="921"/>
      <c r="K84" s="921"/>
      <c r="L84" s="921"/>
      <c r="M84" s="550"/>
      <c r="N84" s="2044"/>
      <c r="O84" s="2044"/>
      <c r="P84" s="2091"/>
      <c r="Q84" s="2036"/>
      <c r="R84" s="2024"/>
      <c r="S84" s="2024"/>
      <c r="T84" s="2024"/>
      <c r="U84" s="2024"/>
      <c r="V84" s="2024"/>
      <c r="W84" s="2024"/>
      <c r="X84" s="2024"/>
      <c r="Y84" s="2024"/>
      <c r="Z84" s="2024"/>
      <c r="AA84" s="2024"/>
      <c r="AB84" s="2024"/>
      <c r="AC84" s="2024"/>
    </row>
    <row r="85" spans="1:29" ht="15.75" thickTop="1">
      <c r="A85" s="658"/>
      <c r="B85" s="662" t="s">
        <v>777</v>
      </c>
      <c r="C85" s="697" t="s">
        <v>572</v>
      </c>
      <c r="D85" s="697" t="s">
        <v>573</v>
      </c>
      <c r="E85" s="697" t="s">
        <v>574</v>
      </c>
      <c r="F85" s="697" t="s">
        <v>575</v>
      </c>
      <c r="G85" s="697" t="s">
        <v>576</v>
      </c>
      <c r="H85" s="663"/>
      <c r="I85" s="663"/>
      <c r="J85" s="663"/>
      <c r="K85" s="664"/>
      <c r="L85" s="665"/>
      <c r="M85" s="666"/>
      <c r="N85" s="2042"/>
      <c r="O85" s="2042"/>
      <c r="P85" s="2091"/>
      <c r="Q85" s="2036"/>
      <c r="R85" s="2024"/>
      <c r="S85" s="2024"/>
      <c r="T85" s="2024"/>
      <c r="U85" s="2024"/>
      <c r="V85" s="2024"/>
      <c r="W85" s="2024"/>
      <c r="X85" s="2024"/>
      <c r="Y85" s="2024"/>
      <c r="Z85" s="2024"/>
      <c r="AA85" s="2024"/>
      <c r="AB85" s="2024"/>
      <c r="AC85" s="2024"/>
    </row>
    <row r="86" spans="1:29" ht="15.75" thickBot="1">
      <c r="A86" s="658"/>
      <c r="B86" s="667"/>
      <c r="C86" s="668">
        <v>100</v>
      </c>
      <c r="D86" s="668">
        <f>C86-$K23</f>
        <v>100</v>
      </c>
      <c r="E86" s="668">
        <f>D86-$K23</f>
        <v>100</v>
      </c>
      <c r="F86" s="668">
        <f>E86-$K23</f>
        <v>100</v>
      </c>
      <c r="G86" s="668">
        <f>F86-$K23</f>
        <v>100</v>
      </c>
      <c r="H86" s="668"/>
      <c r="I86" s="668"/>
      <c r="J86" s="668"/>
      <c r="K86" s="668"/>
      <c r="L86" s="668"/>
      <c r="M86" s="669"/>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8"/>
      <c r="B87" s="662" t="s">
        <v>778</v>
      </c>
      <c r="C87" s="677"/>
      <c r="D87" s="677"/>
      <c r="E87" s="677"/>
      <c r="F87" s="677"/>
      <c r="G87" s="677"/>
      <c r="H87" s="677"/>
      <c r="I87" s="677"/>
      <c r="J87" s="677"/>
      <c r="K87" s="677"/>
      <c r="L87" s="876"/>
      <c r="M87" s="877"/>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8"/>
      <c r="B88" s="667"/>
      <c r="C88" s="701">
        <v>100</v>
      </c>
      <c r="D88" s="668">
        <f t="shared" ref="D88:M88" si="19">C88-$K25</f>
        <v>100</v>
      </c>
      <c r="E88" s="668">
        <f t="shared" si="19"/>
        <v>100</v>
      </c>
      <c r="F88" s="668">
        <f t="shared" si="19"/>
        <v>100</v>
      </c>
      <c r="G88" s="668">
        <f t="shared" si="19"/>
        <v>100</v>
      </c>
      <c r="H88" s="668">
        <f t="shared" si="19"/>
        <v>100</v>
      </c>
      <c r="I88" s="668">
        <f t="shared" si="19"/>
        <v>100</v>
      </c>
      <c r="J88" s="668">
        <f t="shared" si="19"/>
        <v>100</v>
      </c>
      <c r="K88" s="668">
        <f t="shared" si="19"/>
        <v>100</v>
      </c>
      <c r="L88" s="668">
        <f t="shared" si="19"/>
        <v>100</v>
      </c>
      <c r="M88" s="668">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8"/>
      <c r="B89" s="662" t="str">
        <f>B27</f>
        <v>楼层</v>
      </c>
      <c r="C89" s="677"/>
      <c r="D89" s="677"/>
      <c r="E89" s="677"/>
      <c r="F89" s="878"/>
      <c r="G89" s="677"/>
      <c r="H89" s="677"/>
      <c r="I89" s="677"/>
      <c r="J89" s="677"/>
      <c r="K89" s="677"/>
      <c r="L89" s="677"/>
      <c r="M89" s="877"/>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8"/>
      <c r="B90" s="667"/>
      <c r="C90" s="701">
        <v>100</v>
      </c>
      <c r="D90" s="668">
        <f>C90-$K27</f>
        <v>100</v>
      </c>
      <c r="E90" s="668">
        <f t="shared" ref="E90:M90" si="20">D90-$K27</f>
        <v>100</v>
      </c>
      <c r="F90" s="668">
        <f t="shared" si="20"/>
        <v>100</v>
      </c>
      <c r="G90" s="668">
        <f t="shared" si="20"/>
        <v>100</v>
      </c>
      <c r="H90" s="668">
        <f t="shared" si="20"/>
        <v>100</v>
      </c>
      <c r="I90" s="668">
        <f t="shared" si="20"/>
        <v>100</v>
      </c>
      <c r="J90" s="668">
        <f t="shared" si="20"/>
        <v>100</v>
      </c>
      <c r="K90" s="668">
        <f t="shared" si="20"/>
        <v>100</v>
      </c>
      <c r="L90" s="668">
        <f t="shared" si="20"/>
        <v>100</v>
      </c>
      <c r="M90" s="668">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6"/>
      <c r="B91" s="662" t="str">
        <f>B28</f>
        <v>朝向</v>
      </c>
      <c r="C91" s="677"/>
      <c r="D91" s="677"/>
      <c r="E91" s="677"/>
      <c r="F91" s="677"/>
      <c r="G91" s="677"/>
      <c r="H91" s="678"/>
      <c r="I91" s="678"/>
      <c r="J91" s="678"/>
      <c r="K91" s="678"/>
      <c r="L91" s="679"/>
      <c r="M91" s="680"/>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6"/>
      <c r="B92" s="667"/>
      <c r="C92" s="701">
        <v>100</v>
      </c>
      <c r="D92" s="668">
        <f t="shared" ref="D92:M92" si="21">C92-$K28</f>
        <v>100</v>
      </c>
      <c r="E92" s="668">
        <f t="shared" si="21"/>
        <v>100</v>
      </c>
      <c r="F92" s="668">
        <f t="shared" si="21"/>
        <v>100</v>
      </c>
      <c r="G92" s="668">
        <f t="shared" si="21"/>
        <v>100</v>
      </c>
      <c r="H92" s="668">
        <f t="shared" si="21"/>
        <v>100</v>
      </c>
      <c r="I92" s="668">
        <f t="shared" si="21"/>
        <v>100</v>
      </c>
      <c r="J92" s="668">
        <f t="shared" si="21"/>
        <v>100</v>
      </c>
      <c r="K92" s="668">
        <f t="shared" si="21"/>
        <v>100</v>
      </c>
      <c r="L92" s="668">
        <f t="shared" si="21"/>
        <v>100</v>
      </c>
      <c r="M92" s="668">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8"/>
      <c r="B93" s="662">
        <f>B29</f>
        <v>111</v>
      </c>
      <c r="C93" s="677"/>
      <c r="D93" s="677"/>
      <c r="E93" s="677"/>
      <c r="F93" s="677"/>
      <c r="G93" s="677"/>
      <c r="H93" s="677"/>
      <c r="I93" s="677"/>
      <c r="J93" s="677"/>
      <c r="K93" s="677"/>
      <c r="L93" s="876"/>
      <c r="M93" s="877"/>
      <c r="N93" s="2042"/>
      <c r="O93" s="2042"/>
      <c r="P93" s="2091"/>
      <c r="Q93" s="2036"/>
      <c r="R93" s="2024"/>
      <c r="S93" s="2024"/>
      <c r="T93" s="2024"/>
      <c r="U93" s="2024"/>
      <c r="V93" s="2024"/>
      <c r="W93" s="2024"/>
      <c r="X93" s="2024"/>
      <c r="Y93" s="2024"/>
      <c r="Z93" s="2024"/>
      <c r="AA93" s="2024"/>
      <c r="AB93" s="2024"/>
      <c r="AC93" s="2024"/>
    </row>
    <row r="94" spans="1:29" ht="15.75" thickBot="1">
      <c r="A94" s="658"/>
      <c r="B94" s="667"/>
      <c r="C94" s="681"/>
      <c r="D94" s="660"/>
      <c r="E94" s="660"/>
      <c r="F94" s="660"/>
      <c r="G94" s="660"/>
      <c r="H94" s="660"/>
      <c r="I94" s="660"/>
      <c r="J94" s="660"/>
      <c r="K94" s="660"/>
      <c r="L94" s="660"/>
      <c r="M94" s="661"/>
      <c r="N94" s="2044"/>
      <c r="O94" s="2044"/>
      <c r="P94" s="2091"/>
      <c r="Q94" s="2036"/>
      <c r="R94" s="2024"/>
      <c r="S94" s="2024"/>
      <c r="T94" s="2024"/>
      <c r="U94" s="2024"/>
      <c r="V94" s="2024"/>
      <c r="W94" s="2024"/>
      <c r="X94" s="2024"/>
      <c r="Y94" s="2024"/>
      <c r="Z94" s="2024"/>
      <c r="AA94" s="2024"/>
      <c r="AB94" s="2024"/>
      <c r="AC94" s="2024"/>
    </row>
    <row r="95" spans="1:29" ht="15.75" thickTop="1">
      <c r="A95" s="658"/>
      <c r="B95" s="662">
        <f>B30</f>
        <v>111</v>
      </c>
      <c r="C95" s="677"/>
      <c r="D95" s="677"/>
      <c r="E95" s="677"/>
      <c r="F95" s="677"/>
      <c r="G95" s="707"/>
      <c r="H95" s="707"/>
      <c r="I95" s="707"/>
      <c r="J95" s="707"/>
      <c r="K95" s="708"/>
      <c r="L95" s="709"/>
      <c r="M95" s="710"/>
      <c r="N95" s="2042"/>
      <c r="O95" s="2042"/>
      <c r="P95" s="2091"/>
      <c r="Q95" s="2036"/>
      <c r="R95" s="2024"/>
      <c r="S95" s="2024"/>
      <c r="T95" s="2024"/>
      <c r="U95" s="2024"/>
      <c r="V95" s="2024"/>
      <c r="W95" s="2024"/>
      <c r="X95" s="2024"/>
      <c r="Y95" s="2024"/>
      <c r="Z95" s="2024"/>
      <c r="AA95" s="2024"/>
      <c r="AB95" s="2024"/>
      <c r="AC95" s="2024"/>
    </row>
    <row r="96" spans="1:29" ht="15.75" thickBot="1">
      <c r="A96" s="658"/>
      <c r="B96" s="667"/>
      <c r="C96" s="681"/>
      <c r="D96" s="681"/>
      <c r="E96" s="681"/>
      <c r="F96" s="681"/>
      <c r="G96" s="660"/>
      <c r="H96" s="660"/>
      <c r="I96" s="660"/>
      <c r="J96" s="660"/>
      <c r="K96" s="660"/>
      <c r="L96" s="660"/>
      <c r="M96" s="661"/>
      <c r="N96" s="2044"/>
      <c r="O96" s="2044"/>
      <c r="P96" s="2091"/>
      <c r="Q96" s="2036"/>
      <c r="R96" s="2024"/>
      <c r="S96" s="2024"/>
      <c r="T96" s="2024"/>
      <c r="U96" s="2024"/>
      <c r="V96" s="2024"/>
      <c r="W96" s="2024"/>
      <c r="X96" s="2024"/>
      <c r="Y96" s="2024"/>
      <c r="Z96" s="2024"/>
      <c r="AA96" s="2024"/>
      <c r="AB96" s="2024"/>
      <c r="AC96" s="2024"/>
    </row>
    <row r="97" spans="1:29" ht="15.75" thickTop="1">
      <c r="A97" s="658"/>
      <c r="B97" s="662">
        <f>B31</f>
        <v>111</v>
      </c>
      <c r="C97" s="677"/>
      <c r="D97" s="677"/>
      <c r="E97" s="677"/>
      <c r="F97" s="677"/>
      <c r="G97" s="707"/>
      <c r="H97" s="707"/>
      <c r="I97" s="707"/>
      <c r="J97" s="707"/>
      <c r="K97" s="708"/>
      <c r="L97" s="709"/>
      <c r="M97" s="710"/>
      <c r="N97" s="2042"/>
      <c r="O97" s="2042"/>
      <c r="P97" s="2091"/>
      <c r="Q97" s="2036"/>
      <c r="R97" s="2024"/>
      <c r="S97" s="2024"/>
      <c r="T97" s="2024"/>
      <c r="U97" s="2024"/>
      <c r="V97" s="2024"/>
      <c r="W97" s="2024"/>
      <c r="X97" s="2024"/>
      <c r="Y97" s="2024"/>
      <c r="Z97" s="2024"/>
      <c r="AA97" s="2024"/>
      <c r="AB97" s="2024"/>
      <c r="AC97" s="2024"/>
    </row>
    <row r="98" spans="1:29" ht="15.75" thickBot="1">
      <c r="A98" s="658"/>
      <c r="B98" s="667"/>
      <c r="C98" s="681"/>
      <c r="D98" s="660"/>
      <c r="E98" s="660"/>
      <c r="F98" s="660"/>
      <c r="G98" s="660"/>
      <c r="H98" s="660"/>
      <c r="I98" s="660"/>
      <c r="J98" s="660"/>
      <c r="K98" s="660"/>
      <c r="L98" s="660"/>
      <c r="M98" s="661"/>
      <c r="N98" s="2044"/>
      <c r="O98" s="2044"/>
      <c r="P98" s="2091"/>
      <c r="Q98" s="2036"/>
      <c r="R98" s="2024"/>
      <c r="S98" s="2024"/>
      <c r="T98" s="2024"/>
      <c r="U98" s="2024"/>
      <c r="V98" s="2024"/>
      <c r="W98" s="2024"/>
      <c r="X98" s="2024"/>
      <c r="Y98" s="2024"/>
      <c r="Z98" s="2024"/>
      <c r="AA98" s="2024"/>
      <c r="AB98" s="2024"/>
      <c r="AC98" s="2024"/>
    </row>
    <row r="99" spans="1:29" ht="15.75" thickTop="1">
      <c r="A99" s="658"/>
      <c r="B99" s="670">
        <f>B32</f>
        <v>111</v>
      </c>
      <c r="C99" s="650"/>
      <c r="D99" s="650"/>
      <c r="E99" s="650"/>
      <c r="F99" s="650"/>
      <c r="G99" s="711"/>
      <c r="H99" s="711"/>
      <c r="I99" s="711"/>
      <c r="J99" s="711"/>
      <c r="K99" s="712"/>
      <c r="L99" s="713"/>
      <c r="M99" s="714"/>
      <c r="N99" s="2042"/>
      <c r="O99" s="2042"/>
      <c r="P99" s="2091"/>
      <c r="Q99" s="2036"/>
      <c r="R99" s="2024"/>
      <c r="S99" s="2024"/>
      <c r="T99" s="2024"/>
      <c r="U99" s="2024"/>
      <c r="V99" s="2024"/>
      <c r="W99" s="2024"/>
      <c r="X99" s="2024"/>
      <c r="Y99" s="2024"/>
      <c r="Z99" s="2024"/>
      <c r="AA99" s="2024"/>
      <c r="AB99" s="2024"/>
      <c r="AC99" s="2024"/>
    </row>
    <row r="100" spans="1:29" ht="15.75" thickBot="1">
      <c r="A100" s="879"/>
      <c r="B100" s="688"/>
      <c r="C100" s="689"/>
      <c r="D100" s="689"/>
      <c r="E100" s="689"/>
      <c r="F100" s="689"/>
      <c r="G100" s="715"/>
      <c r="H100" s="715"/>
      <c r="I100" s="715"/>
      <c r="J100" s="715"/>
      <c r="K100" s="715"/>
      <c r="L100" s="715"/>
      <c r="M100" s="716"/>
      <c r="N100" s="2044"/>
      <c r="O100" s="2044"/>
      <c r="P100" s="2091"/>
      <c r="Q100" s="2036"/>
      <c r="R100" s="2024"/>
      <c r="S100" s="2024"/>
      <c r="T100" s="2024"/>
      <c r="U100" s="2024"/>
      <c r="V100" s="2024"/>
      <c r="W100" s="2024"/>
      <c r="X100" s="2024"/>
      <c r="Y100" s="2024"/>
      <c r="Z100" s="2024"/>
      <c r="AA100" s="2024"/>
      <c r="AB100" s="2024"/>
      <c r="AC100" s="2024"/>
    </row>
    <row r="101" spans="1:29">
      <c r="A101" s="653" t="s">
        <v>544</v>
      </c>
      <c r="B101" s="654" t="s">
        <v>740</v>
      </c>
      <c r="C101" s="589"/>
      <c r="D101" s="589"/>
      <c r="E101" s="589"/>
      <c r="F101" s="589"/>
      <c r="G101" s="589"/>
      <c r="H101" s="589"/>
      <c r="I101" s="589"/>
      <c r="J101" s="589"/>
      <c r="K101" s="655"/>
      <c r="L101" s="656"/>
      <c r="M101" s="657"/>
      <c r="N101" s="2042"/>
      <c r="O101" s="2042"/>
      <c r="P101" s="2091"/>
      <c r="Q101" s="2036"/>
      <c r="R101" s="2024"/>
      <c r="S101" s="2024"/>
      <c r="T101" s="2024"/>
      <c r="U101" s="2024"/>
      <c r="V101" s="2024"/>
      <c r="W101" s="2024"/>
      <c r="X101" s="2024"/>
      <c r="Y101" s="2024"/>
      <c r="Z101" s="2024"/>
      <c r="AA101" s="2024"/>
      <c r="AB101" s="2024"/>
      <c r="AC101" s="2024"/>
    </row>
    <row r="102" spans="1:29" ht="15.75" thickBot="1">
      <c r="A102" s="658"/>
      <c r="B102" s="667"/>
      <c r="C102" s="668">
        <v>100</v>
      </c>
      <c r="D102" s="668">
        <f t="shared" ref="D102:M102" si="22">C102-$K33</f>
        <v>100</v>
      </c>
      <c r="E102" s="668">
        <f t="shared" si="22"/>
        <v>100</v>
      </c>
      <c r="F102" s="668">
        <f t="shared" si="22"/>
        <v>100</v>
      </c>
      <c r="G102" s="668">
        <f t="shared" si="22"/>
        <v>100</v>
      </c>
      <c r="H102" s="668">
        <f t="shared" si="22"/>
        <v>100</v>
      </c>
      <c r="I102" s="668">
        <f t="shared" si="22"/>
        <v>100</v>
      </c>
      <c r="J102" s="668">
        <f t="shared" si="22"/>
        <v>100</v>
      </c>
      <c r="K102" s="668">
        <f t="shared" si="22"/>
        <v>100</v>
      </c>
      <c r="L102" s="668">
        <f t="shared" si="22"/>
        <v>100</v>
      </c>
      <c r="M102" s="669">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8"/>
      <c r="B103" s="662" t="s">
        <v>741</v>
      </c>
      <c r="C103" s="697" t="str">
        <f>C104&amp;"(含)"&amp;"-"&amp;D104</f>
        <v>(含)-</v>
      </c>
      <c r="D103" s="697" t="str">
        <f t="shared" ref="D103:L103" si="23">D104&amp;"(含)"&amp;"-"&amp;E104</f>
        <v>(含)-</v>
      </c>
      <c r="E103" s="697" t="str">
        <f t="shared" si="23"/>
        <v>(含)-</v>
      </c>
      <c r="F103" s="697" t="str">
        <f t="shared" si="23"/>
        <v>(含)-</v>
      </c>
      <c r="G103" s="697" t="str">
        <f t="shared" si="23"/>
        <v>(含)-</v>
      </c>
      <c r="H103" s="697" t="str">
        <f t="shared" si="23"/>
        <v>(含)-</v>
      </c>
      <c r="I103" s="697" t="str">
        <f t="shared" si="23"/>
        <v>(含)-</v>
      </c>
      <c r="J103" s="697" t="str">
        <f t="shared" si="23"/>
        <v>(含)-</v>
      </c>
      <c r="K103" s="697" t="str">
        <f t="shared" si="23"/>
        <v>(含)-</v>
      </c>
      <c r="L103" s="697" t="str">
        <f t="shared" si="23"/>
        <v>(含)-</v>
      </c>
      <c r="M103" s="700"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7"/>
      <c r="B104" s="718"/>
      <c r="C104" s="719"/>
      <c r="D104" s="719"/>
      <c r="E104" s="719"/>
      <c r="F104" s="719"/>
      <c r="G104" s="719"/>
      <c r="H104" s="719"/>
      <c r="I104" s="719"/>
      <c r="J104" s="720"/>
      <c r="K104" s="720"/>
      <c r="L104" s="721"/>
      <c r="M104" s="722"/>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6"/>
      <c r="B105" s="667"/>
      <c r="C105" s="681"/>
      <c r="D105" s="660"/>
      <c r="E105" s="660"/>
      <c r="F105" s="660"/>
      <c r="G105" s="660"/>
      <c r="H105" s="660"/>
      <c r="I105" s="660"/>
      <c r="J105" s="660"/>
      <c r="K105" s="660"/>
      <c r="L105" s="660"/>
      <c r="M105" s="661"/>
      <c r="N105" s="2044"/>
      <c r="O105" s="2044"/>
      <c r="P105" s="2092"/>
      <c r="Q105" s="2047"/>
      <c r="R105" s="2048"/>
      <c r="S105" s="2048"/>
      <c r="T105" s="2048"/>
      <c r="U105" s="2048"/>
      <c r="V105" s="2048"/>
      <c r="W105" s="2048"/>
      <c r="X105" s="2048"/>
      <c r="Y105" s="2048"/>
      <c r="Z105" s="2048"/>
      <c r="AA105" s="2048"/>
      <c r="AB105" s="2048"/>
      <c r="AC105" s="2048"/>
    </row>
    <row r="106" spans="1:29" ht="15" thickTop="1">
      <c r="A106" s="724"/>
      <c r="B106" s="662" t="s">
        <v>742</v>
      </c>
      <c r="C106" s="677"/>
      <c r="D106" s="677"/>
      <c r="E106" s="707"/>
      <c r="F106" s="707"/>
      <c r="G106" s="707"/>
      <c r="H106" s="707"/>
      <c r="I106" s="707"/>
      <c r="J106" s="707"/>
      <c r="K106" s="708"/>
      <c r="L106" s="709"/>
      <c r="M106" s="710"/>
      <c r="N106" s="2042"/>
      <c r="O106" s="2042"/>
      <c r="P106" s="2091"/>
      <c r="Q106" s="2036"/>
      <c r="R106" s="2024"/>
      <c r="S106" s="2024"/>
      <c r="T106" s="2024"/>
      <c r="U106" s="2024"/>
      <c r="V106" s="2024"/>
      <c r="W106" s="2024"/>
      <c r="X106" s="2024"/>
      <c r="Y106" s="2024"/>
      <c r="Z106" s="2024"/>
      <c r="AA106" s="2024"/>
      <c r="AB106" s="2024"/>
      <c r="AC106" s="2024"/>
    </row>
    <row r="107" spans="1:29" ht="15.75" thickBot="1">
      <c r="A107" s="658"/>
      <c r="B107" s="667"/>
      <c r="C107" s="668">
        <v>100</v>
      </c>
      <c r="D107" s="668">
        <f t="shared" ref="D107:M107" si="24">C107-$K35</f>
        <v>100</v>
      </c>
      <c r="E107" s="668">
        <f t="shared" si="24"/>
        <v>100</v>
      </c>
      <c r="F107" s="668">
        <f t="shared" si="24"/>
        <v>100</v>
      </c>
      <c r="G107" s="668">
        <f t="shared" si="24"/>
        <v>100</v>
      </c>
      <c r="H107" s="668">
        <f t="shared" si="24"/>
        <v>100</v>
      </c>
      <c r="I107" s="668">
        <f t="shared" si="24"/>
        <v>100</v>
      </c>
      <c r="J107" s="668">
        <f t="shared" si="24"/>
        <v>100</v>
      </c>
      <c r="K107" s="668">
        <f t="shared" si="24"/>
        <v>100</v>
      </c>
      <c r="L107" s="668">
        <f t="shared" si="24"/>
        <v>100</v>
      </c>
      <c r="M107" s="669">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4"/>
      <c r="B108" s="662" t="s">
        <v>744</v>
      </c>
      <c r="C108" s="677"/>
      <c r="D108" s="677"/>
      <c r="E108" s="677"/>
      <c r="F108" s="707"/>
      <c r="G108" s="707"/>
      <c r="H108" s="707"/>
      <c r="I108" s="707"/>
      <c r="J108" s="707"/>
      <c r="K108" s="708"/>
      <c r="L108" s="709"/>
      <c r="M108" s="710"/>
      <c r="N108" s="2042"/>
      <c r="O108" s="2042"/>
      <c r="P108" s="2091"/>
      <c r="Q108" s="2036"/>
      <c r="R108" s="2024"/>
      <c r="S108" s="2024"/>
      <c r="T108" s="2024"/>
      <c r="U108" s="2024"/>
      <c r="V108" s="2024"/>
      <c r="W108" s="2024"/>
      <c r="X108" s="2024"/>
      <c r="Y108" s="2024"/>
      <c r="Z108" s="2024"/>
      <c r="AA108" s="2024"/>
      <c r="AB108" s="2024"/>
      <c r="AC108" s="2024"/>
    </row>
    <row r="109" spans="1:29" ht="15.75" thickBot="1">
      <c r="A109" s="658"/>
      <c r="B109" s="667"/>
      <c r="C109" s="668">
        <v>100</v>
      </c>
      <c r="D109" s="668">
        <f t="shared" ref="D109:M109" si="25">C109-$K36</f>
        <v>100</v>
      </c>
      <c r="E109" s="668">
        <f t="shared" si="25"/>
        <v>100</v>
      </c>
      <c r="F109" s="668">
        <f t="shared" si="25"/>
        <v>100</v>
      </c>
      <c r="G109" s="668">
        <f t="shared" si="25"/>
        <v>100</v>
      </c>
      <c r="H109" s="668">
        <f t="shared" si="25"/>
        <v>100</v>
      </c>
      <c r="I109" s="668">
        <f t="shared" si="25"/>
        <v>100</v>
      </c>
      <c r="J109" s="668">
        <f t="shared" si="25"/>
        <v>100</v>
      </c>
      <c r="K109" s="668">
        <f t="shared" si="25"/>
        <v>100</v>
      </c>
      <c r="L109" s="668">
        <f t="shared" si="25"/>
        <v>100</v>
      </c>
      <c r="M109" s="669">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4"/>
      <c r="B110" s="662" t="s">
        <v>745</v>
      </c>
      <c r="C110" s="697" t="str">
        <f>C111&amp;"(含)"&amp;"-"&amp;D111</f>
        <v>0.5(含)-0.6</v>
      </c>
      <c r="D110" s="697" t="str">
        <f>D111&amp;"(含)"&amp;"-"&amp;E111</f>
        <v>0.6(含)-0.7</v>
      </c>
      <c r="E110" s="697" t="str">
        <f>E111&amp;"(含)"&amp;"-"&amp;F111</f>
        <v>0.7(含)-0.8</v>
      </c>
      <c r="F110" s="697" t="str">
        <f>F111&amp;"(含)"&amp;"-"&amp;G111</f>
        <v>0.8(含)-0.9</v>
      </c>
      <c r="G110" s="697" t="str">
        <f>G111&amp;"(含)"&amp;"-"&amp;ROUND(H111,0)</f>
        <v>0.9(含)-1</v>
      </c>
      <c r="H110" s="697"/>
      <c r="I110" s="707"/>
      <c r="J110" s="707"/>
      <c r="K110" s="708"/>
      <c r="L110" s="709"/>
      <c r="M110" s="710"/>
      <c r="N110" s="2042"/>
      <c r="O110" s="2042"/>
      <c r="P110" s="2091"/>
      <c r="Q110" s="2036"/>
      <c r="R110" s="2024"/>
      <c r="S110" s="2024"/>
      <c r="T110" s="2024"/>
      <c r="U110" s="2024"/>
      <c r="V110" s="2024"/>
      <c r="W110" s="2024"/>
      <c r="X110" s="2024"/>
      <c r="Y110" s="2024"/>
      <c r="Z110" s="2024"/>
      <c r="AA110" s="2024"/>
      <c r="AB110" s="2024"/>
      <c r="AC110" s="2024"/>
    </row>
    <row r="111" spans="1:29">
      <c r="A111" s="724"/>
      <c r="B111" s="670"/>
      <c r="C111" s="880">
        <v>0.5</v>
      </c>
      <c r="D111" s="880">
        <v>0.6</v>
      </c>
      <c r="E111" s="880">
        <v>0.7</v>
      </c>
      <c r="F111" s="880">
        <v>0.8</v>
      </c>
      <c r="G111" s="880">
        <v>0.9</v>
      </c>
      <c r="H111" s="880">
        <v>1.0001</v>
      </c>
      <c r="I111" s="891"/>
      <c r="J111" s="891"/>
      <c r="K111" s="892"/>
      <c r="L111" s="893"/>
      <c r="M111" s="894"/>
      <c r="N111" s="2042"/>
      <c r="O111" s="2042"/>
      <c r="P111" s="2091"/>
      <c r="Q111" s="2036"/>
      <c r="R111" s="2024"/>
      <c r="S111" s="2024"/>
      <c r="T111" s="2024"/>
      <c r="U111" s="2024"/>
      <c r="V111" s="2024"/>
      <c r="W111" s="2024"/>
      <c r="X111" s="2024"/>
      <c r="Y111" s="2024"/>
      <c r="Z111" s="2024"/>
      <c r="AA111" s="2024"/>
      <c r="AB111" s="2024"/>
      <c r="AC111" s="2024"/>
    </row>
    <row r="112" spans="1:29" ht="15.75" thickBot="1">
      <c r="A112" s="658"/>
      <c r="B112" s="667"/>
      <c r="C112" s="701">
        <v>100</v>
      </c>
      <c r="D112" s="668">
        <f>C112+$K37</f>
        <v>100</v>
      </c>
      <c r="E112" s="668">
        <f t="shared" ref="E112:M112" si="26">D112+$K37</f>
        <v>100</v>
      </c>
      <c r="F112" s="668">
        <f t="shared" si="26"/>
        <v>100</v>
      </c>
      <c r="G112" s="668">
        <f t="shared" si="26"/>
        <v>100</v>
      </c>
      <c r="H112" s="668">
        <f t="shared" si="26"/>
        <v>100</v>
      </c>
      <c r="I112" s="668">
        <f t="shared" si="26"/>
        <v>100</v>
      </c>
      <c r="J112" s="668">
        <f t="shared" si="26"/>
        <v>100</v>
      </c>
      <c r="K112" s="668">
        <f t="shared" si="26"/>
        <v>100</v>
      </c>
      <c r="L112" s="668">
        <f t="shared" si="26"/>
        <v>100</v>
      </c>
      <c r="M112" s="668">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7"/>
      <c r="B113" s="662" t="s">
        <v>779</v>
      </c>
      <c r="C113" s="677"/>
      <c r="D113" s="677"/>
      <c r="E113" s="677"/>
      <c r="F113" s="677"/>
      <c r="G113" s="677"/>
      <c r="H113" s="707"/>
      <c r="I113" s="707"/>
      <c r="J113" s="707"/>
      <c r="K113" s="708"/>
      <c r="L113" s="709"/>
      <c r="M113" s="710"/>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6"/>
      <c r="B114" s="667"/>
      <c r="C114" s="668">
        <v>100</v>
      </c>
      <c r="D114" s="668">
        <f>C114-$K38</f>
        <v>100</v>
      </c>
      <c r="E114" s="668">
        <f t="shared" ref="E114:M114" si="27">D114-$K38</f>
        <v>100</v>
      </c>
      <c r="F114" s="668">
        <f t="shared" si="27"/>
        <v>100</v>
      </c>
      <c r="G114" s="668">
        <f t="shared" si="27"/>
        <v>100</v>
      </c>
      <c r="H114" s="668">
        <f t="shared" si="27"/>
        <v>100</v>
      </c>
      <c r="I114" s="668">
        <f t="shared" si="27"/>
        <v>100</v>
      </c>
      <c r="J114" s="668">
        <f t="shared" si="27"/>
        <v>100</v>
      </c>
      <c r="K114" s="668">
        <f t="shared" si="27"/>
        <v>100</v>
      </c>
      <c r="L114" s="668">
        <f t="shared" si="27"/>
        <v>100</v>
      </c>
      <c r="M114" s="668">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4"/>
      <c r="B115" s="662" t="s">
        <v>746</v>
      </c>
      <c r="C115" s="677"/>
      <c r="D115" s="677"/>
      <c r="E115" s="707"/>
      <c r="F115" s="707"/>
      <c r="G115" s="707"/>
      <c r="H115" s="707"/>
      <c r="I115" s="707"/>
      <c r="J115" s="707"/>
      <c r="K115" s="708"/>
      <c r="L115" s="709"/>
      <c r="M115" s="710"/>
      <c r="N115" s="2042"/>
      <c r="O115" s="2042"/>
      <c r="P115" s="2091"/>
      <c r="Q115" s="2036"/>
      <c r="R115" s="2024"/>
      <c r="S115" s="2024"/>
      <c r="T115" s="2024"/>
      <c r="U115" s="2024"/>
      <c r="V115" s="2024"/>
      <c r="W115" s="2024"/>
      <c r="X115" s="2024"/>
      <c r="Y115" s="2024"/>
      <c r="Z115" s="2024"/>
      <c r="AA115" s="2024"/>
      <c r="AB115" s="2024"/>
      <c r="AC115" s="2024"/>
    </row>
    <row r="116" spans="1:29" ht="15.75" thickBot="1">
      <c r="A116" s="658"/>
      <c r="B116" s="667"/>
      <c r="C116" s="668">
        <v>100</v>
      </c>
      <c r="D116" s="668">
        <f t="shared" ref="D116:M116" si="28">C116-$K39</f>
        <v>100</v>
      </c>
      <c r="E116" s="668">
        <f t="shared" si="28"/>
        <v>100</v>
      </c>
      <c r="F116" s="668">
        <f t="shared" si="28"/>
        <v>100</v>
      </c>
      <c r="G116" s="668">
        <f t="shared" si="28"/>
        <v>100</v>
      </c>
      <c r="H116" s="668">
        <f t="shared" si="28"/>
        <v>100</v>
      </c>
      <c r="I116" s="668">
        <f t="shared" si="28"/>
        <v>100</v>
      </c>
      <c r="J116" s="668">
        <f t="shared" si="28"/>
        <v>100</v>
      </c>
      <c r="K116" s="668">
        <f t="shared" si="28"/>
        <v>100</v>
      </c>
      <c r="L116" s="668">
        <f t="shared" si="28"/>
        <v>100</v>
      </c>
      <c r="M116" s="669">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4"/>
      <c r="B117" s="1807" t="s">
        <v>2534</v>
      </c>
      <c r="C117" s="677"/>
      <c r="D117" s="677"/>
      <c r="E117" s="677"/>
      <c r="F117" s="677"/>
      <c r="G117" s="677"/>
      <c r="H117" s="707"/>
      <c r="I117" s="707"/>
      <c r="J117" s="707"/>
      <c r="K117" s="708"/>
      <c r="L117" s="709"/>
      <c r="M117" s="710"/>
      <c r="N117" s="2042"/>
      <c r="O117" s="2042"/>
      <c r="P117" s="2091"/>
      <c r="Q117" s="2036"/>
      <c r="R117" s="2024"/>
      <c r="S117" s="2024"/>
      <c r="T117" s="2024"/>
      <c r="U117" s="2024"/>
      <c r="V117" s="2024"/>
      <c r="W117" s="2024"/>
      <c r="X117" s="2024"/>
      <c r="Y117" s="2024"/>
      <c r="Z117" s="2024"/>
      <c r="AA117" s="2024"/>
      <c r="AB117" s="2024"/>
      <c r="AC117" s="2024"/>
    </row>
    <row r="118" spans="1:29" ht="15.75" thickBot="1">
      <c r="A118" s="658"/>
      <c r="B118" s="667"/>
      <c r="C118" s="668">
        <v>100</v>
      </c>
      <c r="D118" s="668">
        <f>C118-$K40</f>
        <v>100</v>
      </c>
      <c r="E118" s="668">
        <f>D118-$K40</f>
        <v>100</v>
      </c>
      <c r="F118" s="668">
        <f>E118-$K40</f>
        <v>100</v>
      </c>
      <c r="G118" s="668">
        <f>F118-$K40</f>
        <v>100</v>
      </c>
      <c r="H118" s="668"/>
      <c r="I118" s="668"/>
      <c r="J118" s="668"/>
      <c r="K118" s="668"/>
      <c r="L118" s="668"/>
      <c r="M118" s="669"/>
      <c r="N118" s="2044"/>
      <c r="O118" s="2044"/>
      <c r="P118" s="2091"/>
      <c r="Q118" s="2036"/>
      <c r="R118" s="2024"/>
      <c r="S118" s="2024"/>
      <c r="T118" s="2024"/>
      <c r="U118" s="2024"/>
      <c r="V118" s="2024"/>
      <c r="W118" s="2024"/>
      <c r="X118" s="2024"/>
      <c r="Y118" s="2024"/>
      <c r="Z118" s="2024"/>
      <c r="AA118" s="2024"/>
      <c r="AB118" s="2024"/>
      <c r="AC118" s="2024"/>
    </row>
    <row r="119" spans="1:29" ht="15" thickTop="1">
      <c r="A119" s="724"/>
      <c r="B119" s="903" t="s">
        <v>780</v>
      </c>
      <c r="C119" s="707"/>
      <c r="D119" s="707"/>
      <c r="E119" s="707"/>
      <c r="F119" s="707"/>
      <c r="G119" s="707"/>
      <c r="H119" s="707"/>
      <c r="I119" s="707"/>
      <c r="J119" s="707"/>
      <c r="K119" s="707"/>
      <c r="L119" s="904"/>
      <c r="M119" s="905"/>
      <c r="N119" s="2044"/>
      <c r="O119" s="2044"/>
      <c r="P119" s="2096"/>
      <c r="Q119" s="2084"/>
      <c r="R119" s="2024"/>
      <c r="S119" s="2024"/>
      <c r="T119" s="2024"/>
      <c r="U119" s="2024"/>
      <c r="V119" s="2024"/>
      <c r="W119" s="2024"/>
      <c r="X119" s="2024"/>
      <c r="Y119" s="2024"/>
      <c r="Z119" s="2024"/>
      <c r="AA119" s="2024"/>
      <c r="AB119" s="2024"/>
      <c r="AC119" s="2024"/>
    </row>
    <row r="120" spans="1:29" ht="15.75" thickBot="1">
      <c r="A120" s="658"/>
      <c r="B120" s="667"/>
      <c r="C120" s="701">
        <v>100</v>
      </c>
      <c r="D120" s="668">
        <f>C120-$K41</f>
        <v>100</v>
      </c>
      <c r="E120" s="668">
        <f t="shared" ref="E120:M120" si="29">D120-$K41</f>
        <v>100</v>
      </c>
      <c r="F120" s="668">
        <f t="shared" si="29"/>
        <v>100</v>
      </c>
      <c r="G120" s="668">
        <f t="shared" si="29"/>
        <v>100</v>
      </c>
      <c r="H120" s="668">
        <f t="shared" si="29"/>
        <v>100</v>
      </c>
      <c r="I120" s="668">
        <f t="shared" si="29"/>
        <v>100</v>
      </c>
      <c r="J120" s="668">
        <f t="shared" si="29"/>
        <v>100</v>
      </c>
      <c r="K120" s="668">
        <f t="shared" si="29"/>
        <v>100</v>
      </c>
      <c r="L120" s="668">
        <f t="shared" si="29"/>
        <v>100</v>
      </c>
      <c r="M120" s="668">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7"/>
      <c r="B121" s="662" t="s">
        <v>768</v>
      </c>
      <c r="C121" s="677"/>
      <c r="D121" s="677"/>
      <c r="E121" s="677"/>
      <c r="F121" s="707"/>
      <c r="G121" s="678"/>
      <c r="H121" s="678"/>
      <c r="I121" s="678"/>
      <c r="J121" s="678"/>
      <c r="K121" s="678"/>
      <c r="L121" s="679"/>
      <c r="M121" s="680"/>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6"/>
      <c r="B122" s="659"/>
      <c r="C122" s="681"/>
      <c r="D122" s="681"/>
      <c r="E122" s="681"/>
      <c r="F122" s="681"/>
      <c r="G122" s="681"/>
      <c r="H122" s="681"/>
      <c r="I122" s="681"/>
      <c r="J122" s="681"/>
      <c r="K122" s="681"/>
      <c r="L122" s="681"/>
      <c r="M122" s="681"/>
      <c r="N122" s="2045"/>
      <c r="O122" s="2045"/>
      <c r="P122" s="2092"/>
      <c r="Q122" s="2047"/>
      <c r="R122" s="2048"/>
      <c r="S122" s="2048"/>
      <c r="T122" s="2048"/>
      <c r="U122" s="2048"/>
      <c r="V122" s="2048"/>
      <c r="W122" s="2048"/>
      <c r="X122" s="2048"/>
      <c r="Y122" s="2048"/>
      <c r="Z122" s="2048"/>
      <c r="AA122" s="2048"/>
      <c r="AB122" s="2048"/>
      <c r="AC122" s="2048"/>
    </row>
    <row r="123" spans="1:29" ht="15" thickTop="1">
      <c r="A123" s="724"/>
      <c r="B123" s="662" t="s">
        <v>748</v>
      </c>
      <c r="C123" s="677"/>
      <c r="D123" s="677"/>
      <c r="E123" s="677"/>
      <c r="F123" s="707"/>
      <c r="G123" s="707"/>
      <c r="H123" s="707"/>
      <c r="I123" s="707"/>
      <c r="J123" s="707"/>
      <c r="K123" s="708"/>
      <c r="L123" s="709"/>
      <c r="M123" s="710"/>
      <c r="N123" s="2042"/>
      <c r="O123" s="2042"/>
      <c r="P123" s="2091"/>
      <c r="Q123" s="2036"/>
      <c r="R123" s="2024"/>
      <c r="S123" s="2024"/>
      <c r="T123" s="2024"/>
      <c r="U123" s="2024"/>
      <c r="V123" s="2024"/>
      <c r="W123" s="2024"/>
      <c r="X123" s="2024"/>
      <c r="Y123" s="2024"/>
      <c r="Z123" s="2024"/>
      <c r="AA123" s="2024"/>
      <c r="AB123" s="2024"/>
      <c r="AC123" s="2024"/>
    </row>
    <row r="124" spans="1:29" ht="15.75" thickBot="1">
      <c r="A124" s="658"/>
      <c r="B124" s="667"/>
      <c r="C124" s="668">
        <v>100</v>
      </c>
      <c r="D124" s="668">
        <f t="shared" ref="D124:M124" si="30">C124-$K43</f>
        <v>100</v>
      </c>
      <c r="E124" s="668">
        <f t="shared" si="30"/>
        <v>100</v>
      </c>
      <c r="F124" s="668">
        <f t="shared" si="30"/>
        <v>100</v>
      </c>
      <c r="G124" s="668">
        <f t="shared" si="30"/>
        <v>100</v>
      </c>
      <c r="H124" s="668">
        <f t="shared" si="30"/>
        <v>100</v>
      </c>
      <c r="I124" s="668">
        <f t="shared" si="30"/>
        <v>100</v>
      </c>
      <c r="J124" s="668">
        <f t="shared" si="30"/>
        <v>100</v>
      </c>
      <c r="K124" s="668">
        <f t="shared" si="30"/>
        <v>100</v>
      </c>
      <c r="L124" s="668">
        <f t="shared" si="30"/>
        <v>100</v>
      </c>
      <c r="M124" s="669">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4"/>
      <c r="B125" s="662" t="s">
        <v>749</v>
      </c>
      <c r="C125" s="697" t="s">
        <v>572</v>
      </c>
      <c r="D125" s="697" t="s">
        <v>573</v>
      </c>
      <c r="E125" s="697" t="s">
        <v>574</v>
      </c>
      <c r="F125" s="697" t="s">
        <v>575</v>
      </c>
      <c r="G125" s="697" t="s">
        <v>576</v>
      </c>
      <c r="H125" s="663"/>
      <c r="I125" s="663"/>
      <c r="J125" s="663"/>
      <c r="K125" s="664"/>
      <c r="L125" s="665"/>
      <c r="M125" s="666"/>
      <c r="N125" s="2042"/>
      <c r="O125" s="2042"/>
      <c r="P125" s="2092"/>
      <c r="Q125" s="2036"/>
      <c r="R125" s="2024"/>
      <c r="S125" s="2024"/>
      <c r="T125" s="2024"/>
      <c r="U125" s="2024"/>
      <c r="V125" s="2024"/>
      <c r="W125" s="2024"/>
      <c r="X125" s="2024"/>
      <c r="Y125" s="2024"/>
      <c r="Z125" s="2024"/>
      <c r="AA125" s="2024"/>
      <c r="AB125" s="2024"/>
      <c r="AC125" s="2024"/>
    </row>
    <row r="126" spans="1:29" ht="15.75" thickBot="1">
      <c r="A126" s="658"/>
      <c r="B126" s="667"/>
      <c r="C126" s="668">
        <v>100</v>
      </c>
      <c r="D126" s="668">
        <f>C126-$K44</f>
        <v>100</v>
      </c>
      <c r="E126" s="668">
        <f>D126-$K44</f>
        <v>100</v>
      </c>
      <c r="F126" s="668">
        <f>E126-$K44</f>
        <v>100</v>
      </c>
      <c r="G126" s="668">
        <f>F126-$K44</f>
        <v>100</v>
      </c>
      <c r="H126" s="668"/>
      <c r="I126" s="668"/>
      <c r="J126" s="668"/>
      <c r="K126" s="668"/>
      <c r="L126" s="668"/>
      <c r="M126" s="669"/>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7"/>
      <c r="B127" s="662">
        <f>B45</f>
        <v>111</v>
      </c>
      <c r="C127" s="677"/>
      <c r="D127" s="677"/>
      <c r="E127" s="677"/>
      <c r="F127" s="677"/>
      <c r="G127" s="677"/>
      <c r="H127" s="678"/>
      <c r="I127" s="678"/>
      <c r="J127" s="678"/>
      <c r="K127" s="678"/>
      <c r="L127" s="679"/>
      <c r="M127" s="680"/>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6"/>
      <c r="B128" s="667"/>
      <c r="C128" s="681"/>
      <c r="D128" s="660"/>
      <c r="E128" s="660"/>
      <c r="F128" s="660"/>
      <c r="G128" s="681"/>
      <c r="H128" s="682"/>
      <c r="I128" s="682"/>
      <c r="J128" s="682"/>
      <c r="K128" s="682"/>
      <c r="L128" s="682"/>
      <c r="M128" s="683"/>
      <c r="N128" s="2045"/>
      <c r="O128" s="2045"/>
      <c r="P128" s="2092"/>
      <c r="Q128" s="2047"/>
      <c r="R128" s="2048"/>
      <c r="S128" s="2048"/>
      <c r="T128" s="2048"/>
      <c r="U128" s="2048"/>
      <c r="V128" s="2048"/>
      <c r="W128" s="2048"/>
      <c r="X128" s="2048"/>
      <c r="Y128" s="2048"/>
      <c r="Z128" s="2048"/>
      <c r="AA128" s="2048"/>
      <c r="AB128" s="2048"/>
      <c r="AC128" s="2048"/>
    </row>
    <row r="129" spans="1:29" ht="15" thickTop="1">
      <c r="A129" s="724"/>
      <c r="B129" s="662">
        <f>B46</f>
        <v>111</v>
      </c>
      <c r="C129" s="677"/>
      <c r="D129" s="677"/>
      <c r="E129" s="677"/>
      <c r="F129" s="677"/>
      <c r="G129" s="707"/>
      <c r="H129" s="707"/>
      <c r="I129" s="707"/>
      <c r="J129" s="707"/>
      <c r="K129" s="708"/>
      <c r="L129" s="709"/>
      <c r="M129" s="710"/>
      <c r="N129" s="2042"/>
      <c r="O129" s="2042"/>
      <c r="P129" s="2091"/>
      <c r="Q129" s="2036"/>
      <c r="R129" s="2024"/>
      <c r="S129" s="2024"/>
      <c r="T129" s="2024"/>
      <c r="U129" s="2024"/>
      <c r="V129" s="2024"/>
      <c r="W129" s="2024"/>
      <c r="X129" s="2024"/>
      <c r="Y129" s="2024"/>
      <c r="Z129" s="2024"/>
      <c r="AA129" s="2024"/>
      <c r="AB129" s="2024"/>
      <c r="AC129" s="2024"/>
    </row>
    <row r="130" spans="1:29" ht="15.75" thickBot="1">
      <c r="A130" s="658"/>
      <c r="B130" s="667"/>
      <c r="C130" s="681"/>
      <c r="D130" s="681"/>
      <c r="E130" s="681"/>
      <c r="F130" s="681"/>
      <c r="G130" s="660"/>
      <c r="H130" s="660"/>
      <c r="I130" s="660"/>
      <c r="J130" s="660"/>
      <c r="K130" s="660"/>
      <c r="L130" s="660"/>
      <c r="M130" s="661"/>
      <c r="N130" s="2044"/>
      <c r="O130" s="2044"/>
      <c r="P130" s="2091"/>
      <c r="Q130" s="2036"/>
      <c r="R130" s="2024"/>
      <c r="S130" s="2024"/>
      <c r="T130" s="2024"/>
      <c r="U130" s="2024"/>
      <c r="V130" s="2024"/>
      <c r="W130" s="2024"/>
      <c r="X130" s="2024"/>
      <c r="Y130" s="2024"/>
      <c r="Z130" s="2024"/>
      <c r="AA130" s="2024"/>
      <c r="AB130" s="2024"/>
      <c r="AC130" s="2024"/>
    </row>
    <row r="131" spans="1:29" ht="15" thickTop="1">
      <c r="A131" s="724"/>
      <c r="B131" s="670">
        <f>B47</f>
        <v>111</v>
      </c>
      <c r="C131" s="650"/>
      <c r="D131" s="650"/>
      <c r="E131" s="650"/>
      <c r="F131" s="650"/>
      <c r="G131" s="711"/>
      <c r="H131" s="711"/>
      <c r="I131" s="711"/>
      <c r="J131" s="711"/>
      <c r="K131" s="650"/>
      <c r="L131" s="651"/>
      <c r="M131" s="714"/>
      <c r="N131" s="2042"/>
      <c r="O131" s="2042"/>
      <c r="P131" s="2091"/>
      <c r="Q131" s="2036"/>
      <c r="R131" s="2024"/>
      <c r="S131" s="2024"/>
      <c r="T131" s="2024"/>
      <c r="U131" s="2024"/>
      <c r="V131" s="2024"/>
      <c r="W131" s="2024"/>
      <c r="X131" s="2024"/>
      <c r="Y131" s="2024"/>
      <c r="Z131" s="2024"/>
      <c r="AA131" s="2024"/>
      <c r="AB131" s="2024"/>
      <c r="AC131" s="2024"/>
    </row>
    <row r="132" spans="1:29" ht="15.75" thickBot="1">
      <c r="A132" s="879"/>
      <c r="B132" s="688"/>
      <c r="C132" s="689"/>
      <c r="D132" s="689"/>
      <c r="E132" s="689"/>
      <c r="F132" s="689"/>
      <c r="G132" s="715"/>
      <c r="H132" s="715"/>
      <c r="I132" s="715"/>
      <c r="J132" s="715"/>
      <c r="K132" s="715"/>
      <c r="L132" s="715"/>
      <c r="M132" s="716"/>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781</v>
      </c>
      <c r="C1" s="495" t="s">
        <v>713</v>
      </c>
      <c r="D1" s="835"/>
      <c r="E1" s="497"/>
      <c r="F1" s="2521"/>
      <c r="G1" s="1528" t="s">
        <v>714</v>
      </c>
      <c r="H1" s="497"/>
      <c r="I1" s="497"/>
      <c r="J1" s="497"/>
      <c r="K1" s="498"/>
      <c r="L1" s="3204"/>
      <c r="M1" s="3205"/>
      <c r="N1" s="3205"/>
      <c r="O1" s="3205"/>
      <c r="P1" s="2011"/>
      <c r="Q1" s="2011"/>
      <c r="R1" s="2011"/>
      <c r="S1" s="2011"/>
      <c r="T1" s="2011"/>
      <c r="U1" s="2011"/>
      <c r="V1" s="2011"/>
      <c r="W1" s="2011"/>
      <c r="X1" s="2011"/>
      <c r="Y1" s="2011"/>
      <c r="Z1" s="2011"/>
      <c r="AA1" s="2011"/>
      <c r="AB1" s="2011"/>
      <c r="AC1" s="1941"/>
    </row>
    <row r="2" spans="1:29" s="1287" customFormat="1" ht="28.5" customHeight="1">
      <c r="A2" s="414" t="s">
        <v>460</v>
      </c>
      <c r="B2" s="836"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0" t="s">
        <v>512</v>
      </c>
      <c r="B3" s="501" t="e">
        <f>C43</f>
        <v>#DIV/0!</v>
      </c>
      <c r="C3" s="838" t="s">
        <v>715</v>
      </c>
      <c r="D3" s="837">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514</v>
      </c>
      <c r="B4" s="504"/>
      <c r="C4" s="3532" t="s">
        <v>515</v>
      </c>
      <c r="D4" s="3533"/>
      <c r="E4" s="3567" t="s">
        <v>516</v>
      </c>
      <c r="F4" s="3568"/>
      <c r="G4" s="3532" t="s">
        <v>517</v>
      </c>
      <c r="H4" s="3533"/>
      <c r="I4" s="3532" t="s">
        <v>518</v>
      </c>
      <c r="J4" s="3533"/>
      <c r="K4" s="505"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30"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SUMIF(52:52,YEAR(E7)&amp;"-"&amp;MONTH(E7),53:53)</f>
        <v>0</v>
      </c>
      <c r="G7" s="512"/>
      <c r="H7" s="511">
        <f>SUMIF(52:52,YEAR(G7)&amp;"-"&amp;MONTH(G7),53:53)</f>
        <v>0</v>
      </c>
      <c r="I7" s="512"/>
      <c r="J7" s="511">
        <f>SUMIF(52:52,YEAR(I7)&amp;"-"&amp;MONTH(I7),53:53)</f>
        <v>0</v>
      </c>
      <c r="K7" s="515"/>
      <c r="L7" s="2014"/>
      <c r="M7" s="2015"/>
      <c r="N7" s="2015"/>
      <c r="O7" s="2015"/>
      <c r="P7" s="3558"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SUMIF(55:55,E8,56:56)-SUMIF(55:55,C8,56:56)+100</f>
        <v>0</v>
      </c>
      <c r="G8" s="516"/>
      <c r="H8" s="511">
        <f>SUMIF(55:55,G8,56:56)-SUMIF(55:55,C8,56:56)+100</f>
        <v>0</v>
      </c>
      <c r="I8" s="516"/>
      <c r="J8" s="511">
        <f>SUMIF(55:55,I8,56:56)-SUMIF(55:55,C8,56:56)+100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40" si="3">D8/F8</f>
        <v>#DIV/0!</v>
      </c>
      <c r="AB8" s="1502" t="e">
        <f t="shared" ref="AB8:AB40" si="4">D8/H8</f>
        <v>#DIV/0!</v>
      </c>
      <c r="AC8" s="1502" t="e">
        <f t="shared" ref="AC8:AC40" si="5">D8/J8</f>
        <v>#DIV/0!</v>
      </c>
    </row>
    <row r="9" spans="1:29" s="1200" customFormat="1" ht="15">
      <c r="A9" s="2628"/>
      <c r="B9" s="2635" t="s">
        <v>2733</v>
      </c>
      <c r="C9" s="843"/>
      <c r="D9" s="249">
        <v>100</v>
      </c>
      <c r="E9" s="846"/>
      <c r="F9" s="249">
        <f>SUMIF(57:57,E9,58:58)-SUMIF(57:57,C9,58:58)+100</f>
        <v>100</v>
      </c>
      <c r="G9" s="844"/>
      <c r="H9" s="249">
        <f>SUMIF(57:57,G9,58:58)-SUMIF(57:57,C9,58:58)+100</f>
        <v>100</v>
      </c>
      <c r="I9" s="844"/>
      <c r="J9" s="249">
        <f>SUMIF(57:57,I9,58:58)-SUMIF(57:57,C9,58:58)+100</f>
        <v>100</v>
      </c>
      <c r="K9" s="515"/>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SUMIF(59:59,E10,60:60)-SUMIF(59:59,C10,60:60)+100</f>
        <v>100</v>
      </c>
      <c r="G10" s="848"/>
      <c r="H10" s="250">
        <f>SUMIF(59:59,G10,60:60)-SUMIF(59:59,C10,60:60)+100</f>
        <v>100</v>
      </c>
      <c r="I10" s="847"/>
      <c r="J10" s="250">
        <f>SUMIF(59:59,I10,60:60)-SUMIF(59:59,C10,60:60)+100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LOOKUP(E11,62:62,63:63)-LOOKUP(C11,62:62,63:63)+100</f>
        <v>#N/A</v>
      </c>
      <c r="G11" s="525"/>
      <c r="H11" s="250" t="e">
        <f>LOOKUP(G11,62:62,63:63)-LOOKUP(C11,62:62,63:63)+100</f>
        <v>#N/A</v>
      </c>
      <c r="I11" s="524"/>
      <c r="J11" s="250" t="e">
        <f>LOOKUP(I11,62:62,63:63)-LOOKUP(C11,62:62,63:63)+100</f>
        <v>#N/A</v>
      </c>
      <c r="K11" s="575"/>
      <c r="L11" s="2019"/>
      <c r="M11" s="2013"/>
      <c r="N11" s="2013"/>
      <c r="O11" s="2020"/>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30"/>
      <c r="F12" s="250">
        <f>SUMIF(64:64,E12,65:65)-SUMIF(64:64,C12,65:65)+100</f>
        <v>100</v>
      </c>
      <c r="G12" s="906"/>
      <c r="H12" s="250">
        <f>SUMIF(64:64,G12,65:65)-SUMIF(64:64,C12,65:65)+100</f>
        <v>100</v>
      </c>
      <c r="I12" s="866"/>
      <c r="J12" s="250">
        <f>SUMIF(64:64,I12,65:65)-SUMIF(64:64,C12,65:65)+100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30"/>
      <c r="F13" s="250">
        <f>SUMIF(66:66,E13,67:67)-SUMIF(66:66,C13,67:67)+100</f>
        <v>100</v>
      </c>
      <c r="G13" s="906"/>
      <c r="H13" s="531">
        <f>SUMIF(66:66,G13,67:67)-SUMIF(66:66,C13,67:67)+100</f>
        <v>100</v>
      </c>
      <c r="I13" s="866"/>
      <c r="J13" s="531">
        <f>SUMIF(66:66,I13,67:67)-SUMIF(66:66,C13,67:67)+100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536"/>
      <c r="F14" s="537">
        <f>SUMIF(68:68,E14,69:69)-SUMIF(68:68,C14,69:69)+100</f>
        <v>100</v>
      </c>
      <c r="G14" s="906"/>
      <c r="H14" s="537">
        <f>SUMIF(68:68,G14,69:69)-SUMIF(68:68,C14,69:69)+100</f>
        <v>100</v>
      </c>
      <c r="I14" s="866"/>
      <c r="J14" s="537">
        <f>SUMIF(68:68,I14,69:69)-SUMIF(68:68,C14,69:69)+100</f>
        <v>100</v>
      </c>
      <c r="K14" s="572"/>
      <c r="L14" s="2021"/>
      <c r="M14" s="2013"/>
      <c r="N14" s="2013"/>
      <c r="O14" s="2020"/>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57">
      <c r="A15" s="2624" t="s">
        <v>2731</v>
      </c>
      <c r="B15" s="164" t="s">
        <v>782</v>
      </c>
      <c r="C15" s="907" t="str">
        <f>估价对象房地状况!G3</f>
        <v>估价对象位于XX开发区，园区建设成熟度XX，产业集聚程度XX</v>
      </c>
      <c r="D15" s="540">
        <v>100</v>
      </c>
      <c r="E15" s="541"/>
      <c r="F15" s="542">
        <f>SUMIF(70:70,E16,71:71)-SUMIF(70:70,C16,71:71)+100</f>
        <v>100</v>
      </c>
      <c r="G15" s="543"/>
      <c r="H15" s="540">
        <f>SUMIF(70:70,G16,71:71)-SUMIF(70:70,C16,71:71)+100</f>
        <v>100</v>
      </c>
      <c r="I15" s="541"/>
      <c r="J15" s="540">
        <f>SUMIF(70:70,I16,71:71)-SUMIF(70:70,C16,71:71)+100</f>
        <v>100</v>
      </c>
      <c r="K15" s="884"/>
      <c r="L15" s="2021"/>
      <c r="M15" s="2013"/>
      <c r="N15" s="2013"/>
      <c r="O15" s="2020"/>
      <c r="P15" s="3561" t="s">
        <v>533</v>
      </c>
      <c r="Q15" s="1503" t="str">
        <f t="shared" si="6"/>
        <v>产业集聚程度</v>
      </c>
      <c r="R15" s="1504" t="s">
        <v>8</v>
      </c>
      <c r="S15" s="1505">
        <f t="shared" si="0"/>
        <v>100</v>
      </c>
      <c r="T15" s="1504" t="s">
        <v>8</v>
      </c>
      <c r="U15" s="1505">
        <f t="shared" si="1"/>
        <v>100</v>
      </c>
      <c r="V15" s="1504" t="s">
        <v>8</v>
      </c>
      <c r="W15" s="1505">
        <f t="shared" si="2"/>
        <v>100</v>
      </c>
      <c r="X15" s="1498"/>
      <c r="Y15" s="3561" t="s">
        <v>533</v>
      </c>
      <c r="Z15" s="1506" t="str">
        <f t="shared" si="7"/>
        <v>产业集聚程度</v>
      </c>
      <c r="AA15" s="1507">
        <f t="shared" si="3"/>
        <v>1</v>
      </c>
      <c r="AB15" s="1507">
        <f t="shared" si="4"/>
        <v>1</v>
      </c>
      <c r="AC15" s="1507">
        <f t="shared" si="5"/>
        <v>1</v>
      </c>
    </row>
    <row r="16" spans="1:29" ht="15">
      <c r="A16" s="523"/>
      <c r="B16" s="855"/>
      <c r="C16" s="567"/>
      <c r="D16" s="546"/>
      <c r="E16" s="567"/>
      <c r="F16" s="548"/>
      <c r="G16" s="567"/>
      <c r="H16" s="550"/>
      <c r="I16" s="567"/>
      <c r="J16" s="546"/>
      <c r="K16" s="885"/>
      <c r="L16" s="2021"/>
      <c r="M16" s="2013"/>
      <c r="N16" s="2013"/>
      <c r="O16" s="2020"/>
      <c r="P16" s="3562"/>
      <c r="Q16" s="1503"/>
      <c r="R16" s="1504"/>
      <c r="S16" s="1505"/>
      <c r="T16" s="1504"/>
      <c r="U16" s="1505"/>
      <c r="V16" s="1504"/>
      <c r="W16" s="1505"/>
      <c r="X16" s="1498"/>
      <c r="Y16" s="3562"/>
      <c r="Z16" s="1506"/>
      <c r="AA16" s="1507">
        <v>1</v>
      </c>
      <c r="AB16" s="1507">
        <v>1</v>
      </c>
      <c r="AC16" s="1507">
        <v>1</v>
      </c>
    </row>
    <row r="17" spans="1:29" ht="85.5">
      <c r="A17" s="523"/>
      <c r="B17" s="857" t="s">
        <v>295</v>
      </c>
      <c r="C17" s="858" t="str">
        <f>估价对象房地状况!G4</f>
        <v>估价对象周边道路状况、公共交通通达情况、停车便捷程度，综合评价交通便捷度较好</v>
      </c>
      <c r="D17" s="550">
        <v>100</v>
      </c>
      <c r="E17" s="553"/>
      <c r="F17" s="554">
        <f>SUMIF(72:72,E18,73:73)-SUMIF(72:72,C18,73:73)+100</f>
        <v>100</v>
      </c>
      <c r="G17" s="555"/>
      <c r="H17" s="556">
        <f>SUMIF(72:72,G18,73:73)-SUMIF(72:72,C18,73:73)+100</f>
        <v>100</v>
      </c>
      <c r="I17" s="553"/>
      <c r="J17" s="556">
        <f>SUMIF(72:72,I18,73:73)-SUMIF(72:72,C18,73:73)+100</f>
        <v>100</v>
      </c>
      <c r="K17" s="884"/>
      <c r="L17" s="2021"/>
      <c r="M17" s="2013"/>
      <c r="N17" s="2013"/>
      <c r="O17" s="2020"/>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86"/>
      <c r="C18" s="859"/>
      <c r="D18" s="550"/>
      <c r="E18" s="559"/>
      <c r="F18" s="554"/>
      <c r="G18" s="560"/>
      <c r="H18" s="546"/>
      <c r="I18" s="559"/>
      <c r="J18" s="546"/>
      <c r="K18" s="885"/>
      <c r="L18" s="2021"/>
      <c r="M18" s="2013"/>
      <c r="N18" s="2013"/>
      <c r="O18" s="2020"/>
      <c r="P18" s="3562"/>
      <c r="Q18" s="1503"/>
      <c r="R18" s="1504"/>
      <c r="S18" s="1505"/>
      <c r="T18" s="1504"/>
      <c r="U18" s="1505"/>
      <c r="V18" s="1504"/>
      <c r="W18" s="1505"/>
      <c r="X18" s="1498"/>
      <c r="Y18" s="3562"/>
      <c r="Z18" s="1506"/>
      <c r="AA18" s="1507">
        <v>1</v>
      </c>
      <c r="AB18" s="1507">
        <v>1</v>
      </c>
      <c r="AC18" s="1507">
        <v>1</v>
      </c>
    </row>
    <row r="19" spans="1:29" ht="42.75">
      <c r="A19" s="523"/>
      <c r="B19" s="2444" t="s">
        <v>2524</v>
      </c>
      <c r="C19" s="858" t="str">
        <f>估价对象房地状况!G5</f>
        <v>估价对象所在区域公共配套设施齐备情况</v>
      </c>
      <c r="D19" s="556">
        <v>100</v>
      </c>
      <c r="E19" s="561"/>
      <c r="F19" s="562">
        <f>SUMIF(74:74,E20,75:75)-SUMIF(74:74,C20,75:75)+100</f>
        <v>100</v>
      </c>
      <c r="G19" s="563"/>
      <c r="H19" s="550">
        <f>SUMIF(74:74,G20,75:75)-SUMIF(74:74,C20,75:75)+100</f>
        <v>100</v>
      </c>
      <c r="I19" s="561"/>
      <c r="J19" s="550">
        <f>SUMIF(74:74,I20,75:75)-SUMIF(74:74,C20,75:75)+100</f>
        <v>100</v>
      </c>
      <c r="K19" s="884"/>
      <c r="L19" s="2021"/>
      <c r="M19" s="2013"/>
      <c r="N19" s="2013"/>
      <c r="O19" s="2020"/>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57"/>
      <c r="C20" s="567"/>
      <c r="D20" s="546"/>
      <c r="E20" s="547"/>
      <c r="F20" s="548"/>
      <c r="G20" s="549"/>
      <c r="H20" s="546"/>
      <c r="I20" s="547"/>
      <c r="J20" s="546"/>
      <c r="K20" s="885"/>
      <c r="L20" s="2021"/>
      <c r="M20" s="2013"/>
      <c r="N20" s="2013"/>
      <c r="O20" s="2020"/>
      <c r="P20" s="3562"/>
      <c r="Q20" s="1503"/>
      <c r="R20" s="1504"/>
      <c r="S20" s="1505"/>
      <c r="T20" s="1504"/>
      <c r="U20" s="1505"/>
      <c r="V20" s="1504"/>
      <c r="W20" s="1505"/>
      <c r="X20" s="1498"/>
      <c r="Y20" s="3562"/>
      <c r="Z20" s="1506"/>
      <c r="AA20" s="1507">
        <v>1</v>
      </c>
      <c r="AB20" s="1507">
        <v>1</v>
      </c>
      <c r="AC20" s="1507">
        <v>1</v>
      </c>
    </row>
    <row r="21" spans="1:29" ht="28.5">
      <c r="A21" s="523"/>
      <c r="B21" s="2432" t="s">
        <v>2536</v>
      </c>
      <c r="C21" s="858" t="str">
        <f>估价对象房地状况!G6</f>
        <v>估价对象所在区域基础设施水平</v>
      </c>
      <c r="D21" s="556">
        <v>100</v>
      </c>
      <c r="E21" s="563"/>
      <c r="F21" s="562">
        <f>SUMIF(76:76,E22,77:77)-SUMIF(76:76,C22,77:77)+100</f>
        <v>100</v>
      </c>
      <c r="G21" s="563"/>
      <c r="H21" s="556">
        <f>SUMIF(76:76,G22,77:77)-SUMIF(76:76,C22,77:77)+100</f>
        <v>100</v>
      </c>
      <c r="I21" s="561"/>
      <c r="J21" s="556">
        <f>SUMIF(76:76,I22,77:77)-SUMIF(76:76,C22,77:77)+100</f>
        <v>100</v>
      </c>
      <c r="K21" s="884"/>
      <c r="L21" s="2021"/>
      <c r="M21" s="2013"/>
      <c r="N21" s="2013"/>
      <c r="O21" s="2020"/>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569"/>
      <c r="C22" s="859"/>
      <c r="D22" s="546"/>
      <c r="E22" s="567"/>
      <c r="F22" s="548"/>
      <c r="G22" s="567"/>
      <c r="H22" s="546"/>
      <c r="I22" s="567"/>
      <c r="J22" s="546"/>
      <c r="K22" s="2443"/>
      <c r="L22" s="2021"/>
      <c r="M22" s="2013"/>
      <c r="N22" s="2013"/>
      <c r="O22" s="2020"/>
      <c r="P22" s="3562"/>
      <c r="Q22" s="2426"/>
      <c r="R22" s="1504"/>
      <c r="S22" s="1505"/>
      <c r="T22" s="1504"/>
      <c r="U22" s="1505"/>
      <c r="V22" s="1504"/>
      <c r="W22" s="1505"/>
      <c r="X22" s="2428"/>
      <c r="Y22" s="3562"/>
      <c r="Z22" s="2427"/>
      <c r="AA22" s="1507">
        <v>1</v>
      </c>
      <c r="AB22" s="1507">
        <v>1</v>
      </c>
      <c r="AC22" s="1507">
        <v>1</v>
      </c>
    </row>
    <row r="23" spans="1:29" ht="71.25">
      <c r="A23" s="523"/>
      <c r="B23" s="857" t="s">
        <v>771</v>
      </c>
      <c r="C23" s="858" t="str">
        <f>估价对象房地状况!G7</f>
        <v>该园区内是否有污染型企业，绿化情况，卫生条件，整体环境状况判断</v>
      </c>
      <c r="D23" s="550">
        <v>100</v>
      </c>
      <c r="E23" s="553"/>
      <c r="F23" s="554">
        <f>SUMIF(78:78,E24,79:79)-SUMIF(78:78,C24,79:79)+100</f>
        <v>100</v>
      </c>
      <c r="G23" s="555"/>
      <c r="H23" s="550">
        <f>SUMIF(78:78,G24,79:79)-SUMIF(78:78,C24,79:79)+100</f>
        <v>100</v>
      </c>
      <c r="I23" s="553"/>
      <c r="J23" s="550">
        <f>SUMIF(78:78,I24,79:79)-SUMIF(78:78,C24,79:79)+100</f>
        <v>100</v>
      </c>
      <c r="K23" s="884"/>
      <c r="L23" s="2021"/>
      <c r="M23" s="2013"/>
      <c r="N23" s="2013"/>
      <c r="O23" s="2020"/>
      <c r="P23" s="3562"/>
      <c r="Q23" s="1503" t="str">
        <f>B23</f>
        <v>环境质量</v>
      </c>
      <c r="R23" s="1504" t="s">
        <v>8</v>
      </c>
      <c r="S23" s="1505">
        <f>F23</f>
        <v>100</v>
      </c>
      <c r="T23" s="1504" t="s">
        <v>8</v>
      </c>
      <c r="U23" s="1505">
        <f>H23</f>
        <v>100</v>
      </c>
      <c r="V23" s="1504" t="s">
        <v>8</v>
      </c>
      <c r="W23" s="1505">
        <f>J23</f>
        <v>100</v>
      </c>
      <c r="X23" s="1498"/>
      <c r="Y23" s="3562"/>
      <c r="Z23" s="1506" t="str">
        <f>Q23</f>
        <v>环境质量</v>
      </c>
      <c r="AA23" s="1507">
        <f t="shared" si="3"/>
        <v>1</v>
      </c>
      <c r="AB23" s="1507">
        <f t="shared" si="4"/>
        <v>1</v>
      </c>
      <c r="AC23" s="1507">
        <f t="shared" si="5"/>
        <v>1</v>
      </c>
    </row>
    <row r="24" spans="1:29" ht="15">
      <c r="A24" s="523"/>
      <c r="B24" s="908"/>
      <c r="C24" s="567"/>
      <c r="D24" s="546"/>
      <c r="E24" s="547"/>
      <c r="F24" s="548"/>
      <c r="G24" s="549"/>
      <c r="H24" s="546"/>
      <c r="I24" s="547"/>
      <c r="J24" s="546"/>
      <c r="K24" s="885"/>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c r="A25" s="506"/>
      <c r="B25" s="863">
        <v>111</v>
      </c>
      <c r="C25" s="530"/>
      <c r="D25" s="531">
        <v>100</v>
      </c>
      <c r="E25" s="530"/>
      <c r="F25" s="566">
        <f>SUMIF(80:80,E25,81:81)-SUMIF(80:80,C25,81:81)+100</f>
        <v>100</v>
      </c>
      <c r="G25" s="530"/>
      <c r="H25" s="531">
        <f>SUMIF(80:80,G25,81:81)-SUMIF(80:80,C25,81:81)+100</f>
        <v>100</v>
      </c>
      <c r="I25" s="530"/>
      <c r="J25" s="531">
        <f>SUMIF(80:80,I25,81:81)-SUMIF(80:80,C25,81:81)+100</f>
        <v>100</v>
      </c>
      <c r="K25" s="572"/>
      <c r="L25" s="2021"/>
      <c r="M25" s="2013"/>
      <c r="N25" s="2013"/>
      <c r="O25" s="2020"/>
      <c r="P25" s="3562"/>
      <c r="Q25" s="1503">
        <f>B25</f>
        <v>111</v>
      </c>
      <c r="R25" s="1504" t="s">
        <v>8</v>
      </c>
      <c r="S25" s="1505">
        <f>F25</f>
        <v>100</v>
      </c>
      <c r="T25" s="1504" t="s">
        <v>8</v>
      </c>
      <c r="U25" s="1505">
        <f>H25</f>
        <v>100</v>
      </c>
      <c r="V25" s="1504" t="s">
        <v>8</v>
      </c>
      <c r="W25" s="1505">
        <f>J25</f>
        <v>100</v>
      </c>
      <c r="X25" s="1498"/>
      <c r="Y25" s="3562"/>
      <c r="Z25" s="1506">
        <f>Q25</f>
        <v>111</v>
      </c>
      <c r="AA25" s="1507">
        <f t="shared" si="3"/>
        <v>1</v>
      </c>
      <c r="AB25" s="1507">
        <f t="shared" si="4"/>
        <v>1</v>
      </c>
      <c r="AC25" s="1507">
        <f t="shared" si="5"/>
        <v>1</v>
      </c>
    </row>
    <row r="26" spans="1:29" ht="15">
      <c r="A26" s="523"/>
      <c r="B26" s="863">
        <v>111</v>
      </c>
      <c r="C26" s="530"/>
      <c r="D26" s="531">
        <v>100</v>
      </c>
      <c r="E26" s="530"/>
      <c r="F26" s="566">
        <f>SUMIF(82:82,E26,83:83)-SUMIF(82:82,C26,83:83)+100</f>
        <v>100</v>
      </c>
      <c r="G26" s="530"/>
      <c r="H26" s="531">
        <f>SUMIF(82:82,G26,83:83)-SUMIF(82:82,C26,83:83)+100</f>
        <v>100</v>
      </c>
      <c r="I26" s="530"/>
      <c r="J26" s="531">
        <f>SUMIF(82:82,I26,83:83)-SUMIF(82:82,C26,83:83)+100</f>
        <v>100</v>
      </c>
      <c r="K26" s="572"/>
      <c r="L26" s="2021"/>
      <c r="M26" s="2013"/>
      <c r="N26" s="2013"/>
      <c r="O26" s="2020"/>
      <c r="P26" s="3562"/>
      <c r="Q26" s="1503">
        <f t="shared" ref="Q26:Q40" si="11">B26</f>
        <v>111</v>
      </c>
      <c r="R26" s="1504" t="s">
        <v>8</v>
      </c>
      <c r="S26" s="1505">
        <f>F26</f>
        <v>100</v>
      </c>
      <c r="T26" s="1504" t="s">
        <v>8</v>
      </c>
      <c r="U26" s="1505">
        <f>H26</f>
        <v>100</v>
      </c>
      <c r="V26" s="1504" t="s">
        <v>8</v>
      </c>
      <c r="W26" s="1505">
        <f>J26</f>
        <v>100</v>
      </c>
      <c r="X26" s="1498"/>
      <c r="Y26" s="3562"/>
      <c r="Z26" s="1506">
        <f>Q26</f>
        <v>111</v>
      </c>
      <c r="AA26" s="1507">
        <f t="shared" si="3"/>
        <v>1</v>
      </c>
      <c r="AB26" s="1507">
        <f t="shared" si="4"/>
        <v>1</v>
      </c>
      <c r="AC26" s="1507">
        <f t="shared" si="5"/>
        <v>1</v>
      </c>
    </row>
    <row r="27" spans="1:29" s="1200" customFormat="1" ht="15">
      <c r="A27" s="527"/>
      <c r="B27" s="863">
        <v>111</v>
      </c>
      <c r="C27" s="530"/>
      <c r="D27" s="861">
        <v>100</v>
      </c>
      <c r="E27" s="530"/>
      <c r="F27" s="862">
        <f>SUMIF(84:84,E27,85:85)-SUMIF(84:84,C27,85:85)+100</f>
        <v>100</v>
      </c>
      <c r="G27" s="530"/>
      <c r="H27" s="861">
        <f>SUMIF(84:84,G27,85:85)-SUMIF(84:84,C27,85:85)+100</f>
        <v>100</v>
      </c>
      <c r="I27" s="530"/>
      <c r="J27" s="861">
        <f>SUMIF(84:84,I27,85:85)-SUMIF(84:84,C27,85:85)+100</f>
        <v>100</v>
      </c>
      <c r="K27" s="572"/>
      <c r="L27" s="2014"/>
      <c r="M27" s="2015"/>
      <c r="N27" s="2015"/>
      <c r="O27" s="2016"/>
      <c r="P27" s="3562"/>
      <c r="Q27" s="1131">
        <f t="shared" si="11"/>
        <v>111</v>
      </c>
      <c r="R27" s="1499" t="s">
        <v>8</v>
      </c>
      <c r="S27" s="1500">
        <f>F27</f>
        <v>100</v>
      </c>
      <c r="T27" s="1499" t="s">
        <v>8</v>
      </c>
      <c r="U27" s="1500">
        <f>H27</f>
        <v>100</v>
      </c>
      <c r="V27" s="1499" t="s">
        <v>8</v>
      </c>
      <c r="W27" s="1500">
        <f>J27</f>
        <v>100</v>
      </c>
      <c r="X27" s="1501"/>
      <c r="Y27" s="3562"/>
      <c r="Z27" s="1130">
        <f>Q27</f>
        <v>111</v>
      </c>
      <c r="AA27" s="1507">
        <f>D27/F27</f>
        <v>1</v>
      </c>
      <c r="AB27" s="1507">
        <f>D27/H27</f>
        <v>1</v>
      </c>
      <c r="AC27" s="1507">
        <f>D27/J27</f>
        <v>1</v>
      </c>
    </row>
    <row r="28" spans="1:29" ht="15.75" thickBot="1">
      <c r="A28" s="534"/>
      <c r="B28" s="863">
        <v>111</v>
      </c>
      <c r="C28" s="536"/>
      <c r="D28" s="537">
        <v>100</v>
      </c>
      <c r="E28" s="530"/>
      <c r="F28" s="852">
        <f>SUMIF(86:86,E28,87:87)-SUMIF(86:86,C28,87:87)+100</f>
        <v>100</v>
      </c>
      <c r="G28" s="866"/>
      <c r="H28" s="537">
        <f>SUMIF(86:86,G28,87:87)-SUMIF(86:86,C28,87:87)+100</f>
        <v>100</v>
      </c>
      <c r="I28" s="866"/>
      <c r="J28" s="537">
        <f>SUMIF(86:86,I28,87:87)-SUMIF(86:86,C28,87:87)+100</f>
        <v>100</v>
      </c>
      <c r="K28" s="572"/>
      <c r="L28" s="2021"/>
      <c r="M28" s="2013"/>
      <c r="N28" s="2013"/>
      <c r="O28" s="2020"/>
      <c r="P28" s="3562"/>
      <c r="Q28" s="1503">
        <f t="shared" si="11"/>
        <v>111</v>
      </c>
      <c r="R28" s="1504" t="s">
        <v>8</v>
      </c>
      <c r="S28" s="1505">
        <f t="shared" ref="S28:S40" si="12">F28</f>
        <v>100</v>
      </c>
      <c r="T28" s="1504" t="s">
        <v>8</v>
      </c>
      <c r="U28" s="1505">
        <f t="shared" ref="U28:U40" si="13">H28</f>
        <v>100</v>
      </c>
      <c r="V28" s="1504" t="s">
        <v>8</v>
      </c>
      <c r="W28" s="1505">
        <f t="shared" ref="W28:W40" si="14">J28</f>
        <v>100</v>
      </c>
      <c r="X28" s="1498"/>
      <c r="Y28" s="3562"/>
      <c r="Z28" s="1506">
        <f t="shared" ref="Z28:Z40" si="15">Q28</f>
        <v>111</v>
      </c>
      <c r="AA28" s="1507">
        <f t="shared" si="3"/>
        <v>1</v>
      </c>
      <c r="AB28" s="1507">
        <f t="shared" si="4"/>
        <v>1</v>
      </c>
      <c r="AC28" s="1507">
        <f t="shared" si="5"/>
        <v>1</v>
      </c>
    </row>
    <row r="29" spans="1:29" ht="15">
      <c r="A29" s="2621" t="s">
        <v>2732</v>
      </c>
      <c r="B29" s="170" t="s">
        <v>773</v>
      </c>
      <c r="C29" s="902"/>
      <c r="D29" s="588">
        <v>100</v>
      </c>
      <c r="E29" s="902"/>
      <c r="F29" s="566">
        <f>SUMIF(88:88,E29,89:89)-SUMIF(88:88,C29,89:89)+100</f>
        <v>100</v>
      </c>
      <c r="G29" s="902"/>
      <c r="H29" s="531">
        <f>SUMIF(88:88,G29,89:89)-SUMIF(88:88,C29,89:89)+100</f>
        <v>100</v>
      </c>
      <c r="I29" s="902"/>
      <c r="J29" s="588">
        <f>SUMIF(88:88,I29,89:89)-SUMIF(88:88,C29,89:89)+100</f>
        <v>100</v>
      </c>
      <c r="K29" s="575"/>
      <c r="L29" s="2021"/>
      <c r="M29" s="2013"/>
      <c r="N29" s="2013"/>
      <c r="O29" s="2020"/>
      <c r="P29" s="3563" t="s">
        <v>543</v>
      </c>
      <c r="Q29" s="1503" t="str">
        <f t="shared" si="11"/>
        <v>建筑类型</v>
      </c>
      <c r="R29" s="1504" t="s">
        <v>8</v>
      </c>
      <c r="S29" s="1505">
        <f t="shared" si="12"/>
        <v>100</v>
      </c>
      <c r="T29" s="1504" t="s">
        <v>8</v>
      </c>
      <c r="U29" s="1505">
        <f t="shared" si="13"/>
        <v>100</v>
      </c>
      <c r="V29" s="1504" t="s">
        <v>8</v>
      </c>
      <c r="W29" s="1505">
        <f t="shared" si="14"/>
        <v>100</v>
      </c>
      <c r="X29" s="1498"/>
      <c r="Y29" s="3564" t="s">
        <v>543</v>
      </c>
      <c r="Z29" s="1506" t="str">
        <f t="shared" si="15"/>
        <v>建筑类型</v>
      </c>
      <c r="AA29" s="1507">
        <f t="shared" si="3"/>
        <v>1</v>
      </c>
      <c r="AB29" s="1507">
        <f t="shared" si="4"/>
        <v>1</v>
      </c>
      <c r="AC29" s="1507">
        <f t="shared" si="5"/>
        <v>1</v>
      </c>
    </row>
    <row r="30" spans="1:29" s="1290" customFormat="1" ht="15">
      <c r="A30" s="594"/>
      <c r="B30" s="518" t="s">
        <v>719</v>
      </c>
      <c r="C30" s="866"/>
      <c r="D30" s="250">
        <v>100</v>
      </c>
      <c r="E30" s="525"/>
      <c r="F30" s="849" t="e">
        <f>LOOKUP(E30,91:91,92:92)-LOOKUP(C30,91:91,92:92)+100</f>
        <v>#N/A</v>
      </c>
      <c r="G30" s="524"/>
      <c r="H30" s="250" t="e">
        <f>LOOKUP(G30,91:91,92:92)-LOOKUP(C30,91:91,92:92)+100</f>
        <v>#N/A</v>
      </c>
      <c r="I30" s="524"/>
      <c r="J30" s="250" t="e">
        <f>LOOKUP(I30,91:91,92:92)-LOOKUP(C30,91:91,92:92)+100</f>
        <v>#N/A</v>
      </c>
      <c r="K30" s="572"/>
      <c r="L30" s="2019"/>
      <c r="M30" s="2049"/>
      <c r="N30" s="2049"/>
      <c r="O30" s="2022"/>
      <c r="P30" s="3564"/>
      <c r="Q30" s="1532" t="str">
        <f t="shared" si="11"/>
        <v>项目建筑规模</v>
      </c>
      <c r="R30" s="1508" t="s">
        <v>8</v>
      </c>
      <c r="S30" s="1509" t="e">
        <f t="shared" si="12"/>
        <v>#N/A</v>
      </c>
      <c r="T30" s="1508" t="s">
        <v>8</v>
      </c>
      <c r="U30" s="1509" t="e">
        <f t="shared" si="13"/>
        <v>#N/A</v>
      </c>
      <c r="V30" s="1508" t="s">
        <v>8</v>
      </c>
      <c r="W30" s="1509" t="e">
        <f t="shared" si="14"/>
        <v>#N/A</v>
      </c>
      <c r="X30" s="1510"/>
      <c r="Y30" s="3564"/>
      <c r="Z30" s="1511" t="str">
        <f t="shared" si="15"/>
        <v>项目建筑规模</v>
      </c>
      <c r="AA30" s="1507" t="e">
        <f t="shared" si="3"/>
        <v>#N/A</v>
      </c>
      <c r="AB30" s="1507" t="e">
        <f t="shared" si="4"/>
        <v>#N/A</v>
      </c>
      <c r="AC30" s="1507" t="e">
        <f t="shared" si="5"/>
        <v>#N/A</v>
      </c>
    </row>
    <row r="31" spans="1:29" ht="15">
      <c r="A31" s="585"/>
      <c r="B31" s="518" t="s">
        <v>720</v>
      </c>
      <c r="C31" s="565"/>
      <c r="D31" s="531">
        <v>100</v>
      </c>
      <c r="E31" s="565"/>
      <c r="F31" s="566">
        <f>SUMIF(93:93,E31,94:94)-SUMIF(93:93,C31,94:94)+100</f>
        <v>100</v>
      </c>
      <c r="G31" s="565"/>
      <c r="H31" s="531">
        <f>SUMIF(93:93,G31,94:94)-SUMIF(93:93,C31,94:94)+100</f>
        <v>100</v>
      </c>
      <c r="I31" s="565"/>
      <c r="J31" s="531">
        <f>SUMIF(93:93,I31,94:94)-SUMIF(93:93,C31,94:94)+100</f>
        <v>100</v>
      </c>
      <c r="K31" s="575"/>
      <c r="L31" s="2021"/>
      <c r="M31" s="2013"/>
      <c r="N31" s="2013"/>
      <c r="O31" s="2020"/>
      <c r="P31" s="3564"/>
      <c r="Q31" s="1503" t="str">
        <f t="shared" si="11"/>
        <v>建筑结构</v>
      </c>
      <c r="R31" s="1504" t="s">
        <v>8</v>
      </c>
      <c r="S31" s="1505">
        <f t="shared" si="12"/>
        <v>100</v>
      </c>
      <c r="T31" s="1504" t="s">
        <v>8</v>
      </c>
      <c r="U31" s="1505">
        <f t="shared" si="13"/>
        <v>100</v>
      </c>
      <c r="V31" s="1504" t="s">
        <v>8</v>
      </c>
      <c r="W31" s="1505">
        <f t="shared" si="14"/>
        <v>100</v>
      </c>
      <c r="X31" s="1498"/>
      <c r="Y31" s="3564"/>
      <c r="Z31" s="1506" t="str">
        <f t="shared" si="15"/>
        <v>建筑结构</v>
      </c>
      <c r="AA31" s="1507">
        <f t="shared" si="3"/>
        <v>1</v>
      </c>
      <c r="AB31" s="1507">
        <f t="shared" si="4"/>
        <v>1</v>
      </c>
      <c r="AC31" s="1507">
        <f t="shared" si="5"/>
        <v>1</v>
      </c>
    </row>
    <row r="32" spans="1:29" ht="15">
      <c r="A32" s="585"/>
      <c r="B32" s="518" t="s">
        <v>756</v>
      </c>
      <c r="C32" s="565"/>
      <c r="D32" s="531">
        <v>100</v>
      </c>
      <c r="E32" s="565"/>
      <c r="F32" s="566">
        <f>SUMIF(95:95,E32,96:96)-SUMIF(95:95,C32,96:96)+100</f>
        <v>100</v>
      </c>
      <c r="G32" s="565"/>
      <c r="H32" s="531">
        <f>SUMIF(95:95,G32,96:96)-SUMIF(95:95,C32,96:96)+100</f>
        <v>100</v>
      </c>
      <c r="I32" s="565"/>
      <c r="J32" s="531">
        <f>SUMIF(95:95,I32,96:96)-SUMIF(95:95,C32,96:96)+100</f>
        <v>100</v>
      </c>
      <c r="K32" s="575"/>
      <c r="L32" s="2021"/>
      <c r="M32" s="2013"/>
      <c r="N32" s="2013"/>
      <c r="O32" s="2020"/>
      <c r="P32" s="3564"/>
      <c r="Q32" s="1503" t="str">
        <f t="shared" si="11"/>
        <v>公共部分装修</v>
      </c>
      <c r="R32" s="1504" t="s">
        <v>8</v>
      </c>
      <c r="S32" s="1505">
        <f t="shared" si="12"/>
        <v>100</v>
      </c>
      <c r="T32" s="1504" t="s">
        <v>8</v>
      </c>
      <c r="U32" s="1505">
        <f t="shared" si="13"/>
        <v>100</v>
      </c>
      <c r="V32" s="1504" t="s">
        <v>8</v>
      </c>
      <c r="W32" s="1505">
        <f t="shared" si="14"/>
        <v>100</v>
      </c>
      <c r="X32" s="1498"/>
      <c r="Y32" s="3564"/>
      <c r="Z32" s="1506" t="str">
        <f t="shared" si="15"/>
        <v>公共部分装修</v>
      </c>
      <c r="AA32" s="1507">
        <f t="shared" si="3"/>
        <v>1</v>
      </c>
      <c r="AB32" s="1507">
        <f t="shared" si="4"/>
        <v>1</v>
      </c>
      <c r="AC32" s="1507">
        <f t="shared" si="5"/>
        <v>1</v>
      </c>
    </row>
    <row r="33" spans="1:29" ht="15">
      <c r="A33" s="585"/>
      <c r="B33" s="518" t="s">
        <v>757</v>
      </c>
      <c r="C33" s="866"/>
      <c r="D33" s="531">
        <v>100</v>
      </c>
      <c r="E33" s="869"/>
      <c r="F33" s="566" t="e">
        <f>LOOKUP(E33,98:98,99:99)-LOOKUP(C33,98:98,99:99)+100</f>
        <v>#N/A</v>
      </c>
      <c r="G33" s="869"/>
      <c r="H33" s="566" t="e">
        <f>LOOKUP(G33,98:98,99:99)-LOOKUP(C33,98:98,99:99)+100</f>
        <v>#N/A</v>
      </c>
      <c r="I33" s="869"/>
      <c r="J33" s="531" t="e">
        <f>LOOKUP(I33,98:98,99:99)-LOOKUP(C33,98:98,99:99)+100</f>
        <v>#N/A</v>
      </c>
      <c r="K33" s="575"/>
      <c r="L33" s="2021"/>
      <c r="M33" s="2013"/>
      <c r="N33" s="2013"/>
      <c r="O33" s="2020"/>
      <c r="P33" s="3564"/>
      <c r="Q33" s="1503" t="str">
        <f t="shared" si="11"/>
        <v>成新度</v>
      </c>
      <c r="R33" s="1504" t="s">
        <v>8</v>
      </c>
      <c r="S33" s="1505" t="e">
        <f t="shared" si="12"/>
        <v>#N/A</v>
      </c>
      <c r="T33" s="1504" t="s">
        <v>8</v>
      </c>
      <c r="U33" s="1505" t="e">
        <f t="shared" si="13"/>
        <v>#N/A</v>
      </c>
      <c r="V33" s="1504" t="s">
        <v>8</v>
      </c>
      <c r="W33" s="1505" t="e">
        <f t="shared" si="14"/>
        <v>#N/A</v>
      </c>
      <c r="X33" s="1498"/>
      <c r="Y33" s="3564"/>
      <c r="Z33" s="1506" t="str">
        <f t="shared" si="15"/>
        <v>成新度</v>
      </c>
      <c r="AA33" s="1507" t="e">
        <f t="shared" si="3"/>
        <v>#N/A</v>
      </c>
      <c r="AB33" s="1507" t="e">
        <f t="shared" si="4"/>
        <v>#N/A</v>
      </c>
      <c r="AC33" s="1507" t="e">
        <f t="shared" si="5"/>
        <v>#N/A</v>
      </c>
    </row>
    <row r="34" spans="1:29" s="1200" customFormat="1" ht="15">
      <c r="A34" s="591"/>
      <c r="B34" s="518" t="s">
        <v>775</v>
      </c>
      <c r="C34" s="565"/>
      <c r="D34" s="250">
        <v>100</v>
      </c>
      <c r="E34" s="565"/>
      <c r="F34" s="566">
        <f>SUMIF(100:100,E34,101:101)-SUMIF(100:100,C34,101:101)+100</f>
        <v>100</v>
      </c>
      <c r="G34" s="565"/>
      <c r="H34" s="531">
        <f>SUMIF(100:100,G34,101:101)-SUMIF(100:100,C34,101:101)+100</f>
        <v>100</v>
      </c>
      <c r="I34" s="565"/>
      <c r="J34" s="531">
        <f>SUMIF(100:100,I34,101:101)-SUMIF(100:100,C34,101:101)+100</f>
        <v>100</v>
      </c>
      <c r="K34" s="575"/>
      <c r="L34" s="2014"/>
      <c r="M34" s="2015"/>
      <c r="N34" s="2015"/>
      <c r="O34" s="2016"/>
      <c r="P34" s="3564"/>
      <c r="Q34" s="1131" t="str">
        <f t="shared" si="11"/>
        <v>物业管理</v>
      </c>
      <c r="R34" s="1499" t="s">
        <v>8</v>
      </c>
      <c r="S34" s="1500">
        <f t="shared" si="12"/>
        <v>100</v>
      </c>
      <c r="T34" s="1499" t="s">
        <v>8</v>
      </c>
      <c r="U34" s="1500">
        <f t="shared" si="13"/>
        <v>100</v>
      </c>
      <c r="V34" s="1499" t="s">
        <v>8</v>
      </c>
      <c r="W34" s="1500">
        <f t="shared" si="14"/>
        <v>100</v>
      </c>
      <c r="X34" s="1501"/>
      <c r="Y34" s="3564"/>
      <c r="Z34" s="1130" t="str">
        <f t="shared" si="15"/>
        <v>物业管理</v>
      </c>
      <c r="AA34" s="1502">
        <f t="shared" si="3"/>
        <v>1</v>
      </c>
      <c r="AB34" s="1502">
        <f t="shared" si="4"/>
        <v>1</v>
      </c>
      <c r="AC34" s="1502">
        <f t="shared" si="5"/>
        <v>1</v>
      </c>
    </row>
    <row r="35" spans="1:29" ht="15">
      <c r="A35" s="585"/>
      <c r="B35" s="1806" t="s">
        <v>2543</v>
      </c>
      <c r="C35" s="565"/>
      <c r="D35" s="531">
        <v>100</v>
      </c>
      <c r="E35" s="565"/>
      <c r="F35" s="566">
        <f>SUMIF(102:102,E35,103:103)-SUMIF(102:102,C35,103:103)+100</f>
        <v>100</v>
      </c>
      <c r="G35" s="565"/>
      <c r="H35" s="531">
        <f>SUMIF(102:102,G35,103:103)-SUMIF(102:102,C35,103:103)+100</f>
        <v>100</v>
      </c>
      <c r="I35" s="565"/>
      <c r="J35" s="531">
        <f>SUMIF(102:102,I35,103:103)-SUMIF(102:102,C35,103:103)+100</f>
        <v>100</v>
      </c>
      <c r="K35" s="575"/>
      <c r="L35" s="2021"/>
      <c r="M35" s="2013"/>
      <c r="N35" s="2013"/>
      <c r="O35" s="2020"/>
      <c r="P35" s="3564" t="s">
        <v>543</v>
      </c>
      <c r="Q35" s="1503" t="str">
        <f t="shared" si="11"/>
        <v>市政基础设施</v>
      </c>
      <c r="R35" s="1504" t="s">
        <v>8</v>
      </c>
      <c r="S35" s="1505">
        <f t="shared" si="12"/>
        <v>100</v>
      </c>
      <c r="T35" s="1504" t="s">
        <v>8</v>
      </c>
      <c r="U35" s="1505">
        <f t="shared" si="13"/>
        <v>100</v>
      </c>
      <c r="V35" s="1504" t="s">
        <v>8</v>
      </c>
      <c r="W35" s="1505">
        <f t="shared" si="14"/>
        <v>100</v>
      </c>
      <c r="X35" s="1498"/>
      <c r="Y35" s="3564" t="s">
        <v>543</v>
      </c>
      <c r="Z35" s="1506" t="str">
        <f t="shared" si="15"/>
        <v>市政基础设施</v>
      </c>
      <c r="AA35" s="1507">
        <f t="shared" si="3"/>
        <v>1</v>
      </c>
      <c r="AB35" s="1507">
        <f t="shared" si="4"/>
        <v>1</v>
      </c>
      <c r="AC35" s="1507">
        <f t="shared" si="5"/>
        <v>1</v>
      </c>
    </row>
    <row r="36" spans="1:29" ht="15">
      <c r="A36" s="585"/>
      <c r="B36" s="518" t="s">
        <v>763</v>
      </c>
      <c r="C36" s="565"/>
      <c r="D36" s="531">
        <v>100</v>
      </c>
      <c r="E36" s="565"/>
      <c r="F36" s="566">
        <f>SUMIF(104:104,E36,105:105)-SUMIF(104:104,C36,105:105)+100</f>
        <v>100</v>
      </c>
      <c r="G36" s="565"/>
      <c r="H36" s="531">
        <f>SUMIF(104:104,G36,105:105)-SUMIF(104:104,C36,105:105)+100</f>
        <v>100</v>
      </c>
      <c r="I36" s="565"/>
      <c r="J36" s="531">
        <f>SUMIF(104:104,I36,105:105)-SUMIF(104:104,C36,105:105)+100</f>
        <v>100</v>
      </c>
      <c r="K36" s="575"/>
      <c r="L36" s="2021"/>
      <c r="M36" s="2013"/>
      <c r="N36" s="2013"/>
      <c r="O36" s="2020"/>
      <c r="P36" s="3564"/>
      <c r="Q36" s="1503" t="str">
        <f t="shared" si="11"/>
        <v>内部装修</v>
      </c>
      <c r="R36" s="1504" t="s">
        <v>8</v>
      </c>
      <c r="S36" s="1505">
        <f t="shared" si="12"/>
        <v>100</v>
      </c>
      <c r="T36" s="1504" t="s">
        <v>8</v>
      </c>
      <c r="U36" s="1505">
        <f t="shared" si="13"/>
        <v>100</v>
      </c>
      <c r="V36" s="1504" t="s">
        <v>8</v>
      </c>
      <c r="W36" s="1505">
        <f t="shared" si="14"/>
        <v>100</v>
      </c>
      <c r="X36" s="1498"/>
      <c r="Y36" s="3564"/>
      <c r="Z36" s="1506" t="str">
        <f t="shared" si="15"/>
        <v>内部装修</v>
      </c>
      <c r="AA36" s="1507">
        <f t="shared" si="3"/>
        <v>1</v>
      </c>
      <c r="AB36" s="1507">
        <f t="shared" si="4"/>
        <v>1</v>
      </c>
      <c r="AC36" s="1507">
        <f t="shared" si="5"/>
        <v>1</v>
      </c>
    </row>
    <row r="37" spans="1:29" ht="15">
      <c r="A37" s="585"/>
      <c r="B37" s="518" t="s">
        <v>783</v>
      </c>
      <c r="C37" s="574"/>
      <c r="D37" s="531">
        <v>100</v>
      </c>
      <c r="E37" s="574"/>
      <c r="F37" s="566">
        <f>SUMIF(106:106,E37,107:107)-SUMIF(106:106,C37,107:107)+100</f>
        <v>100</v>
      </c>
      <c r="G37" s="574"/>
      <c r="H37" s="531">
        <f>SUMIF(106:106,G37,107:107)-SUMIF(106:106,C37,107:107)+100</f>
        <v>100</v>
      </c>
      <c r="I37" s="574"/>
      <c r="J37" s="531">
        <f>SUMIF(106:106,I37,107:107)-SUMIF(106:106,C37,107:107)+100</f>
        <v>100</v>
      </c>
      <c r="K37" s="575"/>
      <c r="L37" s="2021"/>
      <c r="M37" s="2013"/>
      <c r="N37" s="2013"/>
      <c r="O37" s="2020"/>
      <c r="P37" s="3564"/>
      <c r="Q37" s="1503" t="str">
        <f t="shared" si="11"/>
        <v>内部装修状况</v>
      </c>
      <c r="R37" s="1504" t="s">
        <v>8</v>
      </c>
      <c r="S37" s="1505">
        <f t="shared" si="12"/>
        <v>100</v>
      </c>
      <c r="T37" s="1504" t="s">
        <v>8</v>
      </c>
      <c r="U37" s="1505">
        <f t="shared" si="13"/>
        <v>100</v>
      </c>
      <c r="V37" s="1504" t="s">
        <v>8</v>
      </c>
      <c r="W37" s="1505">
        <f t="shared" si="14"/>
        <v>100</v>
      </c>
      <c r="X37" s="1498"/>
      <c r="Y37" s="3564"/>
      <c r="Z37" s="1506" t="str">
        <f t="shared" si="15"/>
        <v>内部装修状况</v>
      </c>
      <c r="AA37" s="1507">
        <f t="shared" si="3"/>
        <v>1</v>
      </c>
      <c r="AB37" s="1507">
        <f t="shared" si="4"/>
        <v>1</v>
      </c>
      <c r="AC37" s="1507">
        <f t="shared" si="5"/>
        <v>1</v>
      </c>
    </row>
    <row r="38" spans="1:29" s="1290" customFormat="1" ht="15">
      <c r="A38" s="594"/>
      <c r="B38" s="863">
        <v>111</v>
      </c>
      <c r="C38" s="866"/>
      <c r="D38" s="531">
        <v>100</v>
      </c>
      <c r="E38" s="530"/>
      <c r="F38" s="566">
        <f>SUMIF(108:108,E38,109:109)-SUMIF(108:108,C38,109:109)+100</f>
        <v>100</v>
      </c>
      <c r="G38" s="866"/>
      <c r="H38" s="531">
        <f>SUMIF(108:108,G38,109:109)-SUMIF(108:108,C38,109:109)+100</f>
        <v>100</v>
      </c>
      <c r="I38" s="866"/>
      <c r="J38" s="531">
        <f>SUMIF(108:108,I38,109:1038)-SUMIF(108:108,C38,109:109)+100</f>
        <v>100</v>
      </c>
      <c r="K38" s="572"/>
      <c r="L38" s="2019"/>
      <c r="M38" s="2049"/>
      <c r="N38" s="2049"/>
      <c r="O38" s="2022"/>
      <c r="P38" s="3564"/>
      <c r="Q38" s="1532">
        <f t="shared" si="11"/>
        <v>111</v>
      </c>
      <c r="R38" s="1508" t="s">
        <v>8</v>
      </c>
      <c r="S38" s="1509">
        <f t="shared" si="12"/>
        <v>100</v>
      </c>
      <c r="T38" s="1508" t="s">
        <v>8</v>
      </c>
      <c r="U38" s="1509">
        <f t="shared" si="13"/>
        <v>100</v>
      </c>
      <c r="V38" s="1508" t="s">
        <v>8</v>
      </c>
      <c r="W38" s="1509">
        <f t="shared" si="14"/>
        <v>100</v>
      </c>
      <c r="X38" s="1510"/>
      <c r="Y38" s="3564"/>
      <c r="Z38" s="1511">
        <f t="shared" si="15"/>
        <v>111</v>
      </c>
      <c r="AA38" s="1507">
        <f t="shared" si="3"/>
        <v>1</v>
      </c>
      <c r="AB38" s="1507">
        <f t="shared" si="4"/>
        <v>1</v>
      </c>
      <c r="AC38" s="1507">
        <f t="shared" si="5"/>
        <v>1</v>
      </c>
    </row>
    <row r="39" spans="1:29" ht="15">
      <c r="A39" s="585"/>
      <c r="B39" s="863">
        <v>111</v>
      </c>
      <c r="C39" s="866"/>
      <c r="D39" s="531">
        <v>100</v>
      </c>
      <c r="E39" s="530"/>
      <c r="F39" s="566">
        <f>SUMIF(110:110,E39,111:111)-SUMIF(110:110,C39,111:111)+100</f>
        <v>100</v>
      </c>
      <c r="G39" s="866"/>
      <c r="H39" s="531">
        <f>SUMIF(110:110,G39,111:111)-SUMIF(110:110,C39,111:111)+100</f>
        <v>100</v>
      </c>
      <c r="I39" s="866"/>
      <c r="J39" s="531">
        <f>SUMIF(110:110,I39,111:111)-SUMIF(110:110,C39,111:111)+100</f>
        <v>100</v>
      </c>
      <c r="K39" s="572"/>
      <c r="L39" s="2021"/>
      <c r="M39" s="2013"/>
      <c r="N39" s="2013"/>
      <c r="O39" s="2020"/>
      <c r="P39" s="3564"/>
      <c r="Q39" s="1503">
        <f t="shared" si="11"/>
        <v>111</v>
      </c>
      <c r="R39" s="1504" t="s">
        <v>8</v>
      </c>
      <c r="S39" s="1505">
        <f t="shared" si="12"/>
        <v>100</v>
      </c>
      <c r="T39" s="1504" t="s">
        <v>8</v>
      </c>
      <c r="U39" s="1505">
        <f t="shared" si="13"/>
        <v>100</v>
      </c>
      <c r="V39" s="1504" t="s">
        <v>8</v>
      </c>
      <c r="W39" s="1505">
        <f t="shared" si="14"/>
        <v>100</v>
      </c>
      <c r="X39" s="1498"/>
      <c r="Y39" s="3564"/>
      <c r="Z39" s="1506">
        <f t="shared" si="15"/>
        <v>111</v>
      </c>
      <c r="AA39" s="1507">
        <f t="shared" si="3"/>
        <v>1</v>
      </c>
      <c r="AB39" s="1507">
        <f t="shared" si="4"/>
        <v>1</v>
      </c>
      <c r="AC39" s="1507">
        <f t="shared" si="5"/>
        <v>1</v>
      </c>
    </row>
    <row r="40" spans="1:29" ht="15.75" thickBot="1">
      <c r="A40" s="872"/>
      <c r="B40" s="535">
        <v>111</v>
      </c>
      <c r="C40" s="536"/>
      <c r="D40" s="537">
        <v>100</v>
      </c>
      <c r="E40" s="530"/>
      <c r="F40" s="852">
        <f>SUMIF(112:112,E40,113:113)-SUMIF(112:112,C40,113:113)+100</f>
        <v>100</v>
      </c>
      <c r="G40" s="866"/>
      <c r="H40" s="537">
        <f>SUMIF(112:112,G40,113:113)-SUMIF(112:112,C40,113:113)+100</f>
        <v>100</v>
      </c>
      <c r="I40" s="866"/>
      <c r="J40" s="537">
        <f>SUMIF(112:112,I40,113:113)-SUMIF(112:112,C40,113:113)+100</f>
        <v>100</v>
      </c>
      <c r="K40" s="572"/>
      <c r="L40" s="2021"/>
      <c r="M40" s="2013"/>
      <c r="N40" s="2013"/>
      <c r="O40" s="2020"/>
      <c r="P40" s="3602"/>
      <c r="Q40" s="1503">
        <f t="shared" si="11"/>
        <v>111</v>
      </c>
      <c r="R40" s="1504" t="s">
        <v>8</v>
      </c>
      <c r="S40" s="1505">
        <f t="shared" si="12"/>
        <v>100</v>
      </c>
      <c r="T40" s="1504" t="s">
        <v>8</v>
      </c>
      <c r="U40" s="1505">
        <f t="shared" si="13"/>
        <v>100</v>
      </c>
      <c r="V40" s="1504" t="s">
        <v>8</v>
      </c>
      <c r="W40" s="1505">
        <f t="shared" si="14"/>
        <v>100</v>
      </c>
      <c r="X40" s="1498"/>
      <c r="Y40" s="3602"/>
      <c r="Z40" s="1506">
        <f t="shared" si="15"/>
        <v>111</v>
      </c>
      <c r="AA40" s="1507">
        <f t="shared" si="3"/>
        <v>1</v>
      </c>
      <c r="AB40" s="1507">
        <f t="shared" si="4"/>
        <v>1</v>
      </c>
      <c r="AC40" s="1507">
        <f t="shared" si="5"/>
        <v>1</v>
      </c>
    </row>
    <row r="41" spans="1:29" ht="15">
      <c r="A41" s="598" t="s">
        <v>729</v>
      </c>
      <c r="B41" s="873"/>
      <c r="C41" s="2467" t="s">
        <v>1</v>
      </c>
      <c r="D41" s="2468"/>
      <c r="E41" s="2469"/>
      <c r="F41" s="2470"/>
      <c r="G41" s="2471"/>
      <c r="H41" s="2472"/>
      <c r="I41" s="2469"/>
      <c r="J41" s="2472"/>
      <c r="K41" s="1537"/>
      <c r="L41" s="2023"/>
      <c r="M41" s="2024"/>
      <c r="N41" s="2013"/>
      <c r="O41" s="2024"/>
      <c r="P41" s="3526" t="str">
        <f>A41</f>
        <v>成交单价（元/平方米）</v>
      </c>
      <c r="Q41" s="3526"/>
      <c r="R41" s="3601">
        <f>E41</f>
        <v>0</v>
      </c>
      <c r="S41" s="3601"/>
      <c r="T41" s="3601">
        <f>G41</f>
        <v>0</v>
      </c>
      <c r="U41" s="3601"/>
      <c r="V41" s="3601">
        <f>I41</f>
        <v>0</v>
      </c>
      <c r="W41" s="3601"/>
      <c r="X41" s="1493"/>
      <c r="Y41" s="1512"/>
      <c r="Z41" s="1493"/>
      <c r="AA41" s="1493"/>
      <c r="AB41" s="1493"/>
      <c r="AC41" s="1493"/>
    </row>
    <row r="42" spans="1:29" ht="15.75" thickBot="1">
      <c r="A42" s="606" t="s">
        <v>2737</v>
      </c>
      <c r="B42" s="874"/>
      <c r="C42" s="2473" t="e">
        <f>R43</f>
        <v>#DIV/0!</v>
      </c>
      <c r="D42" s="3010" t="s">
        <v>2963</v>
      </c>
      <c r="E42" s="2474" t="e">
        <f>R42</f>
        <v>#DIV/0!</v>
      </c>
      <c r="F42" s="3011"/>
      <c r="G42" s="2473" t="e">
        <f>T42</f>
        <v>#DIV/0!</v>
      </c>
      <c r="H42" s="3011"/>
      <c r="I42" s="2474" t="e">
        <f>V42</f>
        <v>#DIV/0!</v>
      </c>
      <c r="J42" s="3011"/>
      <c r="K42" s="3019">
        <f>F42+H42+J42</f>
        <v>0</v>
      </c>
      <c r="L42" s="2023"/>
      <c r="M42" s="2024"/>
      <c r="N42" s="2013"/>
      <c r="O42" s="2024"/>
      <c r="P42" s="3526" t="str">
        <f>A42</f>
        <v>比较价格（元/平方米）</v>
      </c>
      <c r="Q42" s="3526"/>
      <c r="R42" s="3601" t="e">
        <f>IF(F1="售价",ROUND(PRODUCT(R41,AA7:AA40),0),ROUND(PRODUCT(R41,AA7:AA40),1))</f>
        <v>#DIV/0!</v>
      </c>
      <c r="S42" s="3601"/>
      <c r="T42" s="3601" t="e">
        <f>IF(F1="售价",ROUND(PRODUCT(T41,AB7:AB40),0),ROUND(PRODUCT(T41,AB7:AB40),1))</f>
        <v>#DIV/0!</v>
      </c>
      <c r="U42" s="3601"/>
      <c r="V42" s="3601" t="e">
        <f>IF(F1="售价",ROUND(PRODUCT(V41,AC7:AC40),0),ROUND(PRODUCT(V41,AC7:AC40),1))</f>
        <v>#DIV/0!</v>
      </c>
      <c r="W42" s="3601"/>
      <c r="X42" s="1493"/>
      <c r="Y42" s="1493"/>
      <c r="Z42" s="1493"/>
      <c r="AA42" s="1493"/>
      <c r="AB42" s="1493"/>
      <c r="AC42" s="1493"/>
    </row>
    <row r="43" spans="1:29" ht="15.75" thickBot="1">
      <c r="A43" s="610" t="s">
        <v>2895</v>
      </c>
      <c r="B43" s="611"/>
      <c r="C43" s="2475" t="e">
        <f>R43</f>
        <v>#DIV/0!</v>
      </c>
      <c r="D43" s="2475"/>
      <c r="E43" s="2475"/>
      <c r="F43" s="2475"/>
      <c r="G43" s="2475"/>
      <c r="H43" s="2475"/>
      <c r="I43" s="2475"/>
      <c r="J43" s="2475"/>
      <c r="K43" s="1538"/>
      <c r="L43" s="2023"/>
      <c r="M43" s="2024"/>
      <c r="N43" s="2024"/>
      <c r="O43" s="2024"/>
      <c r="P43" s="3523" t="str">
        <f>A43</f>
        <v>估价对象XX用房的比较价格（楼面单价，元/平方米）</v>
      </c>
      <c r="Q43" s="3524"/>
      <c r="R43" s="3600" t="e">
        <f>IF(F1="售价",ROUND(IF(D42="简单平均",AVERAGE(R42:V42),R42*F42+T42*H42+V42*J42),0),ROUND(IF(D42="简单平均",AVERAGE(R42:V42),R42*F42+T42*H42+V42*J42),1))</f>
        <v>#DIV/0!</v>
      </c>
      <c r="S43" s="3600"/>
      <c r="T43" s="3600"/>
      <c r="U43" s="3600"/>
      <c r="V43" s="3600"/>
      <c r="W43" s="3600"/>
      <c r="X43" s="1493"/>
      <c r="Y43" s="1493"/>
      <c r="Z43" s="1493"/>
      <c r="AA43" s="1493"/>
      <c r="AB43" s="1493"/>
      <c r="AC43" s="1493"/>
    </row>
    <row r="44" spans="1:29">
      <c r="A44" s="3208"/>
      <c r="B44" s="3208"/>
      <c r="C44" s="3208"/>
      <c r="D44" s="3208"/>
      <c r="E44" s="3208"/>
      <c r="F44" s="3208"/>
      <c r="G44" s="3210"/>
      <c r="H44" s="3208"/>
      <c r="I44" s="3208"/>
      <c r="J44" s="3208"/>
      <c r="K44" s="3211"/>
      <c r="L44" s="2028"/>
      <c r="M44" s="2024"/>
      <c r="N44" s="2024"/>
      <c r="O44" s="2024"/>
      <c r="P44" s="2024"/>
      <c r="Q44" s="2024"/>
      <c r="R44" s="2024"/>
      <c r="S44" s="2024"/>
      <c r="T44" s="2024"/>
      <c r="U44" s="2024"/>
      <c r="V44" s="2024"/>
      <c r="W44" s="2024"/>
      <c r="X44" s="2024"/>
      <c r="Y44" s="2024"/>
      <c r="Z44" s="2024"/>
      <c r="AA44" s="2024"/>
      <c r="AB44" s="2024"/>
      <c r="AC44" s="2024"/>
    </row>
    <row r="45" spans="1:29">
      <c r="A45" s="3208"/>
      <c r="B45" s="3208"/>
      <c r="C45" s="3208"/>
      <c r="D45" s="3208"/>
      <c r="E45" s="3208"/>
      <c r="F45" s="3208"/>
      <c r="G45" s="3208"/>
      <c r="H45" s="3208"/>
      <c r="I45" s="3208"/>
      <c r="J45" s="3208"/>
      <c r="K45" s="3211"/>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08"/>
      <c r="B46" s="3208"/>
      <c r="C46" s="613" t="s">
        <v>550</v>
      </c>
      <c r="D46" s="614"/>
      <c r="E46" s="615" t="e">
        <f>IF(E41&lt;E42,E42/E41-1,E41/E42-1)</f>
        <v>#DIV/0!</v>
      </c>
      <c r="F46" s="616" t="e">
        <f>IF(OR(E46&gt;=0.3,E46&lt;=-0.3),"超过30%","")</f>
        <v>#DIV/0!</v>
      </c>
      <c r="G46" s="615" t="e">
        <f>IF(G41&lt;G42,G42/G41-1,G41/G42-1)</f>
        <v>#DIV/0!</v>
      </c>
      <c r="H46" s="616" t="e">
        <f>IF(OR(G46&gt;=0.3,G46&lt;=-0.3),"超过30%","")</f>
        <v>#DIV/0!</v>
      </c>
      <c r="I46" s="615" t="e">
        <f>IF(I41&lt;I42,I42/I41-1,I41/I42-1)</f>
        <v>#DIV/0!</v>
      </c>
      <c r="J46" s="616" t="e">
        <f>IF(OR(I46&gt;=0.3,I46&lt;=-0.3),"超过30%","")</f>
        <v>#DIV/0!</v>
      </c>
      <c r="K46" s="3211"/>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08"/>
      <c r="B47" s="3208"/>
      <c r="C47" s="613" t="s">
        <v>551</v>
      </c>
      <c r="D47" s="617"/>
      <c r="E47" s="615" t="e">
        <f>IF(E42&lt;G42,G42/E42-1,E42/G42-1)</f>
        <v>#DIV/0!</v>
      </c>
      <c r="F47" s="616" t="e">
        <f>IF(OR(E47&gt;=0.2,E47&lt;=-0.2),"超过20%","")</f>
        <v>#DIV/0!</v>
      </c>
      <c r="G47" s="615" t="e">
        <f>IF(G42&lt;I42,I42/G42-1,G42/I42-1)</f>
        <v>#DIV/0!</v>
      </c>
      <c r="H47" s="616" t="e">
        <f>IF(OR(G47&gt;=0.2,G47&lt;=-0.2),"超过20%","")</f>
        <v>#DIV/0!</v>
      </c>
      <c r="I47" s="615" t="e">
        <f>IF(I42&lt;E42,E42/I42-1,I42/E42-1)</f>
        <v>#DIV/0!</v>
      </c>
      <c r="J47" s="616" t="e">
        <f>IF(OR(I47&gt;=0.2,I47&lt;=-0.2),"超过20%","")</f>
        <v>#DIV/0!</v>
      </c>
      <c r="K47" s="3211"/>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09"/>
      <c r="B48" s="3209"/>
      <c r="C48" s="613" t="s">
        <v>552</v>
      </c>
      <c r="D48" s="617"/>
      <c r="E48" s="615" t="e">
        <f>IF(E41&lt;G41,G41/E41-1,E41/G41-1)</f>
        <v>#DIV/0!</v>
      </c>
      <c r="F48" s="616" t="e">
        <f>IF(OR(E48&gt;=0.3,E48&lt;=-0.3),"超过30%","")</f>
        <v>#DIV/0!</v>
      </c>
      <c r="G48" s="615" t="e">
        <f>IF(G41&lt;I41,I41/G41-1,G41/I41-1)</f>
        <v>#DIV/0!</v>
      </c>
      <c r="H48" s="616" t="e">
        <f>IF(OR(G48&gt;=0.3,G48&lt;=-0.3),"超过30%","")</f>
        <v>#DIV/0!</v>
      </c>
      <c r="I48" s="615" t="e">
        <f>IF(I41&lt;E41,E41/I41-1,I41/E41-1)</f>
        <v>#DIV/0!</v>
      </c>
      <c r="J48" s="616" t="e">
        <f>IF(OR(I48&gt;=0.3,I48&lt;=-0.3),"超过30%","")</f>
        <v>#DIV/0!</v>
      </c>
      <c r="K48" s="3212"/>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567</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4" t="s">
        <v>522</v>
      </c>
      <c r="B52" s="635"/>
      <c r="C52" s="2516" t="str">
        <f>YEAR(C7)&amp;"-"&amp;MONTH(C7)</f>
        <v>2021-3</v>
      </c>
      <c r="D52" s="2518">
        <f>EDATE(C52,-1)</f>
        <v>44228</v>
      </c>
      <c r="E52" s="2518">
        <f t="shared" ref="E52:O52" si="16">EDATE(D52,-1)</f>
        <v>44197</v>
      </c>
      <c r="F52" s="2518">
        <f t="shared" si="16"/>
        <v>44166</v>
      </c>
      <c r="G52" s="2518">
        <f t="shared" si="16"/>
        <v>44136</v>
      </c>
      <c r="H52" s="2518">
        <f t="shared" si="16"/>
        <v>44105</v>
      </c>
      <c r="I52" s="2518">
        <f t="shared" si="16"/>
        <v>44075</v>
      </c>
      <c r="J52" s="2518">
        <f t="shared" si="16"/>
        <v>44044</v>
      </c>
      <c r="K52" s="2518">
        <f t="shared" si="16"/>
        <v>44013</v>
      </c>
      <c r="L52" s="2518">
        <f t="shared" si="16"/>
        <v>43983</v>
      </c>
      <c r="M52" s="2518">
        <f t="shared" si="16"/>
        <v>43952</v>
      </c>
      <c r="N52" s="2518">
        <f t="shared" si="16"/>
        <v>43922</v>
      </c>
      <c r="O52" s="2518">
        <f t="shared" si="16"/>
        <v>43891</v>
      </c>
      <c r="P52" s="2038"/>
      <c r="Q52" s="2039"/>
      <c r="R52" s="2039"/>
      <c r="S52" s="2039"/>
      <c r="T52" s="2039"/>
      <c r="U52" s="2039"/>
      <c r="V52" s="2039"/>
      <c r="W52" s="2039"/>
      <c r="X52" s="2039"/>
      <c r="Y52" s="2039"/>
      <c r="Z52" s="2039"/>
      <c r="AA52" s="2039"/>
      <c r="AB52" s="2039"/>
      <c r="AC52" s="2039"/>
    </row>
    <row r="53" spans="1:29" s="1200" customFormat="1" ht="15">
      <c r="A53" s="636"/>
      <c r="B53" s="637"/>
      <c r="C53" s="638">
        <v>100</v>
      </c>
      <c r="D53" s="639"/>
      <c r="E53" s="639"/>
      <c r="F53" s="639"/>
      <c r="G53" s="639"/>
      <c r="H53" s="639"/>
      <c r="I53" s="639"/>
      <c r="J53" s="639"/>
      <c r="K53" s="639"/>
      <c r="L53" s="639"/>
      <c r="M53" s="640"/>
      <c r="N53" s="639"/>
      <c r="O53" s="641"/>
      <c r="P53" s="2036"/>
      <c r="Q53" s="1902"/>
      <c r="R53" s="1902"/>
      <c r="S53" s="1902"/>
      <c r="T53" s="1902"/>
      <c r="U53" s="1902"/>
      <c r="V53" s="1902"/>
      <c r="W53" s="1902"/>
      <c r="X53" s="1902"/>
      <c r="Y53" s="1902"/>
      <c r="Z53" s="1902"/>
      <c r="AA53" s="1902"/>
      <c r="AB53" s="1902"/>
      <c r="AC53" s="1902"/>
    </row>
    <row r="54" spans="1:29" s="1200" customFormat="1" ht="15.75" thickBot="1">
      <c r="A54" s="642" t="s">
        <v>568</v>
      </c>
      <c r="B54" s="643"/>
      <c r="C54" s="644"/>
      <c r="D54" s="645"/>
      <c r="E54" s="645"/>
      <c r="F54" s="645"/>
      <c r="G54" s="645"/>
      <c r="H54" s="645"/>
      <c r="I54" s="645"/>
      <c r="J54" s="645"/>
      <c r="K54" s="645"/>
      <c r="L54" s="645"/>
      <c r="M54" s="646"/>
      <c r="N54" s="645"/>
      <c r="O54" s="647"/>
      <c r="P54" s="2036"/>
      <c r="Q54" s="2036"/>
      <c r="R54" s="1902"/>
      <c r="S54" s="1902"/>
      <c r="T54" s="1902"/>
      <c r="U54" s="1902"/>
      <c r="V54" s="1902"/>
      <c r="W54" s="1902"/>
      <c r="X54" s="1902"/>
      <c r="Y54" s="1902"/>
      <c r="Z54" s="1902"/>
      <c r="AA54" s="1902"/>
      <c r="AB54" s="1902"/>
      <c r="AC54" s="1902"/>
    </row>
    <row r="55" spans="1:29" s="1200" customFormat="1" ht="15">
      <c r="A55" s="648" t="s">
        <v>524</v>
      </c>
      <c r="B55" s="637"/>
      <c r="C55" s="649" t="s">
        <v>569</v>
      </c>
      <c r="D55" s="650"/>
      <c r="E55" s="650"/>
      <c r="F55" s="650"/>
      <c r="G55" s="650"/>
      <c r="H55" s="650"/>
      <c r="I55" s="650"/>
      <c r="J55" s="650"/>
      <c r="K55" s="650"/>
      <c r="L55" s="651"/>
      <c r="M55" s="652"/>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8"/>
      <c r="B56" s="637"/>
      <c r="C56" s="638">
        <v>100</v>
      </c>
      <c r="D56" s="639"/>
      <c r="E56" s="639"/>
      <c r="F56" s="639"/>
      <c r="G56" s="639"/>
      <c r="H56" s="639"/>
      <c r="I56" s="639"/>
      <c r="J56" s="639"/>
      <c r="K56" s="639"/>
      <c r="L56" s="639"/>
      <c r="M56" s="641"/>
      <c r="N56" s="2040"/>
      <c r="O56" s="2040"/>
      <c r="P56" s="2036"/>
      <c r="Q56" s="2036"/>
      <c r="R56" s="1902"/>
      <c r="S56" s="1902"/>
      <c r="T56" s="1902"/>
      <c r="U56" s="1902"/>
      <c r="V56" s="1902"/>
      <c r="W56" s="1902"/>
      <c r="X56" s="1902"/>
      <c r="Y56" s="1902"/>
      <c r="Z56" s="1902"/>
      <c r="AA56" s="1902"/>
      <c r="AB56" s="1902"/>
      <c r="AC56" s="1902"/>
    </row>
    <row r="57" spans="1:29">
      <c r="A57" s="653" t="s">
        <v>570</v>
      </c>
      <c r="B57" s="654" t="s">
        <v>527</v>
      </c>
      <c r="C57" s="693">
        <f>C9</f>
        <v>0</v>
      </c>
      <c r="D57" s="589"/>
      <c r="E57" s="589"/>
      <c r="F57" s="589"/>
      <c r="G57" s="589"/>
      <c r="H57" s="589"/>
      <c r="I57" s="589"/>
      <c r="J57" s="589"/>
      <c r="K57" s="655"/>
      <c r="L57" s="656"/>
      <c r="M57" s="657"/>
      <c r="N57" s="2042"/>
      <c r="O57" s="2042"/>
      <c r="P57" s="2043"/>
      <c r="Q57" s="2036"/>
      <c r="R57" s="2024"/>
      <c r="S57" s="2024"/>
      <c r="T57" s="2024"/>
      <c r="U57" s="2024"/>
      <c r="V57" s="2024"/>
      <c r="W57" s="2024"/>
      <c r="X57" s="2024"/>
      <c r="Y57" s="2024"/>
      <c r="Z57" s="2024"/>
      <c r="AA57" s="2024"/>
      <c r="AB57" s="2024"/>
      <c r="AC57" s="2024"/>
    </row>
    <row r="58" spans="1:29" ht="15.75" thickBot="1">
      <c r="A58" s="658"/>
      <c r="B58" s="659"/>
      <c r="C58" s="660"/>
      <c r="D58" s="660"/>
      <c r="E58" s="660"/>
      <c r="F58" s="660"/>
      <c r="G58" s="660"/>
      <c r="H58" s="660"/>
      <c r="I58" s="660"/>
      <c r="J58" s="660"/>
      <c r="K58" s="660"/>
      <c r="L58" s="660"/>
      <c r="M58" s="661"/>
      <c r="N58" s="2044"/>
      <c r="O58" s="2044"/>
      <c r="P58" s="2043"/>
      <c r="Q58" s="2036"/>
      <c r="R58" s="2024"/>
      <c r="S58" s="2024"/>
      <c r="T58" s="2024"/>
      <c r="U58" s="2024"/>
      <c r="V58" s="2024"/>
      <c r="W58" s="2024"/>
      <c r="X58" s="2024"/>
      <c r="Y58" s="2024"/>
      <c r="Z58" s="2024"/>
      <c r="AA58" s="2024"/>
      <c r="AB58" s="2024"/>
      <c r="AC58" s="2024"/>
    </row>
    <row r="59" spans="1:29" ht="27.75" thickTop="1">
      <c r="A59" s="658"/>
      <c r="B59" s="662" t="s">
        <v>530</v>
      </c>
      <c r="C59" s="663" t="s">
        <v>730</v>
      </c>
      <c r="D59" s="663" t="s">
        <v>731</v>
      </c>
      <c r="E59" s="663" t="s">
        <v>732</v>
      </c>
      <c r="F59" s="663" t="s">
        <v>733</v>
      </c>
      <c r="G59" s="663" t="s">
        <v>734</v>
      </c>
      <c r="H59" s="663" t="s">
        <v>735</v>
      </c>
      <c r="I59" s="663" t="s">
        <v>736</v>
      </c>
      <c r="J59" s="663"/>
      <c r="K59" s="664"/>
      <c r="L59" s="665"/>
      <c r="M59" s="666"/>
      <c r="N59" s="2042"/>
      <c r="O59" s="2042"/>
      <c r="P59" s="2043"/>
      <c r="Q59" s="2036"/>
      <c r="R59" s="2024"/>
      <c r="S59" s="2024"/>
      <c r="T59" s="2024"/>
      <c r="U59" s="2024"/>
      <c r="V59" s="2024"/>
      <c r="W59" s="2024"/>
      <c r="X59" s="2024"/>
      <c r="Y59" s="2024"/>
      <c r="Z59" s="2024"/>
      <c r="AA59" s="2024"/>
      <c r="AB59" s="2024"/>
      <c r="AC59" s="2024"/>
    </row>
    <row r="60" spans="1:29" ht="15.75" thickBot="1">
      <c r="A60" s="658"/>
      <c r="B60" s="667"/>
      <c r="C60" s="668" t="s">
        <v>14</v>
      </c>
      <c r="D60" s="668" t="s">
        <v>15</v>
      </c>
      <c r="E60" s="668">
        <v>100</v>
      </c>
      <c r="F60" s="668">
        <f>E60-$K10</f>
        <v>100</v>
      </c>
      <c r="G60" s="668">
        <f>F60-$K10</f>
        <v>100</v>
      </c>
      <c r="H60" s="668">
        <f>G60-$K10</f>
        <v>100</v>
      </c>
      <c r="I60" s="668">
        <f>H60-$K10</f>
        <v>100</v>
      </c>
      <c r="J60" s="668"/>
      <c r="K60" s="668"/>
      <c r="L60" s="668"/>
      <c r="M60" s="669"/>
      <c r="N60" s="2044"/>
      <c r="O60" s="2044"/>
      <c r="P60" s="2043"/>
      <c r="Q60" s="2036"/>
      <c r="R60" s="2024"/>
      <c r="S60" s="2024"/>
      <c r="T60" s="2024"/>
      <c r="U60" s="2024"/>
      <c r="V60" s="2024"/>
      <c r="W60" s="2024"/>
      <c r="X60" s="2024"/>
      <c r="Y60" s="2024"/>
      <c r="Z60" s="2024"/>
      <c r="AA60" s="2024"/>
      <c r="AB60" s="2024"/>
      <c r="AC60" s="2024"/>
    </row>
    <row r="61" spans="1:29" ht="15.75" thickTop="1">
      <c r="A61" s="658"/>
      <c r="B61" s="670" t="s">
        <v>531</v>
      </c>
      <c r="C61" s="671" t="str">
        <f>C62&amp;"（含）"&amp;"-"&amp;D62</f>
        <v>（含）-</v>
      </c>
      <c r="D61" s="671" t="str">
        <f t="shared" ref="D61:L61" si="17">D62&amp;"（含）"&amp;"-"&amp;E62</f>
        <v>（含）-</v>
      </c>
      <c r="E61" s="671" t="str">
        <f t="shared" si="17"/>
        <v>（含）-</v>
      </c>
      <c r="F61" s="671" t="str">
        <f t="shared" si="17"/>
        <v>（含）-</v>
      </c>
      <c r="G61" s="671" t="str">
        <f t="shared" si="17"/>
        <v>（含）-</v>
      </c>
      <c r="H61" s="671" t="str">
        <f t="shared" si="17"/>
        <v>（含）-</v>
      </c>
      <c r="I61" s="671" t="str">
        <f t="shared" si="17"/>
        <v>（含）-</v>
      </c>
      <c r="J61" s="671" t="str">
        <f t="shared" si="17"/>
        <v>（含）-</v>
      </c>
      <c r="K61" s="671" t="str">
        <f t="shared" si="17"/>
        <v>（含）-</v>
      </c>
      <c r="L61" s="671" t="str">
        <f t="shared" si="17"/>
        <v>（含）-</v>
      </c>
      <c r="M61" s="546"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8"/>
      <c r="B62" s="672"/>
      <c r="C62" s="532"/>
      <c r="D62" s="532"/>
      <c r="E62" s="532"/>
      <c r="F62" s="532"/>
      <c r="G62" s="532"/>
      <c r="H62" s="532"/>
      <c r="I62" s="532"/>
      <c r="J62" s="532"/>
      <c r="K62" s="673"/>
      <c r="L62" s="674"/>
      <c r="M62" s="675"/>
      <c r="N62" s="2042"/>
      <c r="O62" s="2042"/>
      <c r="P62" s="2043"/>
      <c r="Q62" s="2036"/>
      <c r="R62" s="2024"/>
      <c r="S62" s="2024"/>
      <c r="T62" s="2024"/>
      <c r="U62" s="2024"/>
      <c r="V62" s="2024"/>
      <c r="W62" s="2024"/>
      <c r="X62" s="2024"/>
      <c r="Y62" s="2024"/>
      <c r="Z62" s="2024"/>
      <c r="AA62" s="2024"/>
      <c r="AB62" s="2024"/>
      <c r="AC62" s="2024"/>
    </row>
    <row r="63" spans="1:29" ht="15.75" thickBot="1">
      <c r="A63" s="658"/>
      <c r="B63" s="659"/>
      <c r="C63" s="668">
        <v>100</v>
      </c>
      <c r="D63" s="668">
        <f t="shared" ref="D63:M63" si="18">C63-$K11</f>
        <v>100</v>
      </c>
      <c r="E63" s="668">
        <f t="shared" si="18"/>
        <v>100</v>
      </c>
      <c r="F63" s="668">
        <f t="shared" si="18"/>
        <v>100</v>
      </c>
      <c r="G63" s="668">
        <f t="shared" si="18"/>
        <v>100</v>
      </c>
      <c r="H63" s="668">
        <f t="shared" si="18"/>
        <v>100</v>
      </c>
      <c r="I63" s="668">
        <f t="shared" si="18"/>
        <v>100</v>
      </c>
      <c r="J63" s="668">
        <f t="shared" si="18"/>
        <v>100</v>
      </c>
      <c r="K63" s="668">
        <f t="shared" si="18"/>
        <v>100</v>
      </c>
      <c r="L63" s="668">
        <f t="shared" si="18"/>
        <v>100</v>
      </c>
      <c r="M63" s="669">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6"/>
      <c r="B64" s="662">
        <f>B12</f>
        <v>111</v>
      </c>
      <c r="C64" s="677"/>
      <c r="D64" s="677"/>
      <c r="E64" s="677"/>
      <c r="F64" s="677"/>
      <c r="G64" s="677"/>
      <c r="H64" s="678"/>
      <c r="I64" s="678"/>
      <c r="J64" s="678"/>
      <c r="K64" s="678"/>
      <c r="L64" s="679"/>
      <c r="M64" s="680"/>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6"/>
      <c r="B65" s="667"/>
      <c r="C65" s="681"/>
      <c r="D65" s="660"/>
      <c r="E65" s="660"/>
      <c r="F65" s="660"/>
      <c r="G65" s="660"/>
      <c r="H65" s="660"/>
      <c r="I65" s="660"/>
      <c r="J65" s="660"/>
      <c r="K65" s="660"/>
      <c r="L65" s="660"/>
      <c r="M65" s="661"/>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6"/>
      <c r="B66" s="662">
        <f>B13</f>
        <v>111</v>
      </c>
      <c r="C66" s="677"/>
      <c r="D66" s="677"/>
      <c r="E66" s="677"/>
      <c r="F66" s="677"/>
      <c r="G66" s="677"/>
      <c r="H66" s="678"/>
      <c r="I66" s="678"/>
      <c r="J66" s="678"/>
      <c r="K66" s="678"/>
      <c r="L66" s="679"/>
      <c r="M66" s="680"/>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6"/>
      <c r="B67" s="667"/>
      <c r="C67" s="681"/>
      <c r="D67" s="660"/>
      <c r="E67" s="660"/>
      <c r="F67" s="660"/>
      <c r="G67" s="681"/>
      <c r="H67" s="682"/>
      <c r="I67" s="682"/>
      <c r="J67" s="682"/>
      <c r="K67" s="682"/>
      <c r="L67" s="682"/>
      <c r="M67" s="683"/>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6"/>
      <c r="B68" s="670">
        <f>B14</f>
        <v>111</v>
      </c>
      <c r="C68" s="650"/>
      <c r="D68" s="650"/>
      <c r="E68" s="650"/>
      <c r="F68" s="650"/>
      <c r="G68" s="650"/>
      <c r="H68" s="684"/>
      <c r="I68" s="684"/>
      <c r="J68" s="684"/>
      <c r="K68" s="684"/>
      <c r="L68" s="685"/>
      <c r="M68" s="686"/>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7"/>
      <c r="B69" s="688"/>
      <c r="C69" s="689"/>
      <c r="D69" s="689"/>
      <c r="E69" s="689"/>
      <c r="F69" s="689"/>
      <c r="G69" s="689"/>
      <c r="H69" s="690"/>
      <c r="I69" s="690"/>
      <c r="J69" s="690"/>
      <c r="K69" s="690"/>
      <c r="L69" s="690"/>
      <c r="M69" s="691"/>
      <c r="N69" s="2045"/>
      <c r="O69" s="2045"/>
      <c r="P69" s="2046"/>
      <c r="Q69" s="2047"/>
      <c r="R69" s="2048"/>
      <c r="S69" s="2048"/>
      <c r="T69" s="2048"/>
      <c r="U69" s="2048"/>
      <c r="V69" s="2048"/>
      <c r="W69" s="2048"/>
      <c r="X69" s="2048"/>
      <c r="Y69" s="2048"/>
      <c r="Z69" s="2048"/>
      <c r="AA69" s="2048"/>
      <c r="AB69" s="2048"/>
      <c r="AC69" s="2048"/>
    </row>
    <row r="70" spans="1:29">
      <c r="A70" s="653" t="s">
        <v>532</v>
      </c>
      <c r="B70" s="654" t="s">
        <v>578</v>
      </c>
      <c r="C70" s="692" t="s">
        <v>572</v>
      </c>
      <c r="D70" s="692" t="s">
        <v>573</v>
      </c>
      <c r="E70" s="692" t="s">
        <v>574</v>
      </c>
      <c r="F70" s="692" t="s">
        <v>575</v>
      </c>
      <c r="G70" s="692" t="s">
        <v>576</v>
      </c>
      <c r="H70" s="693"/>
      <c r="I70" s="693"/>
      <c r="J70" s="693"/>
      <c r="K70" s="694"/>
      <c r="L70" s="695"/>
      <c r="M70" s="696"/>
      <c r="N70" s="2042"/>
      <c r="O70" s="2042"/>
      <c r="P70" s="2052"/>
      <c r="Q70" s="2036"/>
      <c r="R70" s="2024"/>
      <c r="S70" s="2024"/>
      <c r="T70" s="2024"/>
      <c r="U70" s="2024"/>
      <c r="V70" s="2024"/>
      <c r="W70" s="2024"/>
      <c r="X70" s="2024"/>
      <c r="Y70" s="2024"/>
      <c r="Z70" s="2024"/>
      <c r="AA70" s="2024"/>
      <c r="AB70" s="2024"/>
      <c r="AC70" s="2024"/>
    </row>
    <row r="71" spans="1:29" ht="15.75" thickBot="1">
      <c r="A71" s="658"/>
      <c r="B71" s="667"/>
      <c r="C71" s="668">
        <v>100</v>
      </c>
      <c r="D71" s="668">
        <f>C71-$K15</f>
        <v>100</v>
      </c>
      <c r="E71" s="668">
        <f>D71-$K15</f>
        <v>100</v>
      </c>
      <c r="F71" s="668">
        <f>E71-$K15</f>
        <v>100</v>
      </c>
      <c r="G71" s="668">
        <f>F71-$K15</f>
        <v>100</v>
      </c>
      <c r="H71" s="668"/>
      <c r="I71" s="668"/>
      <c r="J71" s="668"/>
      <c r="K71" s="668"/>
      <c r="L71" s="668"/>
      <c r="M71" s="669"/>
      <c r="N71" s="2044"/>
      <c r="O71" s="2044"/>
      <c r="P71" s="2043"/>
      <c r="Q71" s="2036"/>
      <c r="R71" s="2024"/>
      <c r="S71" s="2024"/>
      <c r="T71" s="2024"/>
      <c r="U71" s="2024"/>
      <c r="V71" s="2024"/>
      <c r="W71" s="2024"/>
      <c r="X71" s="2024"/>
      <c r="Y71" s="2024"/>
      <c r="Z71" s="2024"/>
      <c r="AA71" s="2024"/>
      <c r="AB71" s="2024"/>
      <c r="AC71" s="2024"/>
    </row>
    <row r="72" spans="1:29" ht="15.75" thickTop="1">
      <c r="A72" s="658"/>
      <c r="B72" s="662" t="s">
        <v>579</v>
      </c>
      <c r="C72" s="697" t="s">
        <v>572</v>
      </c>
      <c r="D72" s="697" t="s">
        <v>573</v>
      </c>
      <c r="E72" s="697" t="s">
        <v>574</v>
      </c>
      <c r="F72" s="697" t="s">
        <v>575</v>
      </c>
      <c r="G72" s="697" t="s">
        <v>576</v>
      </c>
      <c r="H72" s="663"/>
      <c r="I72" s="663"/>
      <c r="J72" s="663"/>
      <c r="K72" s="664"/>
      <c r="L72" s="665"/>
      <c r="M72" s="666"/>
      <c r="N72" s="2042"/>
      <c r="O72" s="2042"/>
      <c r="P72" s="2043"/>
      <c r="Q72" s="2036"/>
      <c r="R72" s="2024"/>
      <c r="S72" s="2024"/>
      <c r="T72" s="2024"/>
      <c r="U72" s="2024"/>
      <c r="V72" s="2024"/>
      <c r="W72" s="2024"/>
      <c r="X72" s="2024"/>
      <c r="Y72" s="2024"/>
      <c r="Z72" s="2024"/>
      <c r="AA72" s="2024"/>
      <c r="AB72" s="2024"/>
      <c r="AC72" s="2024"/>
    </row>
    <row r="73" spans="1:29" ht="15.75" thickBot="1">
      <c r="A73" s="658"/>
      <c r="B73" s="667"/>
      <c r="C73" s="668">
        <v>100</v>
      </c>
      <c r="D73" s="668">
        <f>C73-$K17</f>
        <v>100</v>
      </c>
      <c r="E73" s="668">
        <f>D73-$K17</f>
        <v>100</v>
      </c>
      <c r="F73" s="668">
        <f>E73-$K17</f>
        <v>100</v>
      </c>
      <c r="G73" s="668">
        <f>F73-$K17</f>
        <v>100</v>
      </c>
      <c r="H73" s="668"/>
      <c r="I73" s="668"/>
      <c r="J73" s="668"/>
      <c r="K73" s="668"/>
      <c r="L73" s="668"/>
      <c r="M73" s="669"/>
      <c r="N73" s="2044"/>
      <c r="O73" s="2044"/>
      <c r="P73" s="2043"/>
      <c r="Q73" s="2036"/>
      <c r="R73" s="2024"/>
      <c r="S73" s="2024"/>
      <c r="T73" s="2024"/>
      <c r="U73" s="2024"/>
      <c r="V73" s="2024"/>
      <c r="W73" s="2024"/>
      <c r="X73" s="2024"/>
      <c r="Y73" s="2024"/>
      <c r="Z73" s="2024"/>
      <c r="AA73" s="2024"/>
      <c r="AB73" s="2024"/>
      <c r="AC73" s="2024"/>
    </row>
    <row r="74" spans="1:29" ht="15.75" thickTop="1">
      <c r="A74" s="658"/>
      <c r="B74" s="1807" t="s">
        <v>2535</v>
      </c>
      <c r="C74" s="697" t="s">
        <v>572</v>
      </c>
      <c r="D74" s="697" t="s">
        <v>573</v>
      </c>
      <c r="E74" s="697" t="s">
        <v>574</v>
      </c>
      <c r="F74" s="697" t="s">
        <v>575</v>
      </c>
      <c r="G74" s="697" t="s">
        <v>576</v>
      </c>
      <c r="H74" s="663"/>
      <c r="I74" s="663"/>
      <c r="J74" s="663"/>
      <c r="K74" s="664"/>
      <c r="L74" s="665"/>
      <c r="M74" s="666"/>
      <c r="N74" s="2042"/>
      <c r="O74" s="2042"/>
      <c r="P74" s="2043"/>
      <c r="Q74" s="2036"/>
      <c r="R74" s="2024"/>
      <c r="S74" s="2024"/>
      <c r="T74" s="2024"/>
      <c r="U74" s="2024"/>
      <c r="V74" s="2024"/>
      <c r="W74" s="2024"/>
      <c r="X74" s="2024"/>
      <c r="Y74" s="2024"/>
      <c r="Z74" s="2024"/>
      <c r="AA74" s="2024"/>
      <c r="AB74" s="2024"/>
      <c r="AC74" s="2024"/>
    </row>
    <row r="75" spans="1:29" ht="15.75" thickBot="1">
      <c r="A75" s="658"/>
      <c r="B75" s="667"/>
      <c r="C75" s="668">
        <v>100</v>
      </c>
      <c r="D75" s="668">
        <f>C75-$K19</f>
        <v>100</v>
      </c>
      <c r="E75" s="668">
        <f>D75-$K19</f>
        <v>100</v>
      </c>
      <c r="F75" s="668">
        <f>E75-$K19</f>
        <v>100</v>
      </c>
      <c r="G75" s="668">
        <f>F75-$K19</f>
        <v>100</v>
      </c>
      <c r="H75" s="668"/>
      <c r="I75" s="668"/>
      <c r="J75" s="668"/>
      <c r="K75" s="668"/>
      <c r="L75" s="668"/>
      <c r="M75" s="669"/>
      <c r="N75" s="2044"/>
      <c r="O75" s="2044"/>
      <c r="P75" s="2043"/>
      <c r="Q75" s="2036"/>
      <c r="R75" s="2024"/>
      <c r="S75" s="2024"/>
      <c r="T75" s="2024"/>
      <c r="U75" s="2024"/>
      <c r="V75" s="2024"/>
      <c r="W75" s="2024"/>
      <c r="X75" s="2024"/>
      <c r="Y75" s="2024"/>
      <c r="Z75" s="2024"/>
      <c r="AA75" s="2024"/>
      <c r="AB75" s="2024"/>
      <c r="AC75" s="2024"/>
    </row>
    <row r="76" spans="1:29" ht="15.75" thickTop="1">
      <c r="A76" s="658"/>
      <c r="B76" s="2438" t="s">
        <v>2536</v>
      </c>
      <c r="C76" s="2439" t="s">
        <v>2537</v>
      </c>
      <c r="D76" s="2439" t="s">
        <v>2538</v>
      </c>
      <c r="E76" s="2439" t="s">
        <v>2539</v>
      </c>
      <c r="F76" s="2439" t="s">
        <v>2540</v>
      </c>
      <c r="G76" s="2439" t="s">
        <v>2541</v>
      </c>
      <c r="H76" s="921"/>
      <c r="I76" s="921"/>
      <c r="J76" s="921"/>
      <c r="K76" s="921"/>
      <c r="L76" s="921"/>
      <c r="M76" s="550"/>
      <c r="N76" s="2044"/>
      <c r="O76" s="2044"/>
      <c r="P76" s="2043"/>
      <c r="Q76" s="2036"/>
      <c r="R76" s="2024"/>
      <c r="S76" s="2024"/>
      <c r="T76" s="2024"/>
      <c r="U76" s="2024"/>
      <c r="V76" s="2024"/>
      <c r="W76" s="2024"/>
      <c r="X76" s="2024"/>
      <c r="Y76" s="2024"/>
      <c r="Z76" s="2024"/>
      <c r="AA76" s="2024"/>
      <c r="AB76" s="2024"/>
      <c r="AC76" s="2024"/>
    </row>
    <row r="77" spans="1:29" ht="15.75" thickBot="1">
      <c r="A77" s="658"/>
      <c r="B77" s="670"/>
      <c r="C77" s="668">
        <v>100</v>
      </c>
      <c r="D77" s="668">
        <f>C77-$K21</f>
        <v>100</v>
      </c>
      <c r="E77" s="668">
        <f>D77-$K21</f>
        <v>100</v>
      </c>
      <c r="F77" s="668">
        <f>E77-$K21</f>
        <v>100</v>
      </c>
      <c r="G77" s="668">
        <f>F77-$K21</f>
        <v>100</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777</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C79-$K23</f>
        <v>100</v>
      </c>
      <c r="E79" s="668">
        <f>D79-$K23</f>
        <v>100</v>
      </c>
      <c r="F79" s="668">
        <f>E79-$K23</f>
        <v>100</v>
      </c>
      <c r="G79" s="668">
        <f>F79-$K23</f>
        <v>100</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8"/>
      <c r="B80" s="662">
        <f>B25</f>
        <v>111</v>
      </c>
      <c r="C80" s="677"/>
      <c r="D80" s="677"/>
      <c r="E80" s="677"/>
      <c r="F80" s="677"/>
      <c r="G80" s="677"/>
      <c r="H80" s="677"/>
      <c r="I80" s="677"/>
      <c r="J80" s="677"/>
      <c r="K80" s="677"/>
      <c r="L80" s="876"/>
      <c r="M80" s="877"/>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8"/>
      <c r="B81" s="667"/>
      <c r="C81" s="681"/>
      <c r="D81" s="660"/>
      <c r="E81" s="660"/>
      <c r="F81" s="660"/>
      <c r="G81" s="660"/>
      <c r="H81" s="660"/>
      <c r="I81" s="660"/>
      <c r="J81" s="660"/>
      <c r="K81" s="660"/>
      <c r="L81" s="660"/>
      <c r="M81" s="661"/>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8"/>
      <c r="B82" s="662">
        <f>B26</f>
        <v>111</v>
      </c>
      <c r="C82" s="677"/>
      <c r="D82" s="677"/>
      <c r="E82" s="677"/>
      <c r="F82" s="677"/>
      <c r="G82" s="677"/>
      <c r="H82" s="677"/>
      <c r="I82" s="677"/>
      <c r="J82" s="677"/>
      <c r="K82" s="677"/>
      <c r="L82" s="876"/>
      <c r="M82" s="877"/>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8"/>
      <c r="B83" s="667"/>
      <c r="C83" s="681"/>
      <c r="D83" s="660"/>
      <c r="E83" s="660"/>
      <c r="F83" s="660"/>
      <c r="G83" s="660"/>
      <c r="H83" s="660"/>
      <c r="I83" s="660"/>
      <c r="J83" s="660"/>
      <c r="K83" s="660"/>
      <c r="L83" s="660"/>
      <c r="M83" s="661"/>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6"/>
      <c r="B84" s="662">
        <f>B27</f>
        <v>111</v>
      </c>
      <c r="C84" s="677"/>
      <c r="D84" s="677"/>
      <c r="E84" s="677"/>
      <c r="F84" s="677"/>
      <c r="G84" s="677"/>
      <c r="H84" s="677"/>
      <c r="I84" s="677"/>
      <c r="J84" s="677"/>
      <c r="K84" s="677"/>
      <c r="L84" s="876"/>
      <c r="M84" s="877"/>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6"/>
      <c r="B85" s="667"/>
      <c r="C85" s="681"/>
      <c r="D85" s="660"/>
      <c r="E85" s="660"/>
      <c r="F85" s="660"/>
      <c r="G85" s="660"/>
      <c r="H85" s="660"/>
      <c r="I85" s="660"/>
      <c r="J85" s="660"/>
      <c r="K85" s="660"/>
      <c r="L85" s="660"/>
      <c r="M85" s="661"/>
      <c r="N85" s="2045"/>
      <c r="O85" s="2045"/>
      <c r="P85" s="2046"/>
      <c r="Q85" s="2047"/>
      <c r="R85" s="2048"/>
      <c r="S85" s="2048"/>
      <c r="T85" s="2048"/>
      <c r="U85" s="2048"/>
      <c r="V85" s="2048"/>
      <c r="W85" s="2048"/>
      <c r="X85" s="2048"/>
      <c r="Y85" s="2048"/>
      <c r="Z85" s="2048"/>
      <c r="AA85" s="2048"/>
      <c r="AB85" s="2048"/>
      <c r="AC85" s="2048"/>
    </row>
    <row r="86" spans="1:29" ht="15.75" thickTop="1">
      <c r="A86" s="658"/>
      <c r="B86" s="670">
        <f>B28</f>
        <v>111</v>
      </c>
      <c r="C86" s="650"/>
      <c r="D86" s="650"/>
      <c r="E86" s="650"/>
      <c r="F86" s="650"/>
      <c r="G86" s="711"/>
      <c r="H86" s="711"/>
      <c r="I86" s="711"/>
      <c r="J86" s="711"/>
      <c r="K86" s="712"/>
      <c r="L86" s="713"/>
      <c r="M86" s="714"/>
      <c r="N86" s="2042"/>
      <c r="O86" s="2042"/>
      <c r="P86" s="2043"/>
      <c r="Q86" s="2036"/>
      <c r="R86" s="2024"/>
      <c r="S86" s="2024"/>
      <c r="T86" s="2024"/>
      <c r="U86" s="2024"/>
      <c r="V86" s="2024"/>
      <c r="W86" s="2024"/>
      <c r="X86" s="2024"/>
      <c r="Y86" s="2024"/>
      <c r="Z86" s="2024"/>
      <c r="AA86" s="2024"/>
      <c r="AB86" s="2024"/>
      <c r="AC86" s="2024"/>
    </row>
    <row r="87" spans="1:29" ht="15.75" thickBot="1">
      <c r="A87" s="879"/>
      <c r="B87" s="688"/>
      <c r="C87" s="689"/>
      <c r="D87" s="689"/>
      <c r="E87" s="689"/>
      <c r="F87" s="689"/>
      <c r="G87" s="715"/>
      <c r="H87" s="715"/>
      <c r="I87" s="715"/>
      <c r="J87" s="715"/>
      <c r="K87" s="715"/>
      <c r="L87" s="715"/>
      <c r="M87" s="716"/>
      <c r="N87" s="2044"/>
      <c r="O87" s="2044"/>
      <c r="P87" s="2043"/>
      <c r="Q87" s="2036"/>
      <c r="R87" s="2024"/>
      <c r="S87" s="2024"/>
      <c r="T87" s="2024"/>
      <c r="U87" s="2024"/>
      <c r="V87" s="2024"/>
      <c r="W87" s="2024"/>
      <c r="X87" s="2024"/>
      <c r="Y87" s="2024"/>
      <c r="Z87" s="2024"/>
      <c r="AA87" s="2024"/>
      <c r="AB87" s="2024"/>
      <c r="AC87" s="2024"/>
    </row>
    <row r="88" spans="1:29">
      <c r="A88" s="653" t="s">
        <v>544</v>
      </c>
      <c r="B88" s="654" t="s">
        <v>740</v>
      </c>
      <c r="C88" s="589"/>
      <c r="D88" s="589"/>
      <c r="E88" s="589"/>
      <c r="F88" s="589"/>
      <c r="G88" s="589"/>
      <c r="H88" s="589"/>
      <c r="I88" s="589"/>
      <c r="J88" s="589"/>
      <c r="K88" s="655"/>
      <c r="L88" s="656"/>
      <c r="M88" s="657"/>
      <c r="N88" s="2042"/>
      <c r="O88" s="2042"/>
      <c r="P88" s="2043"/>
      <c r="Q88" s="2036"/>
      <c r="R88" s="2024"/>
      <c r="S88" s="2024"/>
      <c r="T88" s="2024"/>
      <c r="U88" s="2024"/>
      <c r="V88" s="2024"/>
      <c r="W88" s="2024"/>
      <c r="X88" s="2024"/>
      <c r="Y88" s="2024"/>
      <c r="Z88" s="2024"/>
      <c r="AA88" s="2024"/>
      <c r="AB88" s="2024"/>
      <c r="AC88" s="2024"/>
    </row>
    <row r="89" spans="1:29" ht="15.75" thickBot="1">
      <c r="A89" s="658"/>
      <c r="B89" s="667"/>
      <c r="C89" s="668">
        <v>100</v>
      </c>
      <c r="D89" s="668">
        <f t="shared" ref="D89:M89" si="19">C89-$K29</f>
        <v>100</v>
      </c>
      <c r="E89" s="668">
        <f t="shared" si="19"/>
        <v>100</v>
      </c>
      <c r="F89" s="668">
        <f t="shared" si="19"/>
        <v>100</v>
      </c>
      <c r="G89" s="668">
        <f t="shared" si="19"/>
        <v>100</v>
      </c>
      <c r="H89" s="668">
        <f t="shared" si="19"/>
        <v>100</v>
      </c>
      <c r="I89" s="668">
        <f t="shared" si="19"/>
        <v>100</v>
      </c>
      <c r="J89" s="668">
        <f t="shared" si="19"/>
        <v>100</v>
      </c>
      <c r="K89" s="668">
        <f t="shared" si="19"/>
        <v>100</v>
      </c>
      <c r="L89" s="668">
        <f t="shared" si="19"/>
        <v>100</v>
      </c>
      <c r="M89" s="669">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8"/>
      <c r="B90" s="662" t="s">
        <v>741</v>
      </c>
      <c r="C90" s="697" t="str">
        <f>C91&amp;"(含)"&amp;"-"&amp;D91</f>
        <v>(含)-</v>
      </c>
      <c r="D90" s="697" t="str">
        <f t="shared" ref="D90:L90" si="20">D91&amp;"(含)"&amp;"-"&amp;E91</f>
        <v>(含)-</v>
      </c>
      <c r="E90" s="697" t="str">
        <f t="shared" si="20"/>
        <v>(含)-</v>
      </c>
      <c r="F90" s="697" t="str">
        <f t="shared" si="20"/>
        <v>(含)-</v>
      </c>
      <c r="G90" s="697" t="str">
        <f t="shared" si="20"/>
        <v>(含)-</v>
      </c>
      <c r="H90" s="697" t="str">
        <f t="shared" si="20"/>
        <v>(含)-</v>
      </c>
      <c r="I90" s="697" t="str">
        <f t="shared" si="20"/>
        <v>(含)-</v>
      </c>
      <c r="J90" s="697" t="str">
        <f t="shared" si="20"/>
        <v>(含)-</v>
      </c>
      <c r="K90" s="697" t="str">
        <f t="shared" si="20"/>
        <v>(含)-</v>
      </c>
      <c r="L90" s="697" t="str">
        <f t="shared" si="20"/>
        <v>(含)-</v>
      </c>
      <c r="M90" s="700"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7"/>
      <c r="B91" s="718"/>
      <c r="C91" s="719"/>
      <c r="D91" s="719"/>
      <c r="E91" s="719"/>
      <c r="F91" s="719"/>
      <c r="G91" s="719"/>
      <c r="H91" s="719"/>
      <c r="I91" s="719"/>
      <c r="J91" s="720"/>
      <c r="K91" s="720"/>
      <c r="L91" s="721"/>
      <c r="M91" s="722"/>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6"/>
      <c r="B92" s="667"/>
      <c r="C92" s="681"/>
      <c r="D92" s="660"/>
      <c r="E92" s="660"/>
      <c r="F92" s="660"/>
      <c r="G92" s="660"/>
      <c r="H92" s="660"/>
      <c r="I92" s="660"/>
      <c r="J92" s="660"/>
      <c r="K92" s="660"/>
      <c r="L92" s="660"/>
      <c r="M92" s="661"/>
      <c r="N92" s="2044"/>
      <c r="O92" s="2044"/>
      <c r="P92" s="2046"/>
      <c r="Q92" s="2047"/>
      <c r="R92" s="2048"/>
      <c r="S92" s="2048"/>
      <c r="T92" s="2048"/>
      <c r="U92" s="2048"/>
      <c r="V92" s="2048"/>
      <c r="W92" s="2048"/>
      <c r="X92" s="2048"/>
      <c r="Y92" s="2048"/>
      <c r="Z92" s="2048"/>
      <c r="AA92" s="2048"/>
      <c r="AB92" s="2048"/>
      <c r="AC92" s="2048"/>
    </row>
    <row r="93" spans="1:29" ht="15" thickTop="1">
      <c r="A93" s="724"/>
      <c r="B93" s="662" t="s">
        <v>742</v>
      </c>
      <c r="C93" s="677"/>
      <c r="D93" s="677"/>
      <c r="E93" s="707"/>
      <c r="F93" s="707"/>
      <c r="G93" s="707"/>
      <c r="H93" s="707"/>
      <c r="I93" s="707"/>
      <c r="J93" s="707"/>
      <c r="K93" s="708"/>
      <c r="L93" s="709"/>
      <c r="M93" s="71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68">
        <v>100</v>
      </c>
      <c r="D94" s="668">
        <f t="shared" ref="D94:M94" si="21">C94-$K31</f>
        <v>100</v>
      </c>
      <c r="E94" s="668">
        <f t="shared" si="21"/>
        <v>100</v>
      </c>
      <c r="F94" s="668">
        <f t="shared" si="21"/>
        <v>100</v>
      </c>
      <c r="G94" s="668">
        <f t="shared" si="21"/>
        <v>100</v>
      </c>
      <c r="H94" s="668">
        <f t="shared" si="21"/>
        <v>100</v>
      </c>
      <c r="I94" s="668">
        <f t="shared" si="21"/>
        <v>100</v>
      </c>
      <c r="J94" s="668">
        <f t="shared" si="21"/>
        <v>100</v>
      </c>
      <c r="K94" s="668">
        <f t="shared" si="21"/>
        <v>100</v>
      </c>
      <c r="L94" s="668">
        <f t="shared" si="21"/>
        <v>100</v>
      </c>
      <c r="M94" s="669">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4"/>
      <c r="B95" s="662" t="s">
        <v>744</v>
      </c>
      <c r="C95" s="677"/>
      <c r="D95" s="677"/>
      <c r="E95" s="677"/>
      <c r="F95" s="707"/>
      <c r="G95" s="707"/>
      <c r="H95" s="707"/>
      <c r="I95" s="707"/>
      <c r="J95" s="707"/>
      <c r="K95" s="708"/>
      <c r="L95" s="709"/>
      <c r="M95" s="710"/>
      <c r="N95" s="2042"/>
      <c r="O95" s="2042"/>
      <c r="P95" s="2043"/>
      <c r="Q95" s="2036"/>
      <c r="R95" s="2024"/>
      <c r="S95" s="2024"/>
      <c r="T95" s="2024"/>
      <c r="U95" s="2024"/>
      <c r="V95" s="2024"/>
      <c r="W95" s="2024"/>
      <c r="X95" s="2024"/>
      <c r="Y95" s="2024"/>
      <c r="Z95" s="2024"/>
      <c r="AA95" s="2024"/>
      <c r="AB95" s="2024"/>
      <c r="AC95" s="2024"/>
    </row>
    <row r="96" spans="1:29" ht="15.75" thickBot="1">
      <c r="A96" s="658"/>
      <c r="B96" s="667"/>
      <c r="C96" s="668">
        <v>100</v>
      </c>
      <c r="D96" s="668">
        <f t="shared" ref="D96:M96" si="22">C96-$K32</f>
        <v>100</v>
      </c>
      <c r="E96" s="668">
        <f t="shared" si="22"/>
        <v>100</v>
      </c>
      <c r="F96" s="668">
        <f t="shared" si="22"/>
        <v>100</v>
      </c>
      <c r="G96" s="668">
        <f t="shared" si="22"/>
        <v>100</v>
      </c>
      <c r="H96" s="668">
        <f t="shared" si="22"/>
        <v>100</v>
      </c>
      <c r="I96" s="668">
        <f t="shared" si="22"/>
        <v>100</v>
      </c>
      <c r="J96" s="668">
        <f t="shared" si="22"/>
        <v>100</v>
      </c>
      <c r="K96" s="668">
        <f t="shared" si="22"/>
        <v>100</v>
      </c>
      <c r="L96" s="668">
        <f t="shared" si="22"/>
        <v>100</v>
      </c>
      <c r="M96" s="669">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4"/>
      <c r="B97" s="662" t="s">
        <v>745</v>
      </c>
      <c r="C97" s="697" t="str">
        <f>C98&amp;"(含)"&amp;"-"&amp;D98</f>
        <v>0.5(含)-0.6</v>
      </c>
      <c r="D97" s="697" t="str">
        <f>D98&amp;"(含)"&amp;"-"&amp;E98</f>
        <v>0.6(含)-0.7</v>
      </c>
      <c r="E97" s="697" t="str">
        <f>E98&amp;"(含)"&amp;"-"&amp;F98</f>
        <v>0.7(含)-0.8</v>
      </c>
      <c r="F97" s="697" t="str">
        <f>F98&amp;"(含)"&amp;"-"&amp;G98</f>
        <v>0.8(含)-0.9</v>
      </c>
      <c r="G97" s="697" t="str">
        <f>G98&amp;"(含)"&amp;"-"&amp;ROUND(H98,0)</f>
        <v>0.9(含)-1</v>
      </c>
      <c r="H97" s="697"/>
      <c r="I97" s="707"/>
      <c r="J97" s="707"/>
      <c r="K97" s="708"/>
      <c r="L97" s="709"/>
      <c r="M97" s="710"/>
      <c r="N97" s="2042"/>
      <c r="O97" s="2042"/>
      <c r="P97" s="2043"/>
      <c r="Q97" s="2036"/>
      <c r="R97" s="2024"/>
      <c r="S97" s="2024"/>
      <c r="T97" s="2024"/>
      <c r="U97" s="2024"/>
      <c r="V97" s="2024"/>
      <c r="W97" s="2024"/>
      <c r="X97" s="2024"/>
      <c r="Y97" s="2024"/>
      <c r="Z97" s="2024"/>
      <c r="AA97" s="2024"/>
      <c r="AB97" s="2024"/>
      <c r="AC97" s="2024"/>
    </row>
    <row r="98" spans="1:29">
      <c r="A98" s="724"/>
      <c r="B98" s="670"/>
      <c r="C98" s="880">
        <v>0.5</v>
      </c>
      <c r="D98" s="880">
        <v>0.6</v>
      </c>
      <c r="E98" s="880">
        <v>0.7</v>
      </c>
      <c r="F98" s="880">
        <v>0.8</v>
      </c>
      <c r="G98" s="880">
        <v>0.9</v>
      </c>
      <c r="H98" s="880">
        <v>1.0001</v>
      </c>
      <c r="I98" s="891"/>
      <c r="J98" s="891"/>
      <c r="K98" s="892"/>
      <c r="L98" s="893"/>
      <c r="M98" s="894"/>
      <c r="N98" s="2042"/>
      <c r="O98" s="2042"/>
      <c r="P98" s="2043"/>
      <c r="Q98" s="2036"/>
      <c r="R98" s="2024"/>
      <c r="S98" s="2024"/>
      <c r="T98" s="2024"/>
      <c r="U98" s="2024"/>
      <c r="V98" s="2024"/>
      <c r="W98" s="2024"/>
      <c r="X98" s="2024"/>
      <c r="Y98" s="2024"/>
      <c r="Z98" s="2024"/>
      <c r="AA98" s="2024"/>
      <c r="AB98" s="2024"/>
      <c r="AC98" s="2024"/>
    </row>
    <row r="99" spans="1:29" ht="15.75" thickBot="1">
      <c r="A99" s="658"/>
      <c r="B99" s="667"/>
      <c r="C99" s="701">
        <v>100</v>
      </c>
      <c r="D99" s="668">
        <f>C99+$K33</f>
        <v>100</v>
      </c>
      <c r="E99" s="668">
        <f t="shared" ref="E99:M99" si="23">D99+$K33</f>
        <v>100</v>
      </c>
      <c r="F99" s="668">
        <f t="shared" si="23"/>
        <v>100</v>
      </c>
      <c r="G99" s="668">
        <f t="shared" si="23"/>
        <v>100</v>
      </c>
      <c r="H99" s="668">
        <f t="shared" si="23"/>
        <v>100</v>
      </c>
      <c r="I99" s="668">
        <f t="shared" si="23"/>
        <v>100</v>
      </c>
      <c r="J99" s="668">
        <f t="shared" si="23"/>
        <v>100</v>
      </c>
      <c r="K99" s="668">
        <f t="shared" si="23"/>
        <v>100</v>
      </c>
      <c r="L99" s="668">
        <f t="shared" si="23"/>
        <v>100</v>
      </c>
      <c r="M99" s="668">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7"/>
      <c r="B100" s="662" t="s">
        <v>746</v>
      </c>
      <c r="C100" s="677"/>
      <c r="D100" s="677"/>
      <c r="E100" s="677"/>
      <c r="F100" s="677"/>
      <c r="G100" s="677"/>
      <c r="H100" s="707"/>
      <c r="I100" s="707"/>
      <c r="J100" s="707"/>
      <c r="K100" s="708"/>
      <c r="L100" s="709"/>
      <c r="M100" s="710"/>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6"/>
      <c r="B101" s="667"/>
      <c r="C101" s="668">
        <v>100</v>
      </c>
      <c r="D101" s="668">
        <f>C101-$K34</f>
        <v>100</v>
      </c>
      <c r="E101" s="668">
        <f t="shared" ref="E101:M101" si="24">D101-$K34</f>
        <v>100</v>
      </c>
      <c r="F101" s="668">
        <f t="shared" si="24"/>
        <v>100</v>
      </c>
      <c r="G101" s="668">
        <f t="shared" si="24"/>
        <v>100</v>
      </c>
      <c r="H101" s="668">
        <f t="shared" si="24"/>
        <v>100</v>
      </c>
      <c r="I101" s="668">
        <f t="shared" si="24"/>
        <v>100</v>
      </c>
      <c r="J101" s="668">
        <f t="shared" si="24"/>
        <v>100</v>
      </c>
      <c r="K101" s="668">
        <f t="shared" si="24"/>
        <v>100</v>
      </c>
      <c r="L101" s="668">
        <f t="shared" si="24"/>
        <v>100</v>
      </c>
      <c r="M101" s="668">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4"/>
      <c r="B102" s="1807" t="s">
        <v>2534</v>
      </c>
      <c r="C102" s="677"/>
      <c r="D102" s="677"/>
      <c r="E102" s="677"/>
      <c r="F102" s="677"/>
      <c r="G102" s="677"/>
      <c r="H102" s="707"/>
      <c r="I102" s="707"/>
      <c r="J102" s="707"/>
      <c r="K102" s="708"/>
      <c r="L102" s="709"/>
      <c r="M102" s="710"/>
      <c r="N102" s="2042"/>
      <c r="O102" s="2042"/>
      <c r="P102" s="2043"/>
      <c r="Q102" s="2036"/>
      <c r="R102" s="2024"/>
      <c r="S102" s="2024"/>
      <c r="T102" s="2024"/>
      <c r="U102" s="2024"/>
      <c r="V102" s="2024"/>
      <c r="W102" s="2024"/>
      <c r="X102" s="2024"/>
      <c r="Y102" s="2024"/>
      <c r="Z102" s="2024"/>
      <c r="AA102" s="2024"/>
      <c r="AB102" s="2024"/>
      <c r="AC102" s="2024"/>
    </row>
    <row r="103" spans="1:29" ht="15.75" thickBot="1">
      <c r="A103" s="658"/>
      <c r="B103" s="667"/>
      <c r="C103" s="668">
        <v>100</v>
      </c>
      <c r="D103" s="668">
        <f t="shared" ref="D103:M103" si="25">C103-$K35</f>
        <v>100</v>
      </c>
      <c r="E103" s="668">
        <f t="shared" si="25"/>
        <v>100</v>
      </c>
      <c r="F103" s="668">
        <f t="shared" si="25"/>
        <v>100</v>
      </c>
      <c r="G103" s="668">
        <f t="shared" si="25"/>
        <v>100</v>
      </c>
      <c r="H103" s="668">
        <f t="shared" si="25"/>
        <v>100</v>
      </c>
      <c r="I103" s="668">
        <f t="shared" si="25"/>
        <v>100</v>
      </c>
      <c r="J103" s="668">
        <f t="shared" si="25"/>
        <v>100</v>
      </c>
      <c r="K103" s="668">
        <f t="shared" si="25"/>
        <v>100</v>
      </c>
      <c r="L103" s="668">
        <f t="shared" si="25"/>
        <v>100</v>
      </c>
      <c r="M103" s="669">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4"/>
      <c r="B104" s="662" t="s">
        <v>748</v>
      </c>
      <c r="C104" s="677"/>
      <c r="D104" s="677"/>
      <c r="E104" s="677"/>
      <c r="F104" s="677"/>
      <c r="G104" s="677"/>
      <c r="H104" s="707"/>
      <c r="I104" s="707"/>
      <c r="J104" s="707"/>
      <c r="K104" s="708"/>
      <c r="L104" s="709"/>
      <c r="M104" s="710"/>
      <c r="N104" s="2042"/>
      <c r="O104" s="2042"/>
      <c r="P104" s="2043"/>
      <c r="Q104" s="2036"/>
      <c r="R104" s="2024"/>
      <c r="S104" s="2024"/>
      <c r="T104" s="2024"/>
      <c r="U104" s="2024"/>
      <c r="V104" s="2024"/>
      <c r="W104" s="2024"/>
      <c r="X104" s="2024"/>
      <c r="Y104" s="2024"/>
      <c r="Z104" s="2024"/>
      <c r="AA104" s="2024"/>
      <c r="AB104" s="2024"/>
      <c r="AC104" s="2024"/>
    </row>
    <row r="105" spans="1:29" ht="15.75" thickBot="1">
      <c r="A105" s="658"/>
      <c r="B105" s="667"/>
      <c r="C105" s="668">
        <v>100</v>
      </c>
      <c r="D105" s="668">
        <f>C105-$K36</f>
        <v>100</v>
      </c>
      <c r="E105" s="668">
        <f>D105-$K36</f>
        <v>100</v>
      </c>
      <c r="F105" s="668">
        <f>E105-$K36</f>
        <v>100</v>
      </c>
      <c r="G105" s="668">
        <f>F105-$K36</f>
        <v>100</v>
      </c>
      <c r="H105" s="668"/>
      <c r="I105" s="668"/>
      <c r="J105" s="668"/>
      <c r="K105" s="668"/>
      <c r="L105" s="668"/>
      <c r="M105" s="669"/>
      <c r="N105" s="2044"/>
      <c r="O105" s="2044"/>
      <c r="P105" s="2043"/>
      <c r="Q105" s="2036"/>
      <c r="R105" s="2024"/>
      <c r="S105" s="2024"/>
      <c r="T105" s="2024"/>
      <c r="U105" s="2024"/>
      <c r="V105" s="2024"/>
      <c r="W105" s="2024"/>
      <c r="X105" s="2024"/>
      <c r="Y105" s="2024"/>
      <c r="Z105" s="2024"/>
      <c r="AA105" s="2024"/>
      <c r="AB105" s="2024"/>
      <c r="AC105" s="2024"/>
    </row>
    <row r="106" spans="1:29" ht="27.75" thickTop="1">
      <c r="A106" s="724"/>
      <c r="B106" s="903" t="s">
        <v>784</v>
      </c>
      <c r="C106" s="697" t="s">
        <v>572</v>
      </c>
      <c r="D106" s="697" t="s">
        <v>573</v>
      </c>
      <c r="E106" s="697" t="s">
        <v>574</v>
      </c>
      <c r="F106" s="697" t="s">
        <v>575</v>
      </c>
      <c r="G106" s="697" t="s">
        <v>576</v>
      </c>
      <c r="H106" s="663"/>
      <c r="I106" s="663"/>
      <c r="J106" s="663"/>
      <c r="K106" s="664"/>
      <c r="L106" s="665"/>
      <c r="M106" s="666"/>
      <c r="N106" s="2044"/>
      <c r="O106" s="2044"/>
      <c r="P106" s="2083"/>
      <c r="Q106" s="2084"/>
      <c r="R106" s="2024"/>
      <c r="S106" s="2024"/>
      <c r="T106" s="2024"/>
      <c r="U106" s="2024"/>
      <c r="V106" s="2024"/>
      <c r="W106" s="2024"/>
      <c r="X106" s="2024"/>
      <c r="Y106" s="2024"/>
      <c r="Z106" s="2024"/>
      <c r="AA106" s="2024"/>
      <c r="AB106" s="2024"/>
      <c r="AC106" s="2024"/>
    </row>
    <row r="107" spans="1:29" ht="15.75" thickBot="1">
      <c r="A107" s="658"/>
      <c r="B107" s="667"/>
      <c r="C107" s="701">
        <v>100</v>
      </c>
      <c r="D107" s="668">
        <f t="shared" ref="D107:M107" si="26">C107-$K37</f>
        <v>100</v>
      </c>
      <c r="E107" s="668">
        <f t="shared" si="26"/>
        <v>100</v>
      </c>
      <c r="F107" s="668">
        <f t="shared" si="26"/>
        <v>100</v>
      </c>
      <c r="G107" s="668">
        <f t="shared" si="26"/>
        <v>100</v>
      </c>
      <c r="H107" s="668">
        <f t="shared" si="26"/>
        <v>100</v>
      </c>
      <c r="I107" s="668">
        <f t="shared" si="26"/>
        <v>100</v>
      </c>
      <c r="J107" s="668">
        <f t="shared" si="26"/>
        <v>100</v>
      </c>
      <c r="K107" s="668">
        <f t="shared" si="26"/>
        <v>100</v>
      </c>
      <c r="L107" s="668">
        <f t="shared" si="26"/>
        <v>100</v>
      </c>
      <c r="M107" s="668">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7"/>
      <c r="B108" s="662">
        <f>B38</f>
        <v>111</v>
      </c>
      <c r="C108" s="677"/>
      <c r="D108" s="677"/>
      <c r="E108" s="677"/>
      <c r="F108" s="677"/>
      <c r="G108" s="677"/>
      <c r="H108" s="678"/>
      <c r="I108" s="678"/>
      <c r="J108" s="678"/>
      <c r="K108" s="678"/>
      <c r="L108" s="679"/>
      <c r="M108" s="680"/>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6"/>
      <c r="B109" s="659"/>
      <c r="C109" s="681"/>
      <c r="D109" s="660"/>
      <c r="E109" s="660"/>
      <c r="F109" s="660"/>
      <c r="G109" s="681"/>
      <c r="H109" s="682"/>
      <c r="I109" s="682"/>
      <c r="J109" s="682"/>
      <c r="K109" s="682"/>
      <c r="L109" s="682"/>
      <c r="M109" s="683"/>
      <c r="N109" s="2045"/>
      <c r="O109" s="2045"/>
      <c r="P109" s="2046"/>
      <c r="Q109" s="2047"/>
      <c r="R109" s="2048"/>
      <c r="S109" s="2048"/>
      <c r="T109" s="2048"/>
      <c r="U109" s="2048"/>
      <c r="V109" s="2048"/>
      <c r="W109" s="2048"/>
      <c r="X109" s="2048"/>
      <c r="Y109" s="2048"/>
      <c r="Z109" s="2048"/>
      <c r="AA109" s="2048"/>
      <c r="AB109" s="2048"/>
      <c r="AC109" s="2048"/>
    </row>
    <row r="110" spans="1:29" ht="15" thickTop="1">
      <c r="A110" s="724"/>
      <c r="B110" s="662">
        <f>B39</f>
        <v>111</v>
      </c>
      <c r="C110" s="677"/>
      <c r="D110" s="677"/>
      <c r="E110" s="677"/>
      <c r="F110" s="677"/>
      <c r="G110" s="677"/>
      <c r="H110" s="678"/>
      <c r="I110" s="678"/>
      <c r="J110" s="678"/>
      <c r="K110" s="678"/>
      <c r="L110" s="679"/>
      <c r="M110" s="680"/>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81"/>
      <c r="D111" s="660"/>
      <c r="E111" s="660"/>
      <c r="F111" s="660"/>
      <c r="G111" s="681"/>
      <c r="H111" s="682"/>
      <c r="I111" s="682"/>
      <c r="J111" s="682"/>
      <c r="K111" s="682"/>
      <c r="L111" s="682"/>
      <c r="M111" s="683"/>
      <c r="N111" s="2044"/>
      <c r="O111" s="2044"/>
      <c r="P111" s="2043"/>
      <c r="Q111" s="2036"/>
      <c r="R111" s="2024"/>
      <c r="S111" s="2024"/>
      <c r="T111" s="2024"/>
      <c r="U111" s="2024"/>
      <c r="V111" s="2024"/>
      <c r="W111" s="2024"/>
      <c r="X111" s="2024"/>
      <c r="Y111" s="2024"/>
      <c r="Z111" s="2024"/>
      <c r="AA111" s="2024"/>
      <c r="AB111" s="2024"/>
      <c r="AC111" s="2024"/>
    </row>
    <row r="112" spans="1:29" ht="15" thickTop="1">
      <c r="A112" s="724"/>
      <c r="B112" s="670">
        <f>B40</f>
        <v>111</v>
      </c>
      <c r="C112" s="650"/>
      <c r="D112" s="650"/>
      <c r="E112" s="650"/>
      <c r="F112" s="650"/>
      <c r="G112" s="711"/>
      <c r="H112" s="711"/>
      <c r="I112" s="711"/>
      <c r="J112" s="711"/>
      <c r="K112" s="650"/>
      <c r="L112" s="651"/>
      <c r="M112" s="714"/>
      <c r="N112" s="2042"/>
      <c r="O112" s="2042"/>
      <c r="P112" s="2043"/>
      <c r="Q112" s="2036"/>
      <c r="R112" s="2024"/>
      <c r="S112" s="2024"/>
      <c r="T112" s="2024"/>
      <c r="U112" s="2024"/>
      <c r="V112" s="2024"/>
      <c r="W112" s="2024"/>
      <c r="X112" s="2024"/>
      <c r="Y112" s="2024"/>
      <c r="Z112" s="2024"/>
      <c r="AA112" s="2024"/>
      <c r="AB112" s="2024"/>
      <c r="AC112" s="2024"/>
    </row>
    <row r="113" spans="1:29" ht="15.75" thickBot="1">
      <c r="A113" s="879"/>
      <c r="B113" s="688"/>
      <c r="C113" s="689"/>
      <c r="D113" s="689"/>
      <c r="E113" s="689"/>
      <c r="F113" s="689"/>
      <c r="G113" s="715"/>
      <c r="H113" s="715"/>
      <c r="I113" s="715"/>
      <c r="J113" s="715"/>
      <c r="K113" s="715"/>
      <c r="L113" s="715"/>
      <c r="M113" s="716"/>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0" zoomScaleNormal="60" zoomScaleSheetLayoutView="80" workbookViewId="0">
      <selection activeCell="P57" sqref="P57"/>
    </sheetView>
  </sheetViews>
  <sheetFormatPr defaultColWidth="9" defaultRowHeight="14.25"/>
  <cols>
    <col min="1" max="1" width="10.5" style="1288" customWidth="1"/>
    <col min="2" max="2" width="15.75" style="1288" customWidth="1"/>
    <col min="3" max="3" width="19.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909" t="s">
        <v>913</v>
      </c>
      <c r="C1" s="495" t="s">
        <v>785</v>
      </c>
      <c r="D1" s="835" t="s">
        <v>3174</v>
      </c>
      <c r="E1" s="497"/>
      <c r="F1" s="2521" t="s">
        <v>3430</v>
      </c>
      <c r="G1" s="1528" t="s">
        <v>786</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787</v>
      </c>
      <c r="B2" s="836">
        <f>IF(B37="元/平方米",ROUND(B3*D3/10000,0),ROUND(F3*C39/10000,0))</f>
        <v>5416</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788</v>
      </c>
      <c r="B3" s="501">
        <f>IF(B37="元/平方米",C39,ROUND(B2*10000/D3,0))</f>
        <v>3124</v>
      </c>
      <c r="C3" s="838" t="s">
        <v>789</v>
      </c>
      <c r="D3" s="837">
        <f>SUMIF('数据-汇总表'!$C19:$C33,D1,'数据-汇总表'!$E19:$E33)</f>
        <v>17337.650000000001</v>
      </c>
      <c r="E3" s="1759" t="s">
        <v>2061</v>
      </c>
      <c r="F3" s="837">
        <f>SUMIF('数据-取费表'!A5:A15,D1,'数据-取费表'!AH5:AH15)</f>
        <v>385</v>
      </c>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790</v>
      </c>
      <c r="B4" s="504"/>
      <c r="C4" s="3532" t="s">
        <v>791</v>
      </c>
      <c r="D4" s="3533"/>
      <c r="E4" s="3532" t="s">
        <v>792</v>
      </c>
      <c r="F4" s="3533"/>
      <c r="G4" s="3532" t="s">
        <v>793</v>
      </c>
      <c r="H4" s="3533"/>
      <c r="I4" s="3532" t="s">
        <v>794</v>
      </c>
      <c r="J4" s="3533"/>
      <c r="K4" s="505" t="s">
        <v>795</v>
      </c>
      <c r="L4" s="2012"/>
      <c r="M4" s="2013"/>
      <c r="N4" s="2013"/>
      <c r="O4" s="2013"/>
      <c r="P4" s="3534" t="s">
        <v>796</v>
      </c>
      <c r="Q4" s="3535"/>
      <c r="R4" s="3540" t="s">
        <v>792</v>
      </c>
      <c r="S4" s="3541"/>
      <c r="T4" s="3540" t="s">
        <v>793</v>
      </c>
      <c r="U4" s="3541"/>
      <c r="V4" s="3527" t="s">
        <v>794</v>
      </c>
      <c r="W4" s="3527"/>
      <c r="X4" s="1498"/>
      <c r="Y4" s="3540" t="s">
        <v>796</v>
      </c>
      <c r="Z4" s="3541"/>
      <c r="AA4" s="3529" t="s">
        <v>792</v>
      </c>
      <c r="AB4" s="3530" t="s">
        <v>793</v>
      </c>
      <c r="AC4" s="3529" t="s">
        <v>794</v>
      </c>
    </row>
    <row r="5" spans="1:29" ht="15">
      <c r="A5" s="506"/>
      <c r="B5" s="507"/>
      <c r="C5" s="3548" t="str">
        <f>'不动产比较法-住宅'!C5:D5</f>
        <v>桃岸嘉园</v>
      </c>
      <c r="D5" s="3549"/>
      <c r="E5" s="3548" t="str">
        <f>'不动产比较法-住宅'!E5:F5</f>
        <v>和棠瑞著</v>
      </c>
      <c r="F5" s="3549"/>
      <c r="G5" s="3548" t="str">
        <f>'不动产比较法-住宅'!G5:H5</f>
        <v>北京岭秀</v>
      </c>
      <c r="H5" s="3549"/>
      <c r="I5" s="3548" t="str">
        <f>'不动产比较法-住宅'!I5:J5</f>
        <v>首城汇景湾</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51" t="s">
        <v>2893</v>
      </c>
      <c r="F6" s="3552"/>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v>44228</v>
      </c>
      <c r="F7" s="513">
        <f>SUMIF(48:48,YEAR(E7)&amp;"-"&amp;MONTH(E7),49:49)</f>
        <v>100</v>
      </c>
      <c r="G7" s="514">
        <v>44197</v>
      </c>
      <c r="H7" s="511">
        <f>SUMIF(48:48,YEAR(G7)&amp;"-"&amp;MONTH(G7),49:49)</f>
        <v>100</v>
      </c>
      <c r="I7" s="514">
        <v>44228</v>
      </c>
      <c r="J7" s="511">
        <f>SUMIF(48:48,YEAR(I7)&amp;"-"&amp;MONTH(I7),49:49)</f>
        <v>100</v>
      </c>
      <c r="K7" s="515"/>
      <c r="L7" s="2014"/>
      <c r="M7" s="2015"/>
      <c r="N7" s="2015"/>
      <c r="O7" s="2015"/>
      <c r="P7" s="3558" t="s">
        <v>523</v>
      </c>
      <c r="Q7" s="3560"/>
      <c r="R7" s="1499" t="s">
        <v>8</v>
      </c>
      <c r="S7" s="1500">
        <f t="shared" ref="S7:S14" si="0">F7</f>
        <v>100</v>
      </c>
      <c r="T7" s="1499" t="s">
        <v>8</v>
      </c>
      <c r="U7" s="1500">
        <f t="shared" ref="U7:U14" si="1">H7</f>
        <v>100</v>
      </c>
      <c r="V7" s="1499" t="s">
        <v>8</v>
      </c>
      <c r="W7" s="1500">
        <f t="shared" ref="W7:W14" si="2">J7</f>
        <v>100</v>
      </c>
      <c r="X7" s="1501"/>
      <c r="Y7" s="3558" t="s">
        <v>523</v>
      </c>
      <c r="Z7" s="3559"/>
      <c r="AA7" s="1502">
        <f>D7/F7</f>
        <v>1</v>
      </c>
      <c r="AB7" s="1502">
        <f>D7/H7</f>
        <v>1</v>
      </c>
      <c r="AC7" s="1502">
        <f>D7/J7</f>
        <v>1</v>
      </c>
    </row>
    <row r="8" spans="1:29" s="1200" customFormat="1" ht="15.75" thickBot="1">
      <c r="A8" s="2627"/>
      <c r="B8" s="2634" t="s">
        <v>524</v>
      </c>
      <c r="C8" s="516" t="s">
        <v>569</v>
      </c>
      <c r="D8" s="511">
        <v>100</v>
      </c>
      <c r="E8" s="516" t="s">
        <v>569</v>
      </c>
      <c r="F8" s="513">
        <f>SUMIF(51:51,E8,52:52)-SUMIF(51:51,C8,52:52)+100</f>
        <v>100</v>
      </c>
      <c r="G8" s="516" t="s">
        <v>569</v>
      </c>
      <c r="H8" s="511">
        <f>SUMIF(51:51,G8,52:52)-SUMIF(51:51,C8,52:52)+100</f>
        <v>100</v>
      </c>
      <c r="I8" s="516" t="s">
        <v>569</v>
      </c>
      <c r="J8" s="511">
        <f>SUMIF(51:51,I8,52:52)-SUMIF(51:51,C8,52:52)+100</f>
        <v>100</v>
      </c>
      <c r="K8" s="515"/>
      <c r="L8" s="2014"/>
      <c r="M8" s="2015"/>
      <c r="N8" s="2015"/>
      <c r="O8" s="2015"/>
      <c r="P8" s="3558" t="s">
        <v>526</v>
      </c>
      <c r="Q8" s="3559"/>
      <c r="R8" s="1499" t="s">
        <v>8</v>
      </c>
      <c r="S8" s="1500">
        <f t="shared" si="0"/>
        <v>100</v>
      </c>
      <c r="T8" s="1499" t="s">
        <v>8</v>
      </c>
      <c r="U8" s="1500">
        <f t="shared" si="1"/>
        <v>100</v>
      </c>
      <c r="V8" s="1499" t="s">
        <v>8</v>
      </c>
      <c r="W8" s="1500">
        <f t="shared" si="2"/>
        <v>100</v>
      </c>
      <c r="X8" s="1501"/>
      <c r="Y8" s="3558" t="s">
        <v>526</v>
      </c>
      <c r="Z8" s="3559"/>
      <c r="AA8" s="1502">
        <f t="shared" ref="AA8:AA36" si="3">D8/F8</f>
        <v>1</v>
      </c>
      <c r="AB8" s="1502">
        <f t="shared" ref="AB8:AB36" si="4">D8/H8</f>
        <v>1</v>
      </c>
      <c r="AC8" s="1502">
        <f t="shared" ref="AC8:AC36" si="5">D8/J8</f>
        <v>1</v>
      </c>
    </row>
    <row r="9" spans="1:29" s="1200" customFormat="1" ht="15">
      <c r="A9" s="2628"/>
      <c r="B9" s="2635" t="s">
        <v>2733</v>
      </c>
      <c r="C9" s="3302" t="s">
        <v>3464</v>
      </c>
      <c r="D9" s="249">
        <v>100</v>
      </c>
      <c r="E9" s="846" t="s">
        <v>3007</v>
      </c>
      <c r="F9" s="249">
        <f>SUMIF(53:53,E9,54:54)-SUMIF(53:53,C9,54:54)+100</f>
        <v>100</v>
      </c>
      <c r="G9" s="846" t="s">
        <v>3007</v>
      </c>
      <c r="H9" s="249">
        <f>SUMIF(53:53,G9,54:54)-SUMIF(53:53,C9,54:54)+100</f>
        <v>100</v>
      </c>
      <c r="I9" s="846" t="s">
        <v>3007</v>
      </c>
      <c r="J9" s="249">
        <f>SUMIF(53:53,I9,54:54)-SUMIF(53:53,C9,54:54)+100</f>
        <v>100</v>
      </c>
      <c r="K9" s="515"/>
      <c r="L9" s="2014"/>
      <c r="M9" s="2015"/>
      <c r="N9" s="2015"/>
      <c r="O9" s="2016"/>
      <c r="P9" s="3526" t="s">
        <v>528</v>
      </c>
      <c r="Q9" s="1131" t="str">
        <f t="shared" ref="Q9:Q14" si="6">B9</f>
        <v>用途</v>
      </c>
      <c r="R9" s="1499" t="s">
        <v>8</v>
      </c>
      <c r="S9" s="1500">
        <f t="shared" si="0"/>
        <v>100</v>
      </c>
      <c r="T9" s="1499" t="s">
        <v>8</v>
      </c>
      <c r="U9" s="1500">
        <f t="shared" si="1"/>
        <v>100</v>
      </c>
      <c r="V9" s="1499" t="s">
        <v>8</v>
      </c>
      <c r="W9" s="1500">
        <f t="shared" si="2"/>
        <v>100</v>
      </c>
      <c r="X9" s="1501"/>
      <c r="Y9" s="3451" t="s">
        <v>529</v>
      </c>
      <c r="Z9" s="1130" t="str">
        <f t="shared" ref="Z9:Z14" si="7">Q9</f>
        <v>用途</v>
      </c>
      <c r="AA9" s="1502">
        <f t="shared" si="3"/>
        <v>1</v>
      </c>
      <c r="AB9" s="1502">
        <f t="shared" si="4"/>
        <v>1</v>
      </c>
      <c r="AC9" s="1502">
        <f t="shared" si="5"/>
        <v>1</v>
      </c>
    </row>
    <row r="10" spans="1:29" s="1289" customFormat="1" ht="27.75" thickBot="1">
      <c r="A10" s="2629"/>
      <c r="B10" s="2634" t="s">
        <v>2734</v>
      </c>
      <c r="C10" s="847" t="s">
        <v>3465</v>
      </c>
      <c r="D10" s="250">
        <v>100</v>
      </c>
      <c r="E10" s="847" t="s">
        <v>3465</v>
      </c>
      <c r="F10" s="250">
        <f>SUMIF(55:55,E10,56:56)-SUMIF(55:55,C10,56:56)+100</f>
        <v>100</v>
      </c>
      <c r="G10" s="847" t="s">
        <v>3465</v>
      </c>
      <c r="H10" s="250">
        <f>SUMIF(55:55,G10,56:56)-SUMIF(55:55,C10,56:56)+100</f>
        <v>100</v>
      </c>
      <c r="I10" s="847" t="s">
        <v>3465</v>
      </c>
      <c r="J10" s="250">
        <f>SUMIF(55:55,I10,56:56)-SUMIF(55:55,C10,56:56)+100</f>
        <v>100</v>
      </c>
      <c r="K10" s="575">
        <f>'不动产比较法-住宅'!K10</f>
        <v>2</v>
      </c>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hidden="1">
      <c r="A11" s="2631"/>
      <c r="B11" s="2637">
        <v>111</v>
      </c>
      <c r="C11" s="519"/>
      <c r="D11" s="250">
        <v>100</v>
      </c>
      <c r="E11" s="519"/>
      <c r="F11" s="250">
        <f>SUMIF(57:57,E11,58:58)-SUMIF(57:57,C11,58:58)+100</f>
        <v>100</v>
      </c>
      <c r="G11" s="519"/>
      <c r="H11" s="250">
        <f>SUMIF(57:57,G11,58:58)-SUMIF(57:57,C11,58:58)+100</f>
        <v>100</v>
      </c>
      <c r="I11" s="519"/>
      <c r="J11" s="250">
        <f>SUMIF(57:57,I11,58:58)-SUMIF(57:57,C11,58:58)+100</f>
        <v>100</v>
      </c>
      <c r="K11" s="572"/>
      <c r="L11" s="2019"/>
      <c r="M11" s="2013"/>
      <c r="N11" s="2013"/>
      <c r="O11" s="2020"/>
      <c r="P11" s="3526"/>
      <c r="Q11" s="1131">
        <f t="shared" si="6"/>
        <v>111</v>
      </c>
      <c r="R11" s="1499" t="s">
        <v>8</v>
      </c>
      <c r="S11" s="1500">
        <f t="shared" si="0"/>
        <v>100</v>
      </c>
      <c r="T11" s="1499" t="s">
        <v>8</v>
      </c>
      <c r="U11" s="1500">
        <f t="shared" si="1"/>
        <v>100</v>
      </c>
      <c r="V11" s="1499" t="s">
        <v>8</v>
      </c>
      <c r="W11" s="1500">
        <f t="shared" si="2"/>
        <v>100</v>
      </c>
      <c r="X11" s="1501"/>
      <c r="Y11" s="3451"/>
      <c r="Z11" s="1130">
        <f t="shared" si="7"/>
        <v>111</v>
      </c>
      <c r="AA11" s="1502">
        <f t="shared" si="3"/>
        <v>1</v>
      </c>
      <c r="AB11" s="1502">
        <f t="shared" si="4"/>
        <v>1</v>
      </c>
      <c r="AC11" s="1502">
        <f t="shared" si="5"/>
        <v>1</v>
      </c>
    </row>
    <row r="12" spans="1:29" s="1200" customFormat="1" ht="15" hidden="1">
      <c r="A12" s="2631"/>
      <c r="B12" s="2637">
        <v>111</v>
      </c>
      <c r="C12" s="519"/>
      <c r="D12" s="529">
        <v>100</v>
      </c>
      <c r="E12" s="519"/>
      <c r="F12" s="250">
        <f>SUMIF(59:59,E12,60:60)-SUMIF(59:59,C12,60:60)+100</f>
        <v>100</v>
      </c>
      <c r="G12" s="519"/>
      <c r="H12" s="250">
        <f>SUMIF(59:59,G12,60:60)-SUMIF(59:59,C12,60:60)+100</f>
        <v>100</v>
      </c>
      <c r="I12" s="519"/>
      <c r="J12" s="250">
        <f>SUMIF(59:59,I12,60:60)-SUMIF(59:59,C12,60:60)+100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75" hidden="1" thickBot="1">
      <c r="A13" s="2632"/>
      <c r="B13" s="2638">
        <v>111</v>
      </c>
      <c r="C13" s="530"/>
      <c r="D13" s="531">
        <v>100</v>
      </c>
      <c r="E13" s="519"/>
      <c r="F13" s="250">
        <f>SUMIF(61:61,E13,62:62)-SUMIF(61:61,C13,62:62)+100</f>
        <v>100</v>
      </c>
      <c r="G13" s="519"/>
      <c r="H13" s="531">
        <f>SUMIF(61:61,G13,62:62)-SUMIF(61:61,C13,62:62)+100</f>
        <v>100</v>
      </c>
      <c r="I13" s="519"/>
      <c r="J13" s="531">
        <f>SUMIF(61:61,I13,62:62)-SUMIF(61:61,C13,62:62)+100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
      <c r="A14" s="2624" t="s">
        <v>2731</v>
      </c>
      <c r="B14" s="538" t="s">
        <v>536</v>
      </c>
      <c r="C14" s="907" t="str">
        <f>IF(B1="工业",估价对象房地状况!G4,估价对象房地状况!C6)</f>
        <v>较差</v>
      </c>
      <c r="D14" s="540">
        <v>100</v>
      </c>
      <c r="E14" s="541"/>
      <c r="F14" s="542">
        <f>SUMIF(63:63,E15,64:64)-SUMIF(63:63,C15,64:64)+100</f>
        <v>100</v>
      </c>
      <c r="G14" s="543"/>
      <c r="H14" s="540">
        <f>SUMIF(63:63,G15,64:64)-SUMIF(63:63,C15,64:64)+100</f>
        <v>102</v>
      </c>
      <c r="I14" s="543"/>
      <c r="J14" s="540">
        <f>SUMIF(63:63,I15,64:64)-SUMIF(63:63,C15,64:64)+100</f>
        <v>102</v>
      </c>
      <c r="K14" s="884">
        <f>'不动产比较法-住宅'!K17</f>
        <v>2</v>
      </c>
      <c r="L14" s="2021"/>
      <c r="M14" s="2013"/>
      <c r="N14" s="2013"/>
      <c r="O14" s="2020"/>
      <c r="P14" s="3561" t="s">
        <v>533</v>
      </c>
      <c r="Q14" s="1503" t="str">
        <f t="shared" si="6"/>
        <v>交通便捷度</v>
      </c>
      <c r="R14" s="1504" t="s">
        <v>8</v>
      </c>
      <c r="S14" s="1505">
        <f t="shared" si="0"/>
        <v>100</v>
      </c>
      <c r="T14" s="1504" t="s">
        <v>8</v>
      </c>
      <c r="U14" s="1505">
        <f t="shared" si="1"/>
        <v>102</v>
      </c>
      <c r="V14" s="1504" t="s">
        <v>8</v>
      </c>
      <c r="W14" s="1505">
        <f t="shared" si="2"/>
        <v>102</v>
      </c>
      <c r="X14" s="1498"/>
      <c r="Y14" s="3561" t="s">
        <v>533</v>
      </c>
      <c r="Z14" s="1506" t="str">
        <f t="shared" si="7"/>
        <v>交通便捷度</v>
      </c>
      <c r="AA14" s="1507">
        <f t="shared" si="3"/>
        <v>1</v>
      </c>
      <c r="AB14" s="1507">
        <f t="shared" si="4"/>
        <v>0.98039215686274506</v>
      </c>
      <c r="AC14" s="1507">
        <f t="shared" si="5"/>
        <v>0.98039215686274506</v>
      </c>
    </row>
    <row r="15" spans="1:29" ht="15">
      <c r="A15" s="506"/>
      <c r="B15" s="910"/>
      <c r="C15" s="567" t="s">
        <v>3143</v>
      </c>
      <c r="D15" s="546"/>
      <c r="E15" s="567" t="s">
        <v>3143</v>
      </c>
      <c r="F15" s="548"/>
      <c r="G15" s="567" t="s">
        <v>3149</v>
      </c>
      <c r="H15" s="550"/>
      <c r="I15" s="567" t="s">
        <v>3149</v>
      </c>
      <c r="J15" s="546"/>
      <c r="K15" s="885"/>
      <c r="L15" s="2021"/>
      <c r="M15" s="2013"/>
      <c r="N15" s="2013"/>
      <c r="O15" s="2020"/>
      <c r="P15" s="3562"/>
      <c r="Q15" s="1503"/>
      <c r="R15" s="1504"/>
      <c r="S15" s="1505"/>
      <c r="T15" s="1504"/>
      <c r="U15" s="1505"/>
      <c r="V15" s="1504"/>
      <c r="W15" s="1505"/>
      <c r="X15" s="1498"/>
      <c r="Y15" s="3562"/>
      <c r="Z15" s="1506"/>
      <c r="AA15" s="1507">
        <v>1</v>
      </c>
      <c r="AB15" s="1507">
        <v>1</v>
      </c>
      <c r="AC15" s="1507">
        <v>1</v>
      </c>
    </row>
    <row r="16" spans="1:29" ht="15">
      <c r="A16" s="506"/>
      <c r="B16" s="2444" t="s">
        <v>2524</v>
      </c>
      <c r="C16" s="858" t="str">
        <f>IF(B1="工业",估价对象房地状况!G5,估价对象房地状况!C7)</f>
        <v>较差</v>
      </c>
      <c r="D16" s="556">
        <v>100</v>
      </c>
      <c r="E16" s="563"/>
      <c r="F16" s="562">
        <f>SUMIF(65:65,E17,66:66)-SUMIF(65:65,C17,66:66)+100</f>
        <v>100</v>
      </c>
      <c r="G16" s="563"/>
      <c r="H16" s="556">
        <f>SUMIF(65:65,G17,66:66)-SUMIF(65:65,C17,66:66)+100</f>
        <v>102</v>
      </c>
      <c r="I16" s="563"/>
      <c r="J16" s="556">
        <f>SUMIF(65:65,I17,66:66)-SUMIF(65:65,C17,66:66)+100</f>
        <v>102</v>
      </c>
      <c r="K16" s="884">
        <f>'不动产比较法-住宅'!K19</f>
        <v>2</v>
      </c>
      <c r="L16" s="2021"/>
      <c r="M16" s="2013"/>
      <c r="N16" s="2013"/>
      <c r="O16" s="2020"/>
      <c r="P16" s="3562"/>
      <c r="Q16" s="1503" t="str">
        <f>B16</f>
        <v>公共配套设施</v>
      </c>
      <c r="R16" s="1504" t="s">
        <v>8</v>
      </c>
      <c r="S16" s="1505">
        <f>F16</f>
        <v>100</v>
      </c>
      <c r="T16" s="1504" t="s">
        <v>8</v>
      </c>
      <c r="U16" s="1505">
        <f>H16</f>
        <v>102</v>
      </c>
      <c r="V16" s="1504" t="s">
        <v>8</v>
      </c>
      <c r="W16" s="1505">
        <f>J16</f>
        <v>102</v>
      </c>
      <c r="X16" s="1498"/>
      <c r="Y16" s="3562"/>
      <c r="Z16" s="1506" t="str">
        <f>Q16</f>
        <v>公共配套设施</v>
      </c>
      <c r="AA16" s="1507">
        <f t="shared" si="3"/>
        <v>1</v>
      </c>
      <c r="AB16" s="1507">
        <f t="shared" si="4"/>
        <v>0.98039215686274506</v>
      </c>
      <c r="AC16" s="1507">
        <f t="shared" si="5"/>
        <v>0.98039215686274506</v>
      </c>
    </row>
    <row r="17" spans="1:29" ht="15">
      <c r="A17" s="506"/>
      <c r="B17" s="557"/>
      <c r="C17" s="859" t="s">
        <v>3143</v>
      </c>
      <c r="D17" s="546"/>
      <c r="E17" s="567" t="s">
        <v>3143</v>
      </c>
      <c r="F17" s="548"/>
      <c r="G17" s="567" t="s">
        <v>3149</v>
      </c>
      <c r="H17" s="546"/>
      <c r="I17" s="567" t="s">
        <v>3149</v>
      </c>
      <c r="J17" s="546"/>
      <c r="K17" s="885"/>
      <c r="L17" s="2021"/>
      <c r="M17" s="2013"/>
      <c r="N17" s="2013"/>
      <c r="O17" s="2020"/>
      <c r="P17" s="3562"/>
      <c r="Q17" s="1503"/>
      <c r="R17" s="1504"/>
      <c r="S17" s="1505"/>
      <c r="T17" s="1504"/>
      <c r="U17" s="1505"/>
      <c r="V17" s="1504"/>
      <c r="W17" s="1505"/>
      <c r="X17" s="1498"/>
      <c r="Y17" s="3562"/>
      <c r="Z17" s="1506"/>
      <c r="AA17" s="1507">
        <v>1</v>
      </c>
      <c r="AB17" s="1507">
        <v>1</v>
      </c>
      <c r="AC17" s="1507">
        <v>1</v>
      </c>
    </row>
    <row r="18" spans="1:29" ht="15">
      <c r="A18" s="506"/>
      <c r="B18" s="2432" t="s">
        <v>2536</v>
      </c>
      <c r="C18" s="858" t="str">
        <f>IF(B1="工业",估价对象房地状况!G6,估价对象房地状况!C8)</f>
        <v>七通</v>
      </c>
      <c r="D18" s="550">
        <v>100</v>
      </c>
      <c r="E18" s="563"/>
      <c r="F18" s="562">
        <f>SUMIF(67:67,E19,68:68)-SUMIF(67:67,C19,68:68)+100</f>
        <v>100</v>
      </c>
      <c r="G18" s="563"/>
      <c r="H18" s="556">
        <f>SUMIF(67:67,G19,68:68)-SUMIF(67:67,C19,68:68)+100</f>
        <v>100</v>
      </c>
      <c r="I18" s="563"/>
      <c r="J18" s="556">
        <f>SUMIF(67:67,I19,68:68)-SUMIF(67:67,C19,68:68)+100</f>
        <v>100</v>
      </c>
      <c r="K18" s="884">
        <f>'不动产比较法-住宅'!K21</f>
        <v>1</v>
      </c>
      <c r="L18" s="2021"/>
      <c r="M18" s="2013"/>
      <c r="N18" s="2013"/>
      <c r="O18" s="2020"/>
      <c r="P18" s="3562"/>
      <c r="Q18" s="2426" t="str">
        <f>B18</f>
        <v>基础设施水平</v>
      </c>
      <c r="R18" s="1504" t="s">
        <v>8</v>
      </c>
      <c r="S18" s="1505">
        <f>F18</f>
        <v>100</v>
      </c>
      <c r="T18" s="1504" t="s">
        <v>8</v>
      </c>
      <c r="U18" s="1505">
        <f>H18</f>
        <v>100</v>
      </c>
      <c r="V18" s="1504" t="s">
        <v>8</v>
      </c>
      <c r="W18" s="1505">
        <f>J18</f>
        <v>100</v>
      </c>
      <c r="X18" s="2428"/>
      <c r="Y18" s="3562"/>
      <c r="Z18" s="2427" t="str">
        <f>Q18</f>
        <v>基础设施水平</v>
      </c>
      <c r="AA18" s="1507">
        <f t="shared" ref="AA18" si="8">D18/F18</f>
        <v>1</v>
      </c>
      <c r="AB18" s="1507">
        <f t="shared" ref="AB18" si="9">D18/H18</f>
        <v>1</v>
      </c>
      <c r="AC18" s="1507">
        <f t="shared" ref="AC18" si="10">D18/J18</f>
        <v>1</v>
      </c>
    </row>
    <row r="19" spans="1:29" ht="15">
      <c r="A19" s="506"/>
      <c r="B19" s="569"/>
      <c r="C19" s="859" t="s">
        <v>3403</v>
      </c>
      <c r="D19" s="550"/>
      <c r="E19" s="567" t="s">
        <v>3403</v>
      </c>
      <c r="F19" s="548"/>
      <c r="G19" s="567" t="s">
        <v>3403</v>
      </c>
      <c r="H19" s="546"/>
      <c r="I19" s="567" t="s">
        <v>3403</v>
      </c>
      <c r="J19" s="546"/>
      <c r="K19" s="2443"/>
      <c r="L19" s="2021"/>
      <c r="M19" s="2013"/>
      <c r="N19" s="2013"/>
      <c r="O19" s="2020"/>
      <c r="P19" s="3562"/>
      <c r="Q19" s="2426"/>
      <c r="R19" s="1504"/>
      <c r="S19" s="1505"/>
      <c r="T19" s="1504"/>
      <c r="U19" s="1505"/>
      <c r="V19" s="1504"/>
      <c r="W19" s="1505"/>
      <c r="X19" s="2428"/>
      <c r="Y19" s="3562"/>
      <c r="Z19" s="2427"/>
      <c r="AA19" s="1507">
        <v>1</v>
      </c>
      <c r="AB19" s="1507">
        <v>1</v>
      </c>
      <c r="AC19" s="1507">
        <v>1</v>
      </c>
    </row>
    <row r="20" spans="1:29" ht="15">
      <c r="A20" s="506"/>
      <c r="B20" s="551" t="s">
        <v>797</v>
      </c>
      <c r="C20" s="858" t="str">
        <f>IF(B1="工业",估价对象房地状况!G7,估价对象房地状况!C9)</f>
        <v>较好</v>
      </c>
      <c r="D20" s="556">
        <v>100</v>
      </c>
      <c r="E20" s="553"/>
      <c r="F20" s="554">
        <f>SUMIF(69:69,E21,70:70)-SUMIF(69:69,C21,70:70)+100</f>
        <v>100</v>
      </c>
      <c r="G20" s="555"/>
      <c r="H20" s="550">
        <f>SUMIF(69:69,G21,70:70)-SUMIF(69:69,C21,70:70)+100</f>
        <v>98</v>
      </c>
      <c r="I20" s="555"/>
      <c r="J20" s="550">
        <f>SUMIF(69:69,I21,70:70)-SUMIF(69:69,C21,70:70)+100</f>
        <v>98</v>
      </c>
      <c r="K20" s="884">
        <f>'不动产比较法-住宅'!K23</f>
        <v>2</v>
      </c>
      <c r="L20" s="2021"/>
      <c r="M20" s="2013"/>
      <c r="N20" s="2013"/>
      <c r="O20" s="2020"/>
      <c r="P20" s="3562"/>
      <c r="Q20" s="1503" t="str">
        <f>B20</f>
        <v>自然及人文环境</v>
      </c>
      <c r="R20" s="1504" t="s">
        <v>8</v>
      </c>
      <c r="S20" s="1505">
        <f>F20</f>
        <v>100</v>
      </c>
      <c r="T20" s="1504" t="s">
        <v>8</v>
      </c>
      <c r="U20" s="1505">
        <f>H20</f>
        <v>98</v>
      </c>
      <c r="V20" s="1504" t="s">
        <v>8</v>
      </c>
      <c r="W20" s="1505">
        <f>J20</f>
        <v>98</v>
      </c>
      <c r="X20" s="1498"/>
      <c r="Y20" s="3562"/>
      <c r="Z20" s="1506" t="str">
        <f>Q20</f>
        <v>自然及人文环境</v>
      </c>
      <c r="AA20" s="1507">
        <f t="shared" si="3"/>
        <v>1</v>
      </c>
      <c r="AB20" s="1507">
        <f t="shared" si="4"/>
        <v>1.0204081632653061</v>
      </c>
      <c r="AC20" s="1507">
        <f t="shared" si="5"/>
        <v>1.0204081632653061</v>
      </c>
    </row>
    <row r="21" spans="1:29" ht="15.75" thickBot="1">
      <c r="A21" s="506"/>
      <c r="B21" s="557"/>
      <c r="C21" s="567" t="s">
        <v>3147</v>
      </c>
      <c r="D21" s="546"/>
      <c r="E21" s="567" t="s">
        <v>3147</v>
      </c>
      <c r="F21" s="548"/>
      <c r="G21" s="567" t="s">
        <v>3149</v>
      </c>
      <c r="H21" s="546"/>
      <c r="I21" s="567" t="s">
        <v>3149</v>
      </c>
      <c r="J21" s="546"/>
      <c r="K21" s="885"/>
      <c r="L21" s="2021"/>
      <c r="M21" s="2013"/>
      <c r="N21" s="2013"/>
      <c r="O21" s="2020"/>
      <c r="P21" s="3562"/>
      <c r="Q21" s="1503"/>
      <c r="R21" s="1504"/>
      <c r="S21" s="1505"/>
      <c r="T21" s="1504"/>
      <c r="U21" s="1505"/>
      <c r="V21" s="1504"/>
      <c r="W21" s="1505"/>
      <c r="X21" s="1498"/>
      <c r="Y21" s="3562"/>
      <c r="Z21" s="1506"/>
      <c r="AA21" s="1507">
        <v>1</v>
      </c>
      <c r="AB21" s="1507">
        <v>1</v>
      </c>
      <c r="AC21" s="1507">
        <v>1</v>
      </c>
    </row>
    <row r="22" spans="1:29" ht="15" hidden="1">
      <c r="A22" s="506"/>
      <c r="B22" s="551" t="s">
        <v>798</v>
      </c>
      <c r="C22" s="574"/>
      <c r="D22" s="550">
        <v>100</v>
      </c>
      <c r="E22" s="574"/>
      <c r="F22" s="566">
        <f>SUMIF(71:71,E22,72:72)-SUMIF(71:71,C22,72:72)+100</f>
        <v>100</v>
      </c>
      <c r="G22" s="574"/>
      <c r="H22" s="531">
        <f>SUMIF(71:71,G22,72:72)-SUMIF(71:71,C22,72:72)+100</f>
        <v>100</v>
      </c>
      <c r="I22" s="574"/>
      <c r="J22" s="531">
        <f>SUMIF(71:71,I22,72:72)-SUMIF(71:71,C22,72:72)+100</f>
        <v>100</v>
      </c>
      <c r="K22" s="575"/>
      <c r="L22" s="2021"/>
      <c r="M22" s="2013"/>
      <c r="N22" s="2013"/>
      <c r="O22" s="2020"/>
      <c r="P22" s="3562"/>
      <c r="Q22" s="1503" t="str">
        <f>B22</f>
        <v>楼层</v>
      </c>
      <c r="R22" s="1504" t="s">
        <v>8</v>
      </c>
      <c r="S22" s="1505">
        <f>F22</f>
        <v>100</v>
      </c>
      <c r="T22" s="1504" t="s">
        <v>8</v>
      </c>
      <c r="U22" s="1505">
        <f>H22</f>
        <v>100</v>
      </c>
      <c r="V22" s="1504" t="s">
        <v>8</v>
      </c>
      <c r="W22" s="1505">
        <f>J22</f>
        <v>100</v>
      </c>
      <c r="X22" s="1498"/>
      <c r="Y22" s="3562"/>
      <c r="Z22" s="1506" t="str">
        <f>Q22</f>
        <v>楼层</v>
      </c>
      <c r="AA22" s="1507">
        <f t="shared" si="3"/>
        <v>1</v>
      </c>
      <c r="AB22" s="1507">
        <f t="shared" si="4"/>
        <v>1</v>
      </c>
      <c r="AC22" s="1507">
        <f t="shared" si="5"/>
        <v>1</v>
      </c>
    </row>
    <row r="23" spans="1:29" ht="15" hidden="1">
      <c r="A23" s="506"/>
      <c r="B23" s="911">
        <v>111</v>
      </c>
      <c r="C23" s="519"/>
      <c r="D23" s="531">
        <v>100</v>
      </c>
      <c r="E23" s="519"/>
      <c r="F23" s="566">
        <f>SUMIF(73:73,E23,74:74)-SUMIF(73:73,C23,74:74)+100</f>
        <v>100</v>
      </c>
      <c r="G23" s="519"/>
      <c r="H23" s="531">
        <f>SUMIF(73:73,G23,74:74)-SUMIF(73:73,C23,74:74)+100</f>
        <v>100</v>
      </c>
      <c r="I23" s="519"/>
      <c r="J23" s="531">
        <f>SUMIF(73:73,I23,74:74)-SUMIF(73:73,C23,74:74)+100</f>
        <v>100</v>
      </c>
      <c r="K23" s="572"/>
      <c r="L23" s="2021"/>
      <c r="M23" s="2013"/>
      <c r="N23" s="2013"/>
      <c r="O23" s="2020"/>
      <c r="P23" s="3562"/>
      <c r="Q23" s="1503">
        <f>B23</f>
        <v>111</v>
      </c>
      <c r="R23" s="1504" t="s">
        <v>8</v>
      </c>
      <c r="S23" s="1505">
        <f>F23</f>
        <v>100</v>
      </c>
      <c r="T23" s="1504" t="s">
        <v>8</v>
      </c>
      <c r="U23" s="1505">
        <f>H23</f>
        <v>100</v>
      </c>
      <c r="V23" s="1504" t="s">
        <v>8</v>
      </c>
      <c r="W23" s="1505">
        <f>J23</f>
        <v>100</v>
      </c>
      <c r="X23" s="1498"/>
      <c r="Y23" s="3562"/>
      <c r="Z23" s="1506">
        <f>Q23</f>
        <v>111</v>
      </c>
      <c r="AA23" s="1507">
        <f t="shared" si="3"/>
        <v>1</v>
      </c>
      <c r="AB23" s="1507">
        <f t="shared" si="4"/>
        <v>1</v>
      </c>
      <c r="AC23" s="1507">
        <f t="shared" si="5"/>
        <v>1</v>
      </c>
    </row>
    <row r="24" spans="1:29" ht="15" hidden="1">
      <c r="A24" s="506"/>
      <c r="B24" s="911">
        <v>111</v>
      </c>
      <c r="C24" s="519"/>
      <c r="D24" s="531">
        <v>100</v>
      </c>
      <c r="E24" s="519"/>
      <c r="F24" s="566">
        <f>SUMIF(75:75,E24,76:76)-SUMIF(75:75,C24,76:76)+100</f>
        <v>100</v>
      </c>
      <c r="G24" s="519"/>
      <c r="H24" s="531">
        <f>SUMIF(75:75,G24,76:76)-SUMIF(75:75,C24,76:76)+100</f>
        <v>100</v>
      </c>
      <c r="I24" s="519"/>
      <c r="J24" s="531">
        <f>SUMIF(75:75,I24,76:76)-SUMIF(75:75,C24,76:76)+100</f>
        <v>100</v>
      </c>
      <c r="K24" s="572"/>
      <c r="L24" s="2021"/>
      <c r="M24" s="2013"/>
      <c r="N24" s="2013"/>
      <c r="O24" s="2020"/>
      <c r="P24" s="3562"/>
      <c r="Q24" s="1503">
        <f t="shared" ref="Q24:Q36" si="11">B24</f>
        <v>111</v>
      </c>
      <c r="R24" s="1504" t="s">
        <v>8</v>
      </c>
      <c r="S24" s="1505">
        <f>F24</f>
        <v>100</v>
      </c>
      <c r="T24" s="1504" t="s">
        <v>8</v>
      </c>
      <c r="U24" s="1505">
        <f>H24</f>
        <v>100</v>
      </c>
      <c r="V24" s="1504" t="s">
        <v>8</v>
      </c>
      <c r="W24" s="1505">
        <f>J24</f>
        <v>100</v>
      </c>
      <c r="X24" s="1498"/>
      <c r="Y24" s="3562"/>
      <c r="Z24" s="1506">
        <f>Q24</f>
        <v>111</v>
      </c>
      <c r="AA24" s="1507">
        <f t="shared" si="3"/>
        <v>1</v>
      </c>
      <c r="AB24" s="1507">
        <f t="shared" si="4"/>
        <v>1</v>
      </c>
      <c r="AC24" s="1507">
        <f t="shared" si="5"/>
        <v>1</v>
      </c>
    </row>
    <row r="25" spans="1:29" s="1200" customFormat="1" ht="15.75" hidden="1" thickBot="1">
      <c r="A25" s="568"/>
      <c r="B25" s="900">
        <v>111</v>
      </c>
      <c r="C25" s="536"/>
      <c r="D25" s="912">
        <v>100</v>
      </c>
      <c r="E25" s="897"/>
      <c r="F25" s="913">
        <f>SUMIF(77:77,E25,78:78)-SUMIF(77:77,C25,78:78)+100</f>
        <v>100</v>
      </c>
      <c r="G25" s="897"/>
      <c r="H25" s="912">
        <f>SUMIF(77:77,G25,78:78)-SUMIF(77:77,C25,78:78)+100</f>
        <v>100</v>
      </c>
      <c r="I25" s="897"/>
      <c r="J25" s="912">
        <f>SUMIF(77:77,I25,78:78)-SUMIF(77:77,C25,78:78)+100</f>
        <v>100</v>
      </c>
      <c r="K25" s="572"/>
      <c r="L25" s="2014"/>
      <c r="M25" s="2015"/>
      <c r="N25" s="2015"/>
      <c r="O25" s="2016"/>
      <c r="P25" s="3562"/>
      <c r="Q25" s="1131">
        <f t="shared" si="11"/>
        <v>111</v>
      </c>
      <c r="R25" s="1499" t="s">
        <v>8</v>
      </c>
      <c r="S25" s="1500">
        <f>F25</f>
        <v>100</v>
      </c>
      <c r="T25" s="1499" t="s">
        <v>8</v>
      </c>
      <c r="U25" s="1500">
        <f>H25</f>
        <v>100</v>
      </c>
      <c r="V25" s="1499" t="s">
        <v>8</v>
      </c>
      <c r="W25" s="1500">
        <f>J25</f>
        <v>100</v>
      </c>
      <c r="X25" s="1501"/>
      <c r="Y25" s="3562"/>
      <c r="Z25" s="1130">
        <f>Q25</f>
        <v>111</v>
      </c>
      <c r="AA25" s="1507">
        <f>D25/F25</f>
        <v>1</v>
      </c>
      <c r="AB25" s="1507">
        <f>D25/H25</f>
        <v>1</v>
      </c>
      <c r="AC25" s="1507">
        <f>D25/J25</f>
        <v>1</v>
      </c>
    </row>
    <row r="26" spans="1:29" ht="15">
      <c r="A26" s="2621" t="s">
        <v>2732</v>
      </c>
      <c r="B26" s="168" t="s">
        <v>799</v>
      </c>
      <c r="C26" s="914" t="str">
        <f>B1</f>
        <v>住宅</v>
      </c>
      <c r="D26" s="546">
        <v>100</v>
      </c>
      <c r="E26" s="567" t="s">
        <v>913</v>
      </c>
      <c r="F26" s="548">
        <f>SUMIF(79:79,E26,80:80)-SUMIF(79:79,C26,80:80)+100</f>
        <v>100</v>
      </c>
      <c r="G26" s="567" t="s">
        <v>913</v>
      </c>
      <c r="H26" s="546">
        <f>SUMIF(79:79,G26,80:80)-SUMIF(79:79,C26,80:80)+100</f>
        <v>100</v>
      </c>
      <c r="I26" s="567" t="s">
        <v>913</v>
      </c>
      <c r="J26" s="546">
        <f>SUMIF(79:79,I26,80:80)-SUMIF(79:79,C26,80:80)+100</f>
        <v>100</v>
      </c>
      <c r="K26" s="575">
        <v>5</v>
      </c>
      <c r="L26" s="2021"/>
      <c r="M26" s="2013"/>
      <c r="N26" s="2013"/>
      <c r="O26" s="2020"/>
      <c r="P26" s="3563" t="s">
        <v>543</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64" t="s">
        <v>543</v>
      </c>
      <c r="Z26" s="1506" t="str">
        <f t="shared" ref="Z26:Z36" si="15">Q26</f>
        <v>配套类型</v>
      </c>
      <c r="AA26" s="1507">
        <f t="shared" si="3"/>
        <v>1</v>
      </c>
      <c r="AB26" s="1507">
        <f t="shared" si="4"/>
        <v>1</v>
      </c>
      <c r="AC26" s="1507">
        <f t="shared" si="5"/>
        <v>1</v>
      </c>
    </row>
    <row r="27" spans="1:29" s="1290" customFormat="1" ht="15">
      <c r="A27" s="915"/>
      <c r="B27" s="573" t="s">
        <v>800</v>
      </c>
      <c r="C27" s="916"/>
      <c r="D27" s="250">
        <v>100</v>
      </c>
      <c r="E27" s="916"/>
      <c r="F27" s="566">
        <f>SUMIF(81:81,E27,82:82)-SUMIF(81:81,C27,82:82)+100</f>
        <v>100</v>
      </c>
      <c r="G27" s="916"/>
      <c r="H27" s="531">
        <f>SUMIF(81:81,G27,82:82)-SUMIF(81:81,C27,82:82)+100</f>
        <v>100</v>
      </c>
      <c r="I27" s="916"/>
      <c r="J27" s="531">
        <f>SUMIF(81:81,I27,82:82)-SUMIF(81:81,C27,82:82)+100</f>
        <v>100</v>
      </c>
      <c r="K27" s="572"/>
      <c r="L27" s="2019"/>
      <c r="M27" s="2049"/>
      <c r="N27" s="2049"/>
      <c r="O27" s="2022"/>
      <c r="P27" s="3564"/>
      <c r="Q27" s="1532" t="str">
        <f t="shared" si="11"/>
        <v>项目停车位配比</v>
      </c>
      <c r="R27" s="1508" t="s">
        <v>8</v>
      </c>
      <c r="S27" s="1509">
        <f t="shared" si="12"/>
        <v>100</v>
      </c>
      <c r="T27" s="1508" t="s">
        <v>8</v>
      </c>
      <c r="U27" s="1509">
        <f t="shared" si="13"/>
        <v>100</v>
      </c>
      <c r="V27" s="1508" t="s">
        <v>8</v>
      </c>
      <c r="W27" s="1509">
        <f t="shared" si="14"/>
        <v>100</v>
      </c>
      <c r="X27" s="1510"/>
      <c r="Y27" s="3564"/>
      <c r="Z27" s="1511" t="str">
        <f t="shared" si="15"/>
        <v>项目停车位配比</v>
      </c>
      <c r="AA27" s="1507">
        <f t="shared" si="3"/>
        <v>1</v>
      </c>
      <c r="AB27" s="1507">
        <f t="shared" si="4"/>
        <v>1</v>
      </c>
      <c r="AC27" s="1507">
        <f t="shared" si="5"/>
        <v>1</v>
      </c>
    </row>
    <row r="28" spans="1:29" ht="15">
      <c r="A28" s="917"/>
      <c r="B28" s="573" t="s">
        <v>801</v>
      </c>
      <c r="C28" s="565" t="s">
        <v>3422</v>
      </c>
      <c r="D28" s="531">
        <v>100</v>
      </c>
      <c r="E28" s="565" t="s">
        <v>3422</v>
      </c>
      <c r="F28" s="566">
        <f>SUMIF(83:83,E28,84:84)-SUMIF(83:83,C28,84:84)+100</f>
        <v>100</v>
      </c>
      <c r="G28" s="565" t="s">
        <v>3422</v>
      </c>
      <c r="H28" s="531">
        <f>SUMIF(83:83,G28,84:84)-SUMIF(83:83,C28,84:84)+100</f>
        <v>100</v>
      </c>
      <c r="I28" s="565" t="s">
        <v>3422</v>
      </c>
      <c r="J28" s="531">
        <f>SUMIF(83:83,I28,84:84)-SUMIF(83:83,C28,84:84)+100</f>
        <v>100</v>
      </c>
      <c r="K28" s="575">
        <f>'不动产比较法-住宅'!K36</f>
        <v>2</v>
      </c>
      <c r="L28" s="2021"/>
      <c r="M28" s="2013"/>
      <c r="N28" s="2013"/>
      <c r="O28" s="2020"/>
      <c r="P28" s="3564"/>
      <c r="Q28" s="1503" t="str">
        <f t="shared" si="11"/>
        <v>公共部分装修</v>
      </c>
      <c r="R28" s="1504" t="s">
        <v>8</v>
      </c>
      <c r="S28" s="1505">
        <f t="shared" si="12"/>
        <v>100</v>
      </c>
      <c r="T28" s="1504" t="s">
        <v>8</v>
      </c>
      <c r="U28" s="1505">
        <f t="shared" si="13"/>
        <v>100</v>
      </c>
      <c r="V28" s="1504" t="s">
        <v>8</v>
      </c>
      <c r="W28" s="1505">
        <f t="shared" si="14"/>
        <v>100</v>
      </c>
      <c r="X28" s="1498"/>
      <c r="Y28" s="3564"/>
      <c r="Z28" s="1506" t="str">
        <f t="shared" si="15"/>
        <v>公共部分装修</v>
      </c>
      <c r="AA28" s="1507">
        <f t="shared" si="3"/>
        <v>1</v>
      </c>
      <c r="AB28" s="1507">
        <f t="shared" si="4"/>
        <v>1</v>
      </c>
      <c r="AC28" s="1507">
        <f t="shared" si="5"/>
        <v>1</v>
      </c>
    </row>
    <row r="29" spans="1:29" ht="15">
      <c r="A29" s="917"/>
      <c r="B29" s="573" t="s">
        <v>802</v>
      </c>
      <c r="C29" s="869">
        <v>1</v>
      </c>
      <c r="D29" s="531">
        <v>100</v>
      </c>
      <c r="E29" s="869">
        <v>1</v>
      </c>
      <c r="F29" s="566">
        <f>LOOKUP(E29,86:86,87:87)-LOOKUP(C29,86:86,87:87)+100</f>
        <v>100</v>
      </c>
      <c r="G29" s="869">
        <v>1</v>
      </c>
      <c r="H29" s="566">
        <f>LOOKUP(G29,86:86,87:87)-LOOKUP(C29,86:86,87:87)+100</f>
        <v>100</v>
      </c>
      <c r="I29" s="869">
        <v>1</v>
      </c>
      <c r="J29" s="531">
        <f>LOOKUP(I29,86:86,87:87)-LOOKUP(C29,86:86,87:87)+100</f>
        <v>100</v>
      </c>
      <c r="K29" s="575">
        <f>'不动产比较法-住宅'!K37</f>
        <v>1</v>
      </c>
      <c r="L29" s="2021"/>
      <c r="M29" s="2013"/>
      <c r="N29" s="2013"/>
      <c r="O29" s="2020"/>
      <c r="P29" s="3564"/>
      <c r="Q29" s="1503" t="str">
        <f t="shared" si="11"/>
        <v>成新率</v>
      </c>
      <c r="R29" s="1504" t="s">
        <v>8</v>
      </c>
      <c r="S29" s="1505">
        <f t="shared" si="12"/>
        <v>100</v>
      </c>
      <c r="T29" s="1504" t="s">
        <v>8</v>
      </c>
      <c r="U29" s="1505">
        <f t="shared" si="13"/>
        <v>100</v>
      </c>
      <c r="V29" s="1504" t="s">
        <v>8</v>
      </c>
      <c r="W29" s="1505">
        <f t="shared" si="14"/>
        <v>100</v>
      </c>
      <c r="X29" s="1498"/>
      <c r="Y29" s="3564"/>
      <c r="Z29" s="1506" t="str">
        <f t="shared" si="15"/>
        <v>成新率</v>
      </c>
      <c r="AA29" s="1507">
        <f t="shared" si="3"/>
        <v>1</v>
      </c>
      <c r="AB29" s="1507">
        <f t="shared" si="4"/>
        <v>1</v>
      </c>
      <c r="AC29" s="1507">
        <f t="shared" si="5"/>
        <v>1</v>
      </c>
    </row>
    <row r="30" spans="1:29" ht="15">
      <c r="A30" s="917"/>
      <c r="B30" s="573" t="s">
        <v>803</v>
      </c>
      <c r="C30" s="918" t="s">
        <v>3470</v>
      </c>
      <c r="D30" s="531">
        <v>100</v>
      </c>
      <c r="E30" s="918" t="s">
        <v>3470</v>
      </c>
      <c r="F30" s="566">
        <f>SUMIF(88:88,E30,89:89)-SUMIF(88:88,C30,89:89)+100</f>
        <v>100</v>
      </c>
      <c r="G30" s="918" t="s">
        <v>3470</v>
      </c>
      <c r="H30" s="531">
        <f>SUMIF(88:88,E30,89:89)-SUMIF(88:88,C30,89:89)+100</f>
        <v>100</v>
      </c>
      <c r="I30" s="918" t="s">
        <v>3470</v>
      </c>
      <c r="J30" s="531">
        <f>SUMIF(88:88,E30,89:89)-SUMIF(88:88,C30,89:89)+100</f>
        <v>100</v>
      </c>
      <c r="K30" s="575">
        <f>'不动产比较法-住宅'!K38</f>
        <v>2</v>
      </c>
      <c r="L30" s="2021"/>
      <c r="M30" s="2013"/>
      <c r="N30" s="2013"/>
      <c r="O30" s="2020"/>
      <c r="P30" s="3564"/>
      <c r="Q30" s="1503" t="str">
        <f t="shared" si="11"/>
        <v>物业等级</v>
      </c>
      <c r="R30" s="1504" t="s">
        <v>8</v>
      </c>
      <c r="S30" s="1505">
        <f t="shared" si="12"/>
        <v>100</v>
      </c>
      <c r="T30" s="1504" t="s">
        <v>8</v>
      </c>
      <c r="U30" s="1505">
        <f t="shared" si="13"/>
        <v>100</v>
      </c>
      <c r="V30" s="1504" t="s">
        <v>8</v>
      </c>
      <c r="W30" s="1505">
        <f t="shared" si="14"/>
        <v>100</v>
      </c>
      <c r="X30" s="1498"/>
      <c r="Y30" s="3564"/>
      <c r="Z30" s="1506" t="str">
        <f t="shared" si="15"/>
        <v>物业等级</v>
      </c>
      <c r="AA30" s="1507">
        <f t="shared" si="3"/>
        <v>1</v>
      </c>
      <c r="AB30" s="1507">
        <f t="shared" si="4"/>
        <v>1</v>
      </c>
      <c r="AC30" s="1507">
        <f t="shared" si="5"/>
        <v>1</v>
      </c>
    </row>
    <row r="31" spans="1:29" s="1200" customFormat="1" ht="15">
      <c r="A31" s="919"/>
      <c r="B31" s="573" t="s">
        <v>804</v>
      </c>
      <c r="C31" s="866">
        <f>ROUND(D3/F3,0)</f>
        <v>45</v>
      </c>
      <c r="D31" s="250">
        <v>100</v>
      </c>
      <c r="E31" s="866">
        <f>住宅案例!G2</f>
        <v>39</v>
      </c>
      <c r="F31" s="566">
        <f>LOOKUP(E31,91:91,92:92)-LOOKUP(C31,91:91,92:92)+100</f>
        <v>98</v>
      </c>
      <c r="G31" s="866">
        <f>住宅案例!G3</f>
        <v>44</v>
      </c>
      <c r="H31" s="531">
        <f>LOOKUP(G31,91:91,92:92)-LOOKUP(C31,91:91,92:92)+100</f>
        <v>100</v>
      </c>
      <c r="I31" s="866">
        <v>32</v>
      </c>
      <c r="J31" s="531">
        <f>LOOKUP(I31,91:91,92:92)-LOOKUP(C31,91:91,92:92)+100</f>
        <v>98</v>
      </c>
      <c r="K31" s="575">
        <v>2</v>
      </c>
      <c r="L31" s="2014"/>
      <c r="M31" s="2015"/>
      <c r="N31" s="2015"/>
      <c r="O31" s="2016"/>
      <c r="P31" s="3564"/>
      <c r="Q31" s="1131" t="str">
        <f t="shared" si="11"/>
        <v>停车位面积</v>
      </c>
      <c r="R31" s="1499" t="s">
        <v>8</v>
      </c>
      <c r="S31" s="1500">
        <f t="shared" si="12"/>
        <v>98</v>
      </c>
      <c r="T31" s="1499" t="s">
        <v>8</v>
      </c>
      <c r="U31" s="1500">
        <f t="shared" si="13"/>
        <v>100</v>
      </c>
      <c r="V31" s="1499" t="s">
        <v>8</v>
      </c>
      <c r="W31" s="1500">
        <f t="shared" si="14"/>
        <v>98</v>
      </c>
      <c r="X31" s="1501"/>
      <c r="Y31" s="3564"/>
      <c r="Z31" s="1130" t="str">
        <f t="shared" si="15"/>
        <v>停车位面积</v>
      </c>
      <c r="AA31" s="1502">
        <f t="shared" si="3"/>
        <v>1.0204081632653061</v>
      </c>
      <c r="AB31" s="1502">
        <f t="shared" si="4"/>
        <v>1</v>
      </c>
      <c r="AC31" s="1502">
        <f t="shared" si="5"/>
        <v>1.0204081632653061</v>
      </c>
    </row>
    <row r="32" spans="1:29" ht="15">
      <c r="A32" s="917"/>
      <c r="B32" s="573" t="s">
        <v>805</v>
      </c>
      <c r="C32" s="565"/>
      <c r="D32" s="531">
        <v>100</v>
      </c>
      <c r="E32" s="565"/>
      <c r="F32" s="566">
        <f>SUMIF(93:93,E32,94:94)-SUMIF(93:93,C32,94:94)+100</f>
        <v>100</v>
      </c>
      <c r="G32" s="565"/>
      <c r="H32" s="531">
        <f>SUMIF(93:93,G32,94:94)-SUMIF(93:93,C32,94:94)+100</f>
        <v>100</v>
      </c>
      <c r="I32" s="565"/>
      <c r="J32" s="531">
        <f>SUMIF(93:93,I32,94:94)-SUMIF(93:93,C32,94:94)+100</f>
        <v>100</v>
      </c>
      <c r="K32" s="575"/>
      <c r="L32" s="2021"/>
      <c r="M32" s="2013"/>
      <c r="N32" s="2013"/>
      <c r="O32" s="2020"/>
      <c r="P32" s="3564" t="s">
        <v>543</v>
      </c>
      <c r="Q32" s="1503" t="str">
        <f t="shared" si="11"/>
        <v>车位类型</v>
      </c>
      <c r="R32" s="1504" t="s">
        <v>8</v>
      </c>
      <c r="S32" s="1505">
        <f t="shared" si="12"/>
        <v>100</v>
      </c>
      <c r="T32" s="1504" t="s">
        <v>8</v>
      </c>
      <c r="U32" s="1505">
        <f t="shared" si="13"/>
        <v>100</v>
      </c>
      <c r="V32" s="1504" t="s">
        <v>8</v>
      </c>
      <c r="W32" s="1505">
        <f t="shared" si="14"/>
        <v>100</v>
      </c>
      <c r="X32" s="1498"/>
      <c r="Y32" s="3564" t="s">
        <v>543</v>
      </c>
      <c r="Z32" s="1506" t="str">
        <f t="shared" si="15"/>
        <v>车位类型</v>
      </c>
      <c r="AA32" s="1507">
        <f t="shared" si="3"/>
        <v>1</v>
      </c>
      <c r="AB32" s="1507">
        <f t="shared" si="4"/>
        <v>1</v>
      </c>
      <c r="AC32" s="1507">
        <f t="shared" si="5"/>
        <v>1</v>
      </c>
    </row>
    <row r="33" spans="1:29" ht="15.75" thickBot="1">
      <c r="A33" s="917"/>
      <c r="B33" s="573" t="s">
        <v>806</v>
      </c>
      <c r="C33" s="565"/>
      <c r="D33" s="531">
        <v>100</v>
      </c>
      <c r="E33" s="565"/>
      <c r="F33" s="566">
        <f>SUMIF(95:95,E33,96:96)-SUMIF(95:95,C33,96:96)+100</f>
        <v>100</v>
      </c>
      <c r="G33" s="565"/>
      <c r="H33" s="531">
        <f>SUMIF(95:95,G33,96:96)-SUMIF(95:95,C33,96:96)+100</f>
        <v>100</v>
      </c>
      <c r="I33" s="565"/>
      <c r="J33" s="531">
        <f>SUMIF(95:95,I33,96:96)-SUMIF(95:95,C33,96:96)+100</f>
        <v>100</v>
      </c>
      <c r="K33" s="575"/>
      <c r="L33" s="2021"/>
      <c r="M33" s="2013"/>
      <c r="N33" s="2013"/>
      <c r="O33" s="2020"/>
      <c r="P33" s="3564"/>
      <c r="Q33" s="1503" t="str">
        <f t="shared" si="11"/>
        <v>是否直接入户</v>
      </c>
      <c r="R33" s="1504" t="s">
        <v>8</v>
      </c>
      <c r="S33" s="1505">
        <f t="shared" si="12"/>
        <v>100</v>
      </c>
      <c r="T33" s="1504" t="s">
        <v>8</v>
      </c>
      <c r="U33" s="1505">
        <f t="shared" si="13"/>
        <v>100</v>
      </c>
      <c r="V33" s="1504" t="s">
        <v>8</v>
      </c>
      <c r="W33" s="1505">
        <f t="shared" si="14"/>
        <v>100</v>
      </c>
      <c r="X33" s="1498"/>
      <c r="Y33" s="3564"/>
      <c r="Z33" s="1506" t="str">
        <f t="shared" si="15"/>
        <v>是否直接入户</v>
      </c>
      <c r="AA33" s="1507">
        <f t="shared" si="3"/>
        <v>1</v>
      </c>
      <c r="AB33" s="1507">
        <f t="shared" si="4"/>
        <v>1</v>
      </c>
      <c r="AC33" s="1507">
        <f t="shared" si="5"/>
        <v>1</v>
      </c>
    </row>
    <row r="34" spans="1:29" ht="15" hidden="1">
      <c r="A34" s="917"/>
      <c r="B34" s="911">
        <v>111</v>
      </c>
      <c r="C34" s="519"/>
      <c r="D34" s="531">
        <v>100</v>
      </c>
      <c r="E34" s="519"/>
      <c r="F34" s="566">
        <f>SUMIF(97:97,E34,98:98)-SUMIF(97:97,C34,98:98)+100</f>
        <v>100</v>
      </c>
      <c r="G34" s="519"/>
      <c r="H34" s="531">
        <f>SUMIF(97:97,G34,98:98)-SUMIF(97:97,C34,98:98)+100</f>
        <v>100</v>
      </c>
      <c r="I34" s="519"/>
      <c r="J34" s="531">
        <f>SUMIF(97:97,I34,98:98)-SUMIF(97:97,C34,98:98)+100</f>
        <v>100</v>
      </c>
      <c r="K34" s="572"/>
      <c r="L34" s="2021"/>
      <c r="M34" s="2013"/>
      <c r="N34" s="2013"/>
      <c r="O34" s="2020"/>
      <c r="P34" s="3564"/>
      <c r="Q34" s="1503">
        <f t="shared" si="11"/>
        <v>111</v>
      </c>
      <c r="R34" s="1504" t="s">
        <v>8</v>
      </c>
      <c r="S34" s="1505">
        <f t="shared" si="12"/>
        <v>100</v>
      </c>
      <c r="T34" s="1504" t="s">
        <v>8</v>
      </c>
      <c r="U34" s="1505">
        <f t="shared" si="13"/>
        <v>100</v>
      </c>
      <c r="V34" s="1504" t="s">
        <v>8</v>
      </c>
      <c r="W34" s="1505">
        <f t="shared" si="14"/>
        <v>100</v>
      </c>
      <c r="X34" s="1498"/>
      <c r="Y34" s="3564"/>
      <c r="Z34" s="1506">
        <f t="shared" si="15"/>
        <v>111</v>
      </c>
      <c r="AA34" s="1507">
        <f t="shared" si="3"/>
        <v>1</v>
      </c>
      <c r="AB34" s="1507">
        <f t="shared" si="4"/>
        <v>1</v>
      </c>
      <c r="AC34" s="1507">
        <f t="shared" si="5"/>
        <v>1</v>
      </c>
    </row>
    <row r="35" spans="1:29" s="1290" customFormat="1" ht="15" hidden="1">
      <c r="A35" s="915"/>
      <c r="B35" s="911">
        <v>111</v>
      </c>
      <c r="C35" s="519"/>
      <c r="D35" s="531">
        <v>100</v>
      </c>
      <c r="E35" s="519"/>
      <c r="F35" s="566">
        <f>SUMIF(99:99,E35,100:100)-SUMIF(99:99,C35,100:100)+100</f>
        <v>100</v>
      </c>
      <c r="G35" s="519"/>
      <c r="H35" s="531">
        <f>SUMIF(99:99,G35,100:100)-SUMIF(99:99,C35,100:100)+100</f>
        <v>100</v>
      </c>
      <c r="I35" s="519"/>
      <c r="J35" s="531">
        <f>SUMIF(99:99,I35,100:100)-SUMIF(99:99,C35,100:100)+100</f>
        <v>100</v>
      </c>
      <c r="K35" s="572"/>
      <c r="L35" s="2019"/>
      <c r="M35" s="2049"/>
      <c r="N35" s="2049"/>
      <c r="O35" s="2022"/>
      <c r="P35" s="3564"/>
      <c r="Q35" s="1532">
        <f t="shared" si="11"/>
        <v>111</v>
      </c>
      <c r="R35" s="1508" t="s">
        <v>8</v>
      </c>
      <c r="S35" s="1509">
        <f t="shared" si="12"/>
        <v>100</v>
      </c>
      <c r="T35" s="1508" t="s">
        <v>8</v>
      </c>
      <c r="U35" s="1509">
        <f t="shared" si="13"/>
        <v>100</v>
      </c>
      <c r="V35" s="1508" t="s">
        <v>8</v>
      </c>
      <c r="W35" s="1509">
        <f t="shared" si="14"/>
        <v>100</v>
      </c>
      <c r="X35" s="1510"/>
      <c r="Y35" s="3564"/>
      <c r="Z35" s="1511">
        <f t="shared" si="15"/>
        <v>111</v>
      </c>
      <c r="AA35" s="1507">
        <f t="shared" si="3"/>
        <v>1</v>
      </c>
      <c r="AB35" s="1507">
        <f t="shared" si="4"/>
        <v>1</v>
      </c>
      <c r="AC35" s="1507">
        <f t="shared" si="5"/>
        <v>1</v>
      </c>
    </row>
    <row r="36" spans="1:29" ht="15.75" hidden="1" thickBot="1">
      <c r="A36" s="920"/>
      <c r="B36" s="900">
        <v>111</v>
      </c>
      <c r="C36" s="530"/>
      <c r="D36" s="531">
        <v>100</v>
      </c>
      <c r="E36" s="519"/>
      <c r="F36" s="566">
        <f>SUMIF(101:101,E36,102:102)-SUMIF(101:101,C36,102:102)+100</f>
        <v>100</v>
      </c>
      <c r="G36" s="519"/>
      <c r="H36" s="531">
        <f>SUMIF(101:101,G36,102:102)-SUMIF(101:101,C36,102:102)+100</f>
        <v>100</v>
      </c>
      <c r="I36" s="519"/>
      <c r="J36" s="531">
        <f>SUMIF(101:101,I36,102:102)-SUMIF(101:101,C36,102:102)+100</f>
        <v>100</v>
      </c>
      <c r="K36" s="572"/>
      <c r="L36" s="2021"/>
      <c r="M36" s="2013"/>
      <c r="N36" s="2013"/>
      <c r="O36" s="2020"/>
      <c r="P36" s="3564"/>
      <c r="Q36" s="1503">
        <f t="shared" si="11"/>
        <v>111</v>
      </c>
      <c r="R36" s="1504" t="s">
        <v>8</v>
      </c>
      <c r="S36" s="1505">
        <f t="shared" si="12"/>
        <v>100</v>
      </c>
      <c r="T36" s="1504" t="s">
        <v>8</v>
      </c>
      <c r="U36" s="1505">
        <f t="shared" si="13"/>
        <v>100</v>
      </c>
      <c r="V36" s="1504" t="s">
        <v>8</v>
      </c>
      <c r="W36" s="1505">
        <f t="shared" si="14"/>
        <v>100</v>
      </c>
      <c r="X36" s="1498"/>
      <c r="Y36" s="3564"/>
      <c r="Z36" s="1506">
        <f t="shared" si="15"/>
        <v>111</v>
      </c>
      <c r="AA36" s="1507">
        <f t="shared" si="3"/>
        <v>1</v>
      </c>
      <c r="AB36" s="1507">
        <f t="shared" si="4"/>
        <v>1</v>
      </c>
      <c r="AC36" s="1507">
        <f t="shared" si="5"/>
        <v>1</v>
      </c>
    </row>
    <row r="37" spans="1:29" ht="15">
      <c r="A37" s="1757" t="s">
        <v>2062</v>
      </c>
      <c r="B37" s="1758" t="s">
        <v>3473</v>
      </c>
      <c r="C37" s="2467" t="s">
        <v>1</v>
      </c>
      <c r="D37" s="2468"/>
      <c r="E37" s="2469">
        <f>住宅案例!H2</f>
        <v>150000</v>
      </c>
      <c r="F37" s="2470"/>
      <c r="G37" s="2471">
        <f>住宅案例!H3</f>
        <v>150000</v>
      </c>
      <c r="H37" s="2472"/>
      <c r="I37" s="2469">
        <f>住宅案例!H4</f>
        <v>100000</v>
      </c>
      <c r="J37" s="2472"/>
      <c r="K37" s="1537"/>
      <c r="L37" s="2023"/>
      <c r="M37" s="2024"/>
      <c r="N37" s="2013"/>
      <c r="O37" s="2024"/>
      <c r="P37" s="3526" t="str">
        <f>A37</f>
        <v>成交单价</v>
      </c>
      <c r="Q37" s="3526"/>
      <c r="R37" s="3601">
        <f>E37</f>
        <v>150000</v>
      </c>
      <c r="S37" s="3601"/>
      <c r="T37" s="3601">
        <f>G37</f>
        <v>150000</v>
      </c>
      <c r="U37" s="3601"/>
      <c r="V37" s="3601">
        <f>I37</f>
        <v>100000</v>
      </c>
      <c r="W37" s="3601"/>
      <c r="X37" s="1493"/>
      <c r="Y37" s="1512"/>
      <c r="Z37" s="1493"/>
      <c r="AA37" s="1493"/>
      <c r="AB37" s="1493"/>
      <c r="AC37" s="1493"/>
    </row>
    <row r="38" spans="1:29" ht="15.75" thickBot="1">
      <c r="A38" s="606" t="s">
        <v>2737</v>
      </c>
      <c r="B38" s="874"/>
      <c r="C38" s="2473">
        <f>R39</f>
        <v>140682</v>
      </c>
      <c r="D38" s="3010" t="s">
        <v>2964</v>
      </c>
      <c r="E38" s="2474">
        <f>R38</f>
        <v>153061</v>
      </c>
      <c r="F38" s="3011">
        <v>0.5</v>
      </c>
      <c r="G38" s="2473">
        <f>T38</f>
        <v>147118</v>
      </c>
      <c r="H38" s="3011">
        <v>0.3</v>
      </c>
      <c r="I38" s="2474">
        <f>V38</f>
        <v>100080</v>
      </c>
      <c r="J38" s="3011">
        <v>0.2</v>
      </c>
      <c r="K38" s="3019">
        <f>F38+H38+J38</f>
        <v>1</v>
      </c>
      <c r="L38" s="2023"/>
      <c r="M38" s="2024"/>
      <c r="N38" s="2024"/>
      <c r="O38" s="2024"/>
      <c r="P38" s="3526" t="str">
        <f>A38</f>
        <v>比较价格（元/平方米）</v>
      </c>
      <c r="Q38" s="3526"/>
      <c r="R38" s="3601">
        <f>IF(F1="售价",ROUND(PRODUCT(R37,AA7:AA36),0),ROUND(PRODUCT(R37,AA7:AA36),1))</f>
        <v>153061</v>
      </c>
      <c r="S38" s="3601"/>
      <c r="T38" s="3601">
        <f>IF(F1="售价",ROUND(PRODUCT(T37,AB7:AB36),0),ROUND(PRODUCT(T37,AB7:AB36),1))</f>
        <v>147118</v>
      </c>
      <c r="U38" s="3601"/>
      <c r="V38" s="3601">
        <f>IF(F1="售价",ROUND(PRODUCT(V37,AC7:AC36),0),ROUND(PRODUCT(V37,AC7:AC36),1))</f>
        <v>100080</v>
      </c>
      <c r="W38" s="3601"/>
      <c r="X38" s="1493"/>
      <c r="Y38" s="1493"/>
      <c r="Z38" s="1493"/>
      <c r="AA38" s="1493"/>
      <c r="AB38" s="1493"/>
      <c r="AC38" s="1493"/>
    </row>
    <row r="39" spans="1:29" ht="15.75" thickBot="1">
      <c r="A39" s="610" t="s">
        <v>2895</v>
      </c>
      <c r="B39" s="611"/>
      <c r="C39" s="2475">
        <f>R39</f>
        <v>140682</v>
      </c>
      <c r="D39" s="2475"/>
      <c r="E39" s="2475"/>
      <c r="F39" s="2475"/>
      <c r="G39" s="2475"/>
      <c r="H39" s="2475"/>
      <c r="I39" s="2475"/>
      <c r="J39" s="2475"/>
      <c r="K39" s="1538"/>
      <c r="L39" s="2023"/>
      <c r="M39" s="2024"/>
      <c r="N39" s="2024"/>
      <c r="O39" s="2024"/>
      <c r="P39" s="3523" t="str">
        <f>A39</f>
        <v>估价对象XX用房的比较价格（楼面单价，元/平方米）</v>
      </c>
      <c r="Q39" s="3524"/>
      <c r="R39" s="3600">
        <f>IF(F1="售价",ROUND(IF(D38="简单平均",AVERAGE(R38:W38),R38*F38+T38*H38+V38*J38),0),ROUND(IF(D38="简单平均",AVERAGE(R38:V38),R38*F38+T38*H38+V38*J38),1))</f>
        <v>140682</v>
      </c>
      <c r="S39" s="3600"/>
      <c r="T39" s="3600"/>
      <c r="U39" s="3600"/>
      <c r="V39" s="3600"/>
      <c r="W39" s="3600"/>
      <c r="X39" s="1493"/>
      <c r="Y39" s="1493"/>
      <c r="Z39" s="1493"/>
      <c r="AA39" s="1493"/>
      <c r="AB39" s="1493"/>
      <c r="AC39" s="1493"/>
    </row>
    <row r="40" spans="1:29">
      <c r="A40" s="3208"/>
      <c r="B40" s="3208"/>
      <c r="C40" s="3208"/>
      <c r="D40" s="3208"/>
      <c r="E40" s="3208"/>
      <c r="F40" s="3208"/>
      <c r="G40" s="3210"/>
      <c r="H40" s="3208"/>
      <c r="I40" s="3208"/>
      <c r="J40" s="3208"/>
      <c r="K40" s="3211"/>
      <c r="L40" s="2028"/>
      <c r="M40" s="2024"/>
      <c r="N40" s="2024"/>
      <c r="O40" s="2024"/>
      <c r="P40" s="2024"/>
      <c r="Q40" s="2024"/>
      <c r="R40" s="2024"/>
      <c r="S40" s="2024"/>
      <c r="T40" s="2024"/>
      <c r="U40" s="2024"/>
      <c r="V40" s="2024"/>
      <c r="W40" s="2024"/>
      <c r="X40" s="2024"/>
      <c r="Y40" s="2024"/>
      <c r="Z40" s="2024"/>
      <c r="AA40" s="2024"/>
      <c r="AB40" s="2024"/>
      <c r="AC40" s="2024"/>
    </row>
    <row r="41" spans="1:29">
      <c r="A41" s="3208"/>
      <c r="B41" s="3208"/>
      <c r="C41" s="3208"/>
      <c r="D41" s="3208"/>
      <c r="E41" s="3208"/>
      <c r="F41" s="3208"/>
      <c r="G41" s="3208"/>
      <c r="H41" s="3208"/>
      <c r="I41" s="3208"/>
      <c r="J41" s="3208"/>
      <c r="K41" s="3211"/>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08"/>
      <c r="B42" s="3208"/>
      <c r="C42" s="613" t="s">
        <v>550</v>
      </c>
      <c r="D42" s="614"/>
      <c r="E42" s="615">
        <f>IF(E37&lt;E38,E38/E37-1,E37/E38-1)</f>
        <v>2.0406666666666684E-2</v>
      </c>
      <c r="F42" s="616" t="str">
        <f>IF(OR(E42&gt;=0.3,E42&lt;=-0.3),"超过30%","")</f>
        <v/>
      </c>
      <c r="G42" s="615">
        <f>IF(G37&lt;G38,G38/G37-1,G37/G38-1)</f>
        <v>1.9589717097839854E-2</v>
      </c>
      <c r="H42" s="616" t="str">
        <f>IF(OR(G42&gt;=0.3,G42&lt;=-0.3),"超过30%","")</f>
        <v/>
      </c>
      <c r="I42" s="615">
        <f>IF(I37&lt;I38,I38/I37-1,I37/I38-1)</f>
        <v>7.9999999999991189E-4</v>
      </c>
      <c r="J42" s="616" t="str">
        <f>IF(OR(I42&gt;=0.3,I42&lt;=-0.3),"超过30%","")</f>
        <v/>
      </c>
      <c r="K42" s="3211"/>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08"/>
      <c r="B43" s="3208"/>
      <c r="C43" s="613" t="s">
        <v>551</v>
      </c>
      <c r="D43" s="617"/>
      <c r="E43" s="615">
        <f>IF(E38&lt;G38,G38/E38-1,E38/G38-1)</f>
        <v>4.0396144591416494E-2</v>
      </c>
      <c r="F43" s="616" t="str">
        <f>IF(OR(E43&gt;=0.2,E43&lt;=-0.2),"超过20%","")</f>
        <v/>
      </c>
      <c r="G43" s="615">
        <f>IF(G38&lt;I38,I38/G38-1,G38/I38-1)</f>
        <v>0.470003996802558</v>
      </c>
      <c r="H43" s="616" t="str">
        <f>IF(OR(G43&gt;=0.2,G43&lt;=-0.2),"超过20%","")</f>
        <v>超过20%</v>
      </c>
      <c r="I43" s="615">
        <f>IF(I38&lt;E38,E38/I38-1,I38/E38-1)</f>
        <v>0.52938649080735423</v>
      </c>
      <c r="J43" s="616" t="str">
        <f>IF(OR(I43&gt;=0.2,I43&lt;=-0.2),"超过20%","")</f>
        <v>超过20%</v>
      </c>
      <c r="K43" s="3211"/>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09"/>
      <c r="B44" s="3209"/>
      <c r="C44" s="613" t="s">
        <v>552</v>
      </c>
      <c r="D44" s="617"/>
      <c r="E44" s="615">
        <f>IF(E37&lt;G37,G37/E37-1,E37/G37-1)</f>
        <v>0</v>
      </c>
      <c r="F44" s="616" t="str">
        <f>IF(OR(E44&gt;=0.3,E44&lt;=-0.3),"超过30%","")</f>
        <v/>
      </c>
      <c r="G44" s="615">
        <f>IF(G37&lt;I37,I37/G37-1,G37/I37-1)</f>
        <v>0.5</v>
      </c>
      <c r="H44" s="616" t="str">
        <f>IF(OR(G44&gt;=0.3,G44&lt;=-0.3),"超过30%","")</f>
        <v>超过30%</v>
      </c>
      <c r="I44" s="615">
        <f>IF(I37&lt;E37,E37/I37-1,I37/E37-1)</f>
        <v>0.5</v>
      </c>
      <c r="J44" s="616" t="str">
        <f>IF(OR(I44&gt;=0.3,I44&lt;=-0.3),"超过30%","")</f>
        <v>超过30%</v>
      </c>
      <c r="K44" s="3212"/>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567</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4" t="s">
        <v>522</v>
      </c>
      <c r="B48" s="635"/>
      <c r="C48" s="2516" t="str">
        <f>YEAR(C7)&amp;"-"&amp;MONTH(C7)</f>
        <v>2021-3</v>
      </c>
      <c r="D48" s="2518">
        <f>EDATE(C48,-1)</f>
        <v>44228</v>
      </c>
      <c r="E48" s="2518">
        <f t="shared" ref="E48:O48" si="16">EDATE(D48,-1)</f>
        <v>44197</v>
      </c>
      <c r="F48" s="2518">
        <f t="shared" si="16"/>
        <v>44166</v>
      </c>
      <c r="G48" s="2518">
        <f t="shared" si="16"/>
        <v>44136</v>
      </c>
      <c r="H48" s="2518">
        <f t="shared" si="16"/>
        <v>44105</v>
      </c>
      <c r="I48" s="2518">
        <f t="shared" si="16"/>
        <v>44075</v>
      </c>
      <c r="J48" s="2518">
        <f t="shared" si="16"/>
        <v>44044</v>
      </c>
      <c r="K48" s="2518">
        <f t="shared" si="16"/>
        <v>44013</v>
      </c>
      <c r="L48" s="2518">
        <f t="shared" si="16"/>
        <v>43983</v>
      </c>
      <c r="M48" s="2518">
        <f t="shared" si="16"/>
        <v>43952</v>
      </c>
      <c r="N48" s="2518">
        <f t="shared" si="16"/>
        <v>43922</v>
      </c>
      <c r="O48" s="2518">
        <f t="shared" si="16"/>
        <v>43891</v>
      </c>
      <c r="P48" s="2038"/>
      <c r="Q48" s="2039"/>
      <c r="R48" s="2039"/>
      <c r="S48" s="2039"/>
      <c r="T48" s="2039"/>
      <c r="U48" s="2039"/>
      <c r="V48" s="2039"/>
      <c r="W48" s="2039"/>
      <c r="X48" s="2039"/>
      <c r="Y48" s="2039"/>
      <c r="Z48" s="2039"/>
      <c r="AA48" s="2039"/>
      <c r="AB48" s="2039"/>
      <c r="AC48" s="2039"/>
    </row>
    <row r="49" spans="1:29" s="1200" customFormat="1" ht="15">
      <c r="A49" s="636"/>
      <c r="B49" s="637"/>
      <c r="C49" s="2517">
        <v>100</v>
      </c>
      <c r="D49" s="639">
        <v>100</v>
      </c>
      <c r="E49" s="639">
        <v>100</v>
      </c>
      <c r="F49" s="639">
        <v>100</v>
      </c>
      <c r="G49" s="639">
        <v>100</v>
      </c>
      <c r="H49" s="639">
        <v>100</v>
      </c>
      <c r="I49" s="639">
        <v>100</v>
      </c>
      <c r="J49" s="639">
        <v>100</v>
      </c>
      <c r="K49" s="639">
        <v>100</v>
      </c>
      <c r="L49" s="639">
        <v>100</v>
      </c>
      <c r="M49" s="640"/>
      <c r="N49" s="639"/>
      <c r="O49" s="641"/>
      <c r="P49" s="2036"/>
      <c r="Q49" s="1902"/>
      <c r="R49" s="1902"/>
      <c r="S49" s="1902"/>
      <c r="T49" s="1902"/>
      <c r="U49" s="1902"/>
      <c r="V49" s="1902"/>
      <c r="W49" s="1902"/>
      <c r="X49" s="1902"/>
      <c r="Y49" s="1902"/>
      <c r="Z49" s="1902"/>
      <c r="AA49" s="1902"/>
      <c r="AB49" s="1902"/>
      <c r="AC49" s="1902"/>
    </row>
    <row r="50" spans="1:29" s="1200" customFormat="1" ht="15.75" thickBot="1">
      <c r="A50" s="642" t="s">
        <v>568</v>
      </c>
      <c r="B50" s="643"/>
      <c r="C50" s="644"/>
      <c r="D50" s="645"/>
      <c r="E50" s="645"/>
      <c r="F50" s="645"/>
      <c r="G50" s="645"/>
      <c r="H50" s="645"/>
      <c r="I50" s="645"/>
      <c r="J50" s="645"/>
      <c r="K50" s="645"/>
      <c r="L50" s="645"/>
      <c r="M50" s="646"/>
      <c r="N50" s="645"/>
      <c r="O50" s="647"/>
      <c r="P50" s="2036"/>
      <c r="Q50" s="2036"/>
      <c r="R50" s="1902"/>
      <c r="S50" s="1902"/>
      <c r="T50" s="1902"/>
      <c r="U50" s="1902"/>
      <c r="V50" s="1902"/>
      <c r="W50" s="1902"/>
      <c r="X50" s="1902"/>
      <c r="Y50" s="1902"/>
      <c r="Z50" s="1902"/>
      <c r="AA50" s="1902"/>
      <c r="AB50" s="1902"/>
      <c r="AC50" s="1902"/>
    </row>
    <row r="51" spans="1:29" s="1200" customFormat="1" ht="15">
      <c r="A51" s="648" t="s">
        <v>524</v>
      </c>
      <c r="B51" s="637"/>
      <c r="C51" s="649" t="s">
        <v>569</v>
      </c>
      <c r="D51" s="650"/>
      <c r="E51" s="650"/>
      <c r="F51" s="650"/>
      <c r="G51" s="650"/>
      <c r="H51" s="650"/>
      <c r="I51" s="650"/>
      <c r="J51" s="650"/>
      <c r="K51" s="650"/>
      <c r="L51" s="651"/>
      <c r="M51" s="652"/>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8"/>
      <c r="B52" s="637"/>
      <c r="C52" s="638">
        <v>100</v>
      </c>
      <c r="D52" s="639"/>
      <c r="E52" s="639"/>
      <c r="F52" s="639"/>
      <c r="G52" s="639"/>
      <c r="H52" s="639"/>
      <c r="I52" s="639"/>
      <c r="J52" s="639"/>
      <c r="K52" s="639"/>
      <c r="L52" s="639"/>
      <c r="M52" s="641"/>
      <c r="N52" s="2040"/>
      <c r="O52" s="2040"/>
      <c r="P52" s="2036"/>
      <c r="Q52" s="2036"/>
      <c r="R52" s="1902"/>
      <c r="S52" s="1902"/>
      <c r="T52" s="1902"/>
      <c r="U52" s="1902"/>
      <c r="V52" s="1902"/>
      <c r="W52" s="1902"/>
      <c r="X52" s="1902"/>
      <c r="Y52" s="1902"/>
      <c r="Z52" s="1902"/>
      <c r="AA52" s="1902"/>
      <c r="AB52" s="1902"/>
      <c r="AC52" s="1902"/>
    </row>
    <row r="53" spans="1:29">
      <c r="A53" s="653" t="s">
        <v>570</v>
      </c>
      <c r="B53" s="654" t="s">
        <v>527</v>
      </c>
      <c r="C53" s="693" t="str">
        <f>C9</f>
        <v>车库</v>
      </c>
      <c r="D53" s="589"/>
      <c r="E53" s="589"/>
      <c r="F53" s="589"/>
      <c r="G53" s="589"/>
      <c r="H53" s="589"/>
      <c r="I53" s="589"/>
      <c r="J53" s="589"/>
      <c r="K53" s="655"/>
      <c r="L53" s="656"/>
      <c r="M53" s="657"/>
      <c r="N53" s="2042"/>
      <c r="O53" s="2042"/>
      <c r="P53" s="2043"/>
      <c r="Q53" s="2036"/>
      <c r="R53" s="2024"/>
      <c r="S53" s="2024"/>
      <c r="T53" s="2024"/>
      <c r="U53" s="2024"/>
      <c r="V53" s="2024"/>
      <c r="W53" s="2024"/>
      <c r="X53" s="2024"/>
      <c r="Y53" s="2024"/>
      <c r="Z53" s="2024"/>
      <c r="AA53" s="2024"/>
      <c r="AB53" s="2024"/>
      <c r="AC53" s="2024"/>
    </row>
    <row r="54" spans="1:29" ht="15.75" thickBot="1">
      <c r="A54" s="658"/>
      <c r="B54" s="659"/>
      <c r="C54" s="660">
        <v>100</v>
      </c>
      <c r="D54" s="660"/>
      <c r="E54" s="660"/>
      <c r="F54" s="660"/>
      <c r="G54" s="660"/>
      <c r="H54" s="660"/>
      <c r="I54" s="660"/>
      <c r="J54" s="660"/>
      <c r="K54" s="660"/>
      <c r="L54" s="660"/>
      <c r="M54" s="661"/>
      <c r="N54" s="2044"/>
      <c r="O54" s="2044"/>
      <c r="P54" s="2043"/>
      <c r="Q54" s="2036"/>
      <c r="R54" s="2024"/>
      <c r="S54" s="2024"/>
      <c r="T54" s="2024"/>
      <c r="U54" s="2024"/>
      <c r="V54" s="2024"/>
      <c r="W54" s="2024"/>
      <c r="X54" s="2024"/>
      <c r="Y54" s="2024"/>
      <c r="Z54" s="2024"/>
      <c r="AA54" s="2024"/>
      <c r="AB54" s="2024"/>
      <c r="AC54" s="2024"/>
    </row>
    <row r="55" spans="1:29" ht="27.75" thickTop="1">
      <c r="A55" s="658"/>
      <c r="B55" s="662" t="s">
        <v>530</v>
      </c>
      <c r="C55" s="663" t="s">
        <v>730</v>
      </c>
      <c r="D55" s="663" t="s">
        <v>731</v>
      </c>
      <c r="E55" s="663" t="s">
        <v>732</v>
      </c>
      <c r="F55" s="663" t="s">
        <v>733</v>
      </c>
      <c r="G55" s="663" t="s">
        <v>734</v>
      </c>
      <c r="H55" s="663" t="s">
        <v>735</v>
      </c>
      <c r="I55" s="663" t="s">
        <v>736</v>
      </c>
      <c r="J55" s="663"/>
      <c r="K55" s="664"/>
      <c r="L55" s="665"/>
      <c r="M55" s="666"/>
      <c r="N55" s="2042"/>
      <c r="O55" s="2042"/>
      <c r="P55" s="2043"/>
      <c r="Q55" s="2036"/>
      <c r="R55" s="2024"/>
      <c r="S55" s="2024"/>
      <c r="T55" s="2024"/>
      <c r="U55" s="2024"/>
      <c r="V55" s="2024"/>
      <c r="W55" s="2024"/>
      <c r="X55" s="2024"/>
      <c r="Y55" s="2024"/>
      <c r="Z55" s="2024"/>
      <c r="AA55" s="2024"/>
      <c r="AB55" s="2024"/>
      <c r="AC55" s="2024"/>
    </row>
    <row r="56" spans="1:29" ht="15.75" thickBot="1">
      <c r="A56" s="658"/>
      <c r="B56" s="667"/>
      <c r="C56" s="668" t="s">
        <v>14</v>
      </c>
      <c r="D56" s="668" t="s">
        <v>15</v>
      </c>
      <c r="E56" s="668">
        <v>100</v>
      </c>
      <c r="F56" s="668">
        <f>E56-$K10</f>
        <v>98</v>
      </c>
      <c r="G56" s="668">
        <f>F56-$K10</f>
        <v>96</v>
      </c>
      <c r="H56" s="668">
        <f>G56-$K10</f>
        <v>94</v>
      </c>
      <c r="I56" s="668">
        <f>H56-$K10</f>
        <v>92</v>
      </c>
      <c r="J56" s="668"/>
      <c r="K56" s="668"/>
      <c r="L56" s="668"/>
      <c r="M56" s="669"/>
      <c r="N56" s="2044"/>
      <c r="O56" s="2044"/>
      <c r="P56" s="2043"/>
      <c r="Q56" s="2036"/>
      <c r="R56" s="2024"/>
      <c r="S56" s="2024"/>
      <c r="T56" s="2024"/>
      <c r="U56" s="2024"/>
      <c r="V56" s="2024"/>
      <c r="W56" s="2024"/>
      <c r="X56" s="2024"/>
      <c r="Y56" s="2024"/>
      <c r="Z56" s="2024"/>
      <c r="AA56" s="2024"/>
      <c r="AB56" s="2024"/>
      <c r="AC56" s="2024"/>
    </row>
    <row r="57" spans="1:29" ht="15.75" thickTop="1">
      <c r="A57" s="658"/>
      <c r="B57" s="921">
        <f>B11</f>
        <v>111</v>
      </c>
      <c r="C57" s="532"/>
      <c r="D57" s="532"/>
      <c r="E57" s="532"/>
      <c r="F57" s="532"/>
      <c r="G57" s="532"/>
      <c r="H57" s="532"/>
      <c r="I57" s="532"/>
      <c r="J57" s="532"/>
      <c r="K57" s="673"/>
      <c r="L57" s="674"/>
      <c r="M57" s="675"/>
      <c r="N57" s="2042"/>
      <c r="O57" s="2042"/>
      <c r="P57" s="2043"/>
      <c r="Q57" s="2036"/>
      <c r="R57" s="2024"/>
      <c r="S57" s="2024"/>
      <c r="T57" s="2024"/>
      <c r="U57" s="2024"/>
      <c r="V57" s="2024"/>
      <c r="W57" s="2024"/>
      <c r="X57" s="2024"/>
      <c r="Y57" s="2024"/>
      <c r="Z57" s="2024"/>
      <c r="AA57" s="2024"/>
      <c r="AB57" s="2024"/>
      <c r="AC57" s="2024"/>
    </row>
    <row r="58" spans="1:29" ht="15.75" thickBot="1">
      <c r="A58" s="658"/>
      <c r="B58" s="659"/>
      <c r="C58" s="681"/>
      <c r="D58" s="660"/>
      <c r="E58" s="660"/>
      <c r="F58" s="660"/>
      <c r="G58" s="660"/>
      <c r="H58" s="660"/>
      <c r="I58" s="660"/>
      <c r="J58" s="660"/>
      <c r="K58" s="660"/>
      <c r="L58" s="660"/>
      <c r="M58" s="661"/>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6"/>
      <c r="B59" s="662">
        <f>B12</f>
        <v>111</v>
      </c>
      <c r="C59" s="532"/>
      <c r="D59" s="532"/>
      <c r="E59" s="532"/>
      <c r="F59" s="532"/>
      <c r="G59" s="677"/>
      <c r="H59" s="678"/>
      <c r="I59" s="678"/>
      <c r="J59" s="678"/>
      <c r="K59" s="678"/>
      <c r="L59" s="679"/>
      <c r="M59" s="680"/>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6"/>
      <c r="B60" s="667"/>
      <c r="C60" s="681"/>
      <c r="D60" s="660"/>
      <c r="E60" s="660"/>
      <c r="F60" s="660"/>
      <c r="G60" s="660"/>
      <c r="H60" s="660"/>
      <c r="I60" s="660"/>
      <c r="J60" s="660"/>
      <c r="K60" s="660"/>
      <c r="L60" s="660"/>
      <c r="M60" s="661"/>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6"/>
      <c r="B61" s="662">
        <f>B13</f>
        <v>111</v>
      </c>
      <c r="C61" s="677"/>
      <c r="D61" s="677"/>
      <c r="E61" s="677"/>
      <c r="F61" s="677"/>
      <c r="G61" s="677"/>
      <c r="H61" s="678"/>
      <c r="I61" s="678"/>
      <c r="J61" s="678"/>
      <c r="K61" s="678"/>
      <c r="L61" s="679"/>
      <c r="M61" s="680"/>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6"/>
      <c r="B62" s="667"/>
      <c r="C62" s="681"/>
      <c r="D62" s="681"/>
      <c r="E62" s="681"/>
      <c r="F62" s="681"/>
      <c r="G62" s="681"/>
      <c r="H62" s="682"/>
      <c r="I62" s="682"/>
      <c r="J62" s="682"/>
      <c r="K62" s="682"/>
      <c r="L62" s="682"/>
      <c r="M62" s="683"/>
      <c r="N62" s="2045"/>
      <c r="O62" s="2045"/>
      <c r="P62" s="2046"/>
      <c r="Q62" s="2047"/>
      <c r="R62" s="2048"/>
      <c r="S62" s="2048"/>
      <c r="T62" s="2048"/>
      <c r="U62" s="2048"/>
      <c r="V62" s="2048"/>
      <c r="W62" s="2048"/>
      <c r="X62" s="2048"/>
      <c r="Y62" s="2048"/>
      <c r="Z62" s="2048"/>
      <c r="AA62" s="2048"/>
      <c r="AB62" s="2048"/>
      <c r="AC62" s="2048"/>
    </row>
    <row r="63" spans="1:29" ht="15" thickTop="1">
      <c r="A63" s="653" t="s">
        <v>532</v>
      </c>
      <c r="B63" s="654" t="s">
        <v>579</v>
      </c>
      <c r="C63" s="692" t="s">
        <v>572</v>
      </c>
      <c r="D63" s="692" t="s">
        <v>573</v>
      </c>
      <c r="E63" s="692" t="s">
        <v>574</v>
      </c>
      <c r="F63" s="692" t="s">
        <v>575</v>
      </c>
      <c r="G63" s="692" t="s">
        <v>576</v>
      </c>
      <c r="H63" s="693"/>
      <c r="I63" s="693"/>
      <c r="J63" s="693"/>
      <c r="K63" s="694"/>
      <c r="L63" s="695"/>
      <c r="M63" s="696"/>
      <c r="N63" s="2042"/>
      <c r="O63" s="2042"/>
      <c r="P63" s="2052"/>
      <c r="Q63" s="2036"/>
      <c r="R63" s="2024"/>
      <c r="S63" s="2024"/>
      <c r="T63" s="2024"/>
      <c r="U63" s="2024"/>
      <c r="V63" s="2024"/>
      <c r="W63" s="2024"/>
      <c r="X63" s="2024"/>
      <c r="Y63" s="2024"/>
      <c r="Z63" s="2024"/>
      <c r="AA63" s="2024"/>
      <c r="AB63" s="2024"/>
      <c r="AC63" s="2024"/>
    </row>
    <row r="64" spans="1:29" ht="15.75" thickBot="1">
      <c r="A64" s="658"/>
      <c r="B64" s="667"/>
      <c r="C64" s="668">
        <v>100</v>
      </c>
      <c r="D64" s="668">
        <f>C64-$K14</f>
        <v>98</v>
      </c>
      <c r="E64" s="668">
        <f>D64-$K14</f>
        <v>96</v>
      </c>
      <c r="F64" s="668">
        <f>E64-$K14</f>
        <v>94</v>
      </c>
      <c r="G64" s="668">
        <f>F64-$K14</f>
        <v>92</v>
      </c>
      <c r="H64" s="668"/>
      <c r="I64" s="668"/>
      <c r="J64" s="668"/>
      <c r="K64" s="668"/>
      <c r="L64" s="668"/>
      <c r="M64" s="669"/>
      <c r="N64" s="2044"/>
      <c r="O64" s="2044"/>
      <c r="P64" s="2043"/>
      <c r="Q64" s="2036"/>
      <c r="R64" s="2024"/>
      <c r="S64" s="2024"/>
      <c r="T64" s="2024"/>
      <c r="U64" s="2024"/>
      <c r="V64" s="2024"/>
      <c r="W64" s="2024"/>
      <c r="X64" s="2024"/>
      <c r="Y64" s="2024"/>
      <c r="Z64" s="2024"/>
      <c r="AA64" s="2024"/>
      <c r="AB64" s="2024"/>
      <c r="AC64" s="2024"/>
    </row>
    <row r="65" spans="1:29" ht="15.75" thickTop="1">
      <c r="A65" s="658"/>
      <c r="B65" s="1807" t="s">
        <v>2535</v>
      </c>
      <c r="C65" s="697" t="s">
        <v>572</v>
      </c>
      <c r="D65" s="697" t="s">
        <v>573</v>
      </c>
      <c r="E65" s="697" t="s">
        <v>574</v>
      </c>
      <c r="F65" s="697" t="s">
        <v>575</v>
      </c>
      <c r="G65" s="697" t="s">
        <v>576</v>
      </c>
      <c r="H65" s="663"/>
      <c r="I65" s="663"/>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v>100</v>
      </c>
      <c r="D66" s="668">
        <f>C66-$K16</f>
        <v>98</v>
      </c>
      <c r="E66" s="668">
        <f>D66-$K16</f>
        <v>96</v>
      </c>
      <c r="F66" s="668">
        <f>E66-$K16</f>
        <v>94</v>
      </c>
      <c r="G66" s="668">
        <f>F66-$K16</f>
        <v>92</v>
      </c>
      <c r="H66" s="668"/>
      <c r="I66" s="668"/>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2438" t="s">
        <v>2536</v>
      </c>
      <c r="C67" s="2439" t="s">
        <v>2537</v>
      </c>
      <c r="D67" s="2439" t="s">
        <v>2538</v>
      </c>
      <c r="E67" s="2439" t="s">
        <v>2539</v>
      </c>
      <c r="F67" s="2439" t="s">
        <v>2540</v>
      </c>
      <c r="G67" s="2439" t="s">
        <v>2541</v>
      </c>
      <c r="H67" s="663"/>
      <c r="I67" s="663"/>
      <c r="J67" s="663"/>
      <c r="K67" s="663"/>
      <c r="L67" s="663"/>
      <c r="M67" s="2442"/>
      <c r="N67" s="2044"/>
      <c r="O67" s="2044"/>
      <c r="P67" s="2043"/>
      <c r="Q67" s="2036"/>
      <c r="R67" s="2024"/>
      <c r="S67" s="2024"/>
      <c r="T67" s="2024"/>
      <c r="U67" s="2024"/>
      <c r="V67" s="2024"/>
      <c r="W67" s="2024"/>
      <c r="X67" s="2024"/>
      <c r="Y67" s="2024"/>
      <c r="Z67" s="2024"/>
      <c r="AA67" s="2024"/>
      <c r="AB67" s="2024"/>
      <c r="AC67" s="2024"/>
    </row>
    <row r="68" spans="1:29" ht="15.75" thickBot="1">
      <c r="A68" s="658"/>
      <c r="B68" s="670"/>
      <c r="C68" s="668">
        <v>100</v>
      </c>
      <c r="D68" s="668">
        <f>C68-$K18</f>
        <v>99</v>
      </c>
      <c r="E68" s="668">
        <f>D68-$K18</f>
        <v>98</v>
      </c>
      <c r="F68" s="668">
        <f>E68-$K18</f>
        <v>97</v>
      </c>
      <c r="G68" s="668">
        <f>F68-$K18</f>
        <v>96</v>
      </c>
      <c r="H68" s="921"/>
      <c r="I68" s="921"/>
      <c r="J68" s="921"/>
      <c r="K68" s="921"/>
      <c r="L68" s="921"/>
      <c r="M68" s="550"/>
      <c r="N68" s="2044"/>
      <c r="O68" s="2044"/>
      <c r="P68" s="2043"/>
      <c r="Q68" s="2036"/>
      <c r="R68" s="2024"/>
      <c r="S68" s="2024"/>
      <c r="T68" s="2024"/>
      <c r="U68" s="2024"/>
      <c r="V68" s="2024"/>
      <c r="W68" s="2024"/>
      <c r="X68" s="2024"/>
      <c r="Y68" s="2024"/>
      <c r="Z68" s="2024"/>
      <c r="AA68" s="2024"/>
      <c r="AB68" s="2024"/>
      <c r="AC68" s="2024"/>
    </row>
    <row r="69" spans="1:29" ht="15.75" thickTop="1">
      <c r="A69" s="658"/>
      <c r="B69" s="662" t="s">
        <v>737</v>
      </c>
      <c r="C69" s="697" t="s">
        <v>572</v>
      </c>
      <c r="D69" s="697" t="s">
        <v>573</v>
      </c>
      <c r="E69" s="697" t="s">
        <v>574</v>
      </c>
      <c r="F69" s="697" t="s">
        <v>575</v>
      </c>
      <c r="G69" s="697" t="s">
        <v>576</v>
      </c>
      <c r="H69" s="663"/>
      <c r="I69" s="663"/>
      <c r="J69" s="663"/>
      <c r="K69" s="664"/>
      <c r="L69" s="665"/>
      <c r="M69" s="666"/>
      <c r="N69" s="2042"/>
      <c r="O69" s="2042"/>
      <c r="P69" s="2043"/>
      <c r="Q69" s="2036"/>
      <c r="R69" s="2024"/>
      <c r="S69" s="2024"/>
      <c r="T69" s="2024"/>
      <c r="U69" s="2024"/>
      <c r="V69" s="2024"/>
      <c r="W69" s="2024"/>
      <c r="X69" s="2024"/>
      <c r="Y69" s="2024"/>
      <c r="Z69" s="2024"/>
      <c r="AA69" s="2024"/>
      <c r="AB69" s="2024"/>
      <c r="AC69" s="2024"/>
    </row>
    <row r="70" spans="1:29" ht="15.75" thickBot="1">
      <c r="A70" s="658"/>
      <c r="B70" s="667"/>
      <c r="C70" s="668">
        <v>100</v>
      </c>
      <c r="D70" s="668">
        <f>C70-$K20</f>
        <v>98</v>
      </c>
      <c r="E70" s="668">
        <f>D70-$K20</f>
        <v>96</v>
      </c>
      <c r="F70" s="668">
        <f>E70-$K20</f>
        <v>94</v>
      </c>
      <c r="G70" s="668">
        <f>F70-$K20</f>
        <v>92</v>
      </c>
      <c r="H70" s="668"/>
      <c r="I70" s="668"/>
      <c r="J70" s="668"/>
      <c r="K70" s="668"/>
      <c r="L70" s="668"/>
      <c r="M70" s="669"/>
      <c r="N70" s="2044"/>
      <c r="O70" s="2044"/>
      <c r="P70" s="2043"/>
      <c r="Q70" s="2036"/>
      <c r="R70" s="2024"/>
      <c r="S70" s="2024"/>
      <c r="T70" s="2024"/>
      <c r="U70" s="2024"/>
      <c r="V70" s="2024"/>
      <c r="W70" s="2024"/>
      <c r="X70" s="2024"/>
      <c r="Y70" s="2024"/>
      <c r="Z70" s="2024"/>
      <c r="AA70" s="2024"/>
      <c r="AB70" s="2024"/>
      <c r="AC70" s="2024"/>
    </row>
    <row r="71" spans="1:29" ht="15.75" thickTop="1">
      <c r="A71" s="658"/>
      <c r="B71" s="662" t="s">
        <v>738</v>
      </c>
      <c r="C71" s="677"/>
      <c r="D71" s="677"/>
      <c r="E71" s="677"/>
      <c r="F71" s="677"/>
      <c r="G71" s="677"/>
      <c r="H71" s="707"/>
      <c r="I71" s="707"/>
      <c r="J71" s="707"/>
      <c r="K71" s="708"/>
      <c r="L71" s="709"/>
      <c r="M71" s="710"/>
      <c r="N71" s="2042"/>
      <c r="O71" s="2042"/>
      <c r="P71" s="2043"/>
      <c r="Q71" s="2036"/>
      <c r="R71" s="2024"/>
      <c r="S71" s="2024"/>
      <c r="T71" s="2024"/>
      <c r="U71" s="2024"/>
      <c r="V71" s="2024"/>
      <c r="W71" s="2024"/>
      <c r="X71" s="2024"/>
      <c r="Y71" s="2024"/>
      <c r="Z71" s="2024"/>
      <c r="AA71" s="2024"/>
      <c r="AB71" s="2024"/>
      <c r="AC71" s="2024"/>
    </row>
    <row r="72" spans="1:29" ht="15.75" thickBot="1">
      <c r="A72" s="658"/>
      <c r="B72" s="667"/>
      <c r="C72" s="668">
        <v>100</v>
      </c>
      <c r="D72" s="668">
        <f>C72-$K22</f>
        <v>100</v>
      </c>
      <c r="E72" s="668">
        <f>D72-$K22</f>
        <v>100</v>
      </c>
      <c r="F72" s="668">
        <f>E72-$K22</f>
        <v>100</v>
      </c>
      <c r="G72" s="668">
        <f>F72-$K22</f>
        <v>100</v>
      </c>
      <c r="H72" s="668"/>
      <c r="I72" s="668"/>
      <c r="J72" s="668"/>
      <c r="K72" s="668"/>
      <c r="L72" s="668"/>
      <c r="M72" s="669"/>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8"/>
      <c r="B73" s="662">
        <f>B23</f>
        <v>111</v>
      </c>
      <c r="C73" s="532"/>
      <c r="D73" s="532"/>
      <c r="E73" s="532"/>
      <c r="F73" s="532"/>
      <c r="G73" s="677"/>
      <c r="H73" s="677"/>
      <c r="I73" s="677"/>
      <c r="J73" s="677"/>
      <c r="K73" s="677"/>
      <c r="L73" s="876"/>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8"/>
      <c r="B74" s="667"/>
      <c r="C74" s="681"/>
      <c r="D74" s="660"/>
      <c r="E74" s="660"/>
      <c r="F74" s="660"/>
      <c r="G74" s="660"/>
      <c r="H74" s="660"/>
      <c r="I74" s="660"/>
      <c r="J74" s="660"/>
      <c r="K74" s="660"/>
      <c r="L74" s="660"/>
      <c r="M74" s="661"/>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8"/>
      <c r="B75" s="662">
        <f>B24</f>
        <v>111</v>
      </c>
      <c r="C75" s="532"/>
      <c r="D75" s="532"/>
      <c r="E75" s="532"/>
      <c r="F75" s="532"/>
      <c r="G75" s="677"/>
      <c r="H75" s="677"/>
      <c r="I75" s="677"/>
      <c r="J75" s="677"/>
      <c r="K75" s="677"/>
      <c r="L75" s="677"/>
      <c r="M75" s="877"/>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8"/>
      <c r="B76" s="667"/>
      <c r="C76" s="681"/>
      <c r="D76" s="660"/>
      <c r="E76" s="660"/>
      <c r="F76" s="660"/>
      <c r="G76" s="660"/>
      <c r="H76" s="660"/>
      <c r="I76" s="660"/>
      <c r="J76" s="660"/>
      <c r="K76" s="660"/>
      <c r="L76" s="660"/>
      <c r="M76" s="661"/>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6"/>
      <c r="B77" s="662">
        <f>B25</f>
        <v>111</v>
      </c>
      <c r="C77" s="677"/>
      <c r="D77" s="677"/>
      <c r="E77" s="677"/>
      <c r="F77" s="677"/>
      <c r="G77" s="677"/>
      <c r="H77" s="678"/>
      <c r="I77" s="678"/>
      <c r="J77" s="678"/>
      <c r="K77" s="678"/>
      <c r="L77" s="679"/>
      <c r="M77" s="680"/>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6"/>
      <c r="B78" s="667"/>
      <c r="C78" s="681"/>
      <c r="D78" s="681"/>
      <c r="E78" s="681"/>
      <c r="F78" s="681"/>
      <c r="G78" s="660"/>
      <c r="H78" s="660"/>
      <c r="I78" s="660"/>
      <c r="J78" s="660"/>
      <c r="K78" s="660"/>
      <c r="L78" s="660"/>
      <c r="M78" s="661"/>
      <c r="N78" s="2045"/>
      <c r="O78" s="2045"/>
      <c r="P78" s="2046"/>
      <c r="Q78" s="2047"/>
      <c r="R78" s="2048"/>
      <c r="S78" s="2048"/>
      <c r="T78" s="2048"/>
      <c r="U78" s="2048"/>
      <c r="V78" s="2048"/>
      <c r="W78" s="2048"/>
      <c r="X78" s="2048"/>
      <c r="Y78" s="2048"/>
      <c r="Z78" s="2048"/>
      <c r="AA78" s="2048"/>
      <c r="AB78" s="2048"/>
      <c r="AC78" s="2048"/>
    </row>
    <row r="79" spans="1:29" ht="27.75" thickTop="1">
      <c r="A79" s="653" t="s">
        <v>544</v>
      </c>
      <c r="B79" s="654" t="s">
        <v>807</v>
      </c>
      <c r="C79" s="693" t="str">
        <f>C26</f>
        <v>住宅</v>
      </c>
      <c r="D79" s="589"/>
      <c r="E79" s="589"/>
      <c r="F79" s="589"/>
      <c r="G79" s="589"/>
      <c r="H79" s="589"/>
      <c r="I79" s="589"/>
      <c r="J79" s="589"/>
      <c r="K79" s="655"/>
      <c r="L79" s="656"/>
      <c r="M79" s="657"/>
      <c r="N79" s="2042"/>
      <c r="O79" s="2042"/>
      <c r="P79" s="2043"/>
      <c r="Q79" s="2036"/>
      <c r="R79" s="2024"/>
      <c r="S79" s="2024"/>
      <c r="T79" s="2024"/>
      <c r="U79" s="2024"/>
      <c r="V79" s="2024"/>
      <c r="W79" s="2024"/>
      <c r="X79" s="2024"/>
      <c r="Y79" s="2024"/>
      <c r="Z79" s="2024"/>
      <c r="AA79" s="2024"/>
      <c r="AB79" s="2024"/>
      <c r="AC79" s="2024"/>
    </row>
    <row r="80" spans="1:29" ht="15.75" thickBot="1">
      <c r="A80" s="658"/>
      <c r="B80" s="667"/>
      <c r="C80" s="668">
        <v>100</v>
      </c>
      <c r="D80" s="668">
        <f t="shared" ref="D80:M80" si="17">C80-$K26</f>
        <v>95</v>
      </c>
      <c r="E80" s="668">
        <f t="shared" si="17"/>
        <v>90</v>
      </c>
      <c r="F80" s="668">
        <f t="shared" si="17"/>
        <v>85</v>
      </c>
      <c r="G80" s="668">
        <f t="shared" si="17"/>
        <v>80</v>
      </c>
      <c r="H80" s="668">
        <f t="shared" si="17"/>
        <v>75</v>
      </c>
      <c r="I80" s="668">
        <f t="shared" si="17"/>
        <v>70</v>
      </c>
      <c r="J80" s="668">
        <f t="shared" si="17"/>
        <v>65</v>
      </c>
      <c r="K80" s="668">
        <f t="shared" si="17"/>
        <v>60</v>
      </c>
      <c r="L80" s="668">
        <f t="shared" si="17"/>
        <v>55</v>
      </c>
      <c r="M80" s="669">
        <f t="shared" si="17"/>
        <v>50</v>
      </c>
      <c r="N80" s="2044"/>
      <c r="O80" s="2044"/>
      <c r="P80" s="2043"/>
      <c r="Q80" s="2036"/>
      <c r="R80" s="2024"/>
      <c r="S80" s="2024"/>
      <c r="T80" s="2024"/>
      <c r="U80" s="2024"/>
      <c r="V80" s="2024"/>
      <c r="W80" s="2024"/>
      <c r="X80" s="2024"/>
      <c r="Y80" s="2024"/>
      <c r="Z80" s="2024"/>
      <c r="AA80" s="2024"/>
      <c r="AB80" s="2024"/>
      <c r="AC80" s="2024"/>
    </row>
    <row r="81" spans="1:29" ht="15.75" thickTop="1">
      <c r="A81" s="658"/>
      <c r="B81" s="662" t="s">
        <v>808</v>
      </c>
      <c r="C81" s="922"/>
      <c r="D81" s="922"/>
      <c r="E81" s="922"/>
      <c r="F81" s="922"/>
      <c r="G81" s="922"/>
      <c r="H81" s="922"/>
      <c r="I81" s="922"/>
      <c r="J81" s="922"/>
      <c r="K81" s="923"/>
      <c r="L81" s="924"/>
      <c r="M81" s="925"/>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6"/>
      <c r="B82" s="667"/>
      <c r="C82" s="681"/>
      <c r="D82" s="660"/>
      <c r="E82" s="660"/>
      <c r="F82" s="660"/>
      <c r="G82" s="660"/>
      <c r="H82" s="660"/>
      <c r="I82" s="660"/>
      <c r="J82" s="660"/>
      <c r="K82" s="660"/>
      <c r="L82" s="660"/>
      <c r="M82" s="661"/>
      <c r="N82" s="2044"/>
      <c r="O82" s="2044"/>
      <c r="P82" s="2046"/>
      <c r="Q82" s="2047"/>
      <c r="R82" s="2048"/>
      <c r="S82" s="2048"/>
      <c r="T82" s="2048"/>
      <c r="U82" s="2048"/>
      <c r="V82" s="2048"/>
      <c r="W82" s="2048"/>
      <c r="X82" s="2048"/>
      <c r="Y82" s="2048"/>
      <c r="Z82" s="2048"/>
      <c r="AA82" s="2048"/>
      <c r="AB82" s="2048"/>
      <c r="AC82" s="2048"/>
    </row>
    <row r="83" spans="1:29" ht="15" thickTop="1">
      <c r="A83" s="724"/>
      <c r="B83" s="662" t="s">
        <v>744</v>
      </c>
      <c r="C83" s="3297" t="s">
        <v>3466</v>
      </c>
      <c r="D83" s="3297" t="s">
        <v>3467</v>
      </c>
      <c r="E83" s="3298" t="s">
        <v>3468</v>
      </c>
      <c r="F83" s="3298" t="s">
        <v>3469</v>
      </c>
      <c r="G83" s="707"/>
      <c r="H83" s="707"/>
      <c r="I83" s="707"/>
      <c r="J83" s="707"/>
      <c r="K83" s="708"/>
      <c r="L83" s="709"/>
      <c r="M83" s="710"/>
      <c r="N83" s="2042"/>
      <c r="O83" s="2042"/>
      <c r="P83" s="2043"/>
      <c r="Q83" s="2036"/>
      <c r="R83" s="2024"/>
      <c r="S83" s="2024"/>
      <c r="T83" s="2024"/>
      <c r="U83" s="2024"/>
      <c r="V83" s="2024"/>
      <c r="W83" s="2024"/>
      <c r="X83" s="2024"/>
      <c r="Y83" s="2024"/>
      <c r="Z83" s="2024"/>
      <c r="AA83" s="2024"/>
      <c r="AB83" s="2024"/>
      <c r="AC83" s="2024"/>
    </row>
    <row r="84" spans="1:29" ht="15.75" thickBot="1">
      <c r="A84" s="658"/>
      <c r="B84" s="667"/>
      <c r="C84" s="668">
        <v>100</v>
      </c>
      <c r="D84" s="668">
        <f t="shared" ref="D84:M84" si="18">C84-$K28</f>
        <v>98</v>
      </c>
      <c r="E84" s="668">
        <f t="shared" si="18"/>
        <v>96</v>
      </c>
      <c r="F84" s="668">
        <f t="shared" si="18"/>
        <v>94</v>
      </c>
      <c r="G84" s="668">
        <f t="shared" si="18"/>
        <v>92</v>
      </c>
      <c r="H84" s="668">
        <f t="shared" si="18"/>
        <v>90</v>
      </c>
      <c r="I84" s="668">
        <f t="shared" si="18"/>
        <v>88</v>
      </c>
      <c r="J84" s="668">
        <f t="shared" si="18"/>
        <v>86</v>
      </c>
      <c r="K84" s="668">
        <f t="shared" si="18"/>
        <v>84</v>
      </c>
      <c r="L84" s="668">
        <f t="shared" si="18"/>
        <v>82</v>
      </c>
      <c r="M84" s="669">
        <f t="shared" si="18"/>
        <v>80</v>
      </c>
      <c r="N84" s="2044"/>
      <c r="O84" s="2044"/>
      <c r="P84" s="2043"/>
      <c r="Q84" s="2036"/>
      <c r="R84" s="2024"/>
      <c r="S84" s="2024"/>
      <c r="T84" s="2024"/>
      <c r="U84" s="2024"/>
      <c r="V84" s="2024"/>
      <c r="W84" s="2024"/>
      <c r="X84" s="2024"/>
      <c r="Y84" s="2024"/>
      <c r="Z84" s="2024"/>
      <c r="AA84" s="2024"/>
      <c r="AB84" s="2024"/>
      <c r="AC84" s="2024"/>
    </row>
    <row r="85" spans="1:29" ht="15" thickTop="1">
      <c r="A85" s="724"/>
      <c r="B85" s="662" t="s">
        <v>809</v>
      </c>
      <c r="C85" s="697" t="str">
        <f>C86&amp;"(含)"&amp;"-"&amp;D86</f>
        <v>0.5(含)-0.6</v>
      </c>
      <c r="D85" s="697" t="str">
        <f>D86&amp;"(含)"&amp;"-"&amp;E86</f>
        <v>0.6(含)-0.7</v>
      </c>
      <c r="E85" s="697" t="str">
        <f>E86&amp;"(含)"&amp;"-"&amp;F86</f>
        <v>0.7(含)-0.8</v>
      </c>
      <c r="F85" s="697" t="str">
        <f>F86&amp;"(含)"&amp;"-"&amp;G86</f>
        <v>0.8(含)-0.9</v>
      </c>
      <c r="G85" s="697" t="str">
        <f>G86&amp;"(含)"&amp;"-"&amp;ROUND(H86,0)</f>
        <v>0.9(含)-1</v>
      </c>
      <c r="H85" s="697"/>
      <c r="I85" s="707"/>
      <c r="J85" s="707"/>
      <c r="K85" s="708"/>
      <c r="L85" s="709"/>
      <c r="M85" s="710"/>
      <c r="N85" s="2042"/>
      <c r="O85" s="2042"/>
      <c r="P85" s="2043"/>
      <c r="Q85" s="2036"/>
      <c r="R85" s="2024"/>
      <c r="S85" s="2024"/>
      <c r="T85" s="2024"/>
      <c r="U85" s="2024"/>
      <c r="V85" s="2024"/>
      <c r="W85" s="2024"/>
      <c r="X85" s="2024"/>
      <c r="Y85" s="2024"/>
      <c r="Z85" s="2024"/>
      <c r="AA85" s="2024"/>
      <c r="AB85" s="2024"/>
      <c r="AC85" s="2024"/>
    </row>
    <row r="86" spans="1:29">
      <c r="A86" s="724"/>
      <c r="B86" s="670"/>
      <c r="C86" s="880">
        <v>0.5</v>
      </c>
      <c r="D86" s="880">
        <v>0.6</v>
      </c>
      <c r="E86" s="880">
        <v>0.7</v>
      </c>
      <c r="F86" s="880">
        <v>0.8</v>
      </c>
      <c r="G86" s="880">
        <v>0.9</v>
      </c>
      <c r="H86" s="880">
        <v>1.0001</v>
      </c>
      <c r="I86" s="891"/>
      <c r="J86" s="891"/>
      <c r="K86" s="892"/>
      <c r="L86" s="893"/>
      <c r="M86" s="894"/>
      <c r="N86" s="2042"/>
      <c r="O86" s="2042"/>
      <c r="P86" s="2043"/>
      <c r="Q86" s="2036"/>
      <c r="R86" s="2024"/>
      <c r="S86" s="2024"/>
      <c r="T86" s="2024"/>
      <c r="U86" s="2024"/>
      <c r="V86" s="2024"/>
      <c r="W86" s="2024"/>
      <c r="X86" s="2024"/>
      <c r="Y86" s="2024"/>
      <c r="Z86" s="2024"/>
      <c r="AA86" s="2024"/>
      <c r="AB86" s="2024"/>
      <c r="AC86" s="2024"/>
    </row>
    <row r="87" spans="1:29" ht="15.75" thickBot="1">
      <c r="A87" s="658"/>
      <c r="B87" s="667"/>
      <c r="C87" s="701">
        <v>100</v>
      </c>
      <c r="D87" s="668">
        <f>C87+$K$29</f>
        <v>101</v>
      </c>
      <c r="E87" s="668">
        <f t="shared" ref="E87:M87" si="19">D87+$K$29</f>
        <v>102</v>
      </c>
      <c r="F87" s="668">
        <f t="shared" si="19"/>
        <v>103</v>
      </c>
      <c r="G87" s="668">
        <f t="shared" si="19"/>
        <v>104</v>
      </c>
      <c r="H87" s="668">
        <f t="shared" si="19"/>
        <v>105</v>
      </c>
      <c r="I87" s="668">
        <f t="shared" si="19"/>
        <v>106</v>
      </c>
      <c r="J87" s="668">
        <f t="shared" si="19"/>
        <v>107</v>
      </c>
      <c r="K87" s="668">
        <f t="shared" si="19"/>
        <v>108</v>
      </c>
      <c r="L87" s="668">
        <f t="shared" si="19"/>
        <v>109</v>
      </c>
      <c r="M87" s="668">
        <f t="shared" si="19"/>
        <v>110</v>
      </c>
      <c r="N87" s="2044"/>
      <c r="O87" s="2044"/>
      <c r="P87" s="2043"/>
      <c r="Q87" s="2036"/>
      <c r="R87" s="2024"/>
      <c r="S87" s="2024"/>
      <c r="T87" s="2024"/>
      <c r="U87" s="2024"/>
      <c r="V87" s="2024"/>
      <c r="W87" s="2024"/>
      <c r="X87" s="2024"/>
      <c r="Y87" s="2024"/>
      <c r="Z87" s="2024"/>
      <c r="AA87" s="2024"/>
      <c r="AB87" s="2024"/>
      <c r="AC87" s="2024"/>
    </row>
    <row r="88" spans="1:29" ht="15" thickTop="1">
      <c r="A88" s="724"/>
      <c r="B88" s="670" t="s">
        <v>810</v>
      </c>
      <c r="C88" s="3296" t="s">
        <v>3471</v>
      </c>
      <c r="D88" s="3296" t="s">
        <v>3472</v>
      </c>
      <c r="E88" s="589"/>
      <c r="F88" s="589"/>
      <c r="G88" s="589"/>
      <c r="H88" s="589"/>
      <c r="I88" s="589"/>
      <c r="J88" s="589"/>
      <c r="K88" s="655"/>
      <c r="L88" s="656"/>
      <c r="M88" s="657"/>
      <c r="N88" s="2042"/>
      <c r="O88" s="2042"/>
      <c r="P88" s="2043"/>
      <c r="Q88" s="2036"/>
      <c r="R88" s="2024"/>
      <c r="S88" s="2024"/>
      <c r="T88" s="2024"/>
      <c r="U88" s="2024"/>
      <c r="V88" s="2024"/>
      <c r="W88" s="2024"/>
      <c r="X88" s="2024"/>
      <c r="Y88" s="2024"/>
      <c r="Z88" s="2024"/>
      <c r="AA88" s="2024"/>
      <c r="AB88" s="2024"/>
      <c r="AC88" s="2024"/>
    </row>
    <row r="89" spans="1:29" ht="15.75" thickBot="1">
      <c r="A89" s="658"/>
      <c r="B89" s="667"/>
      <c r="C89" s="701">
        <v>100</v>
      </c>
      <c r="D89" s="668">
        <f t="shared" ref="D89:M89" si="20">C89+$K30</f>
        <v>102</v>
      </c>
      <c r="E89" s="668">
        <f t="shared" si="20"/>
        <v>104</v>
      </c>
      <c r="F89" s="668">
        <f t="shared" si="20"/>
        <v>106</v>
      </c>
      <c r="G89" s="668">
        <f t="shared" si="20"/>
        <v>108</v>
      </c>
      <c r="H89" s="668">
        <f t="shared" si="20"/>
        <v>110</v>
      </c>
      <c r="I89" s="668">
        <f t="shared" si="20"/>
        <v>112</v>
      </c>
      <c r="J89" s="668">
        <f t="shared" si="20"/>
        <v>114</v>
      </c>
      <c r="K89" s="668">
        <f t="shared" si="20"/>
        <v>116</v>
      </c>
      <c r="L89" s="668">
        <f t="shared" si="20"/>
        <v>118</v>
      </c>
      <c r="M89" s="668">
        <f t="shared" si="20"/>
        <v>120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7"/>
      <c r="B90" s="662" t="s">
        <v>811</v>
      </c>
      <c r="C90" s="697" t="str">
        <f>C91&amp;"(含)"&amp;"-"&amp;D91</f>
        <v>0(含)-20</v>
      </c>
      <c r="D90" s="697" t="str">
        <f t="shared" ref="D90:L90" si="21">D91&amp;"(含)"&amp;"-"&amp;E91</f>
        <v>20(含)-30</v>
      </c>
      <c r="E90" s="697" t="str">
        <f t="shared" si="21"/>
        <v>30(含)-40</v>
      </c>
      <c r="F90" s="697" t="str">
        <f t="shared" si="21"/>
        <v>40(含)-60</v>
      </c>
      <c r="G90" s="697" t="str">
        <f t="shared" si="21"/>
        <v>60(含)-</v>
      </c>
      <c r="H90" s="697" t="str">
        <f t="shared" si="21"/>
        <v>(含)-</v>
      </c>
      <c r="I90" s="697" t="str">
        <f t="shared" si="21"/>
        <v>(含)-</v>
      </c>
      <c r="J90" s="697" t="str">
        <f t="shared" si="21"/>
        <v>(含)-</v>
      </c>
      <c r="K90" s="697" t="str">
        <f t="shared" si="21"/>
        <v>(含)-</v>
      </c>
      <c r="L90" s="697" t="str">
        <f t="shared" si="21"/>
        <v>(含)-</v>
      </c>
      <c r="M90" s="700"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7"/>
      <c r="B91" s="670"/>
      <c r="C91" s="719">
        <v>0</v>
      </c>
      <c r="D91" s="719">
        <v>20</v>
      </c>
      <c r="E91" s="719">
        <v>30</v>
      </c>
      <c r="F91" s="719">
        <v>40</v>
      </c>
      <c r="G91" s="719">
        <v>60</v>
      </c>
      <c r="H91" s="719"/>
      <c r="I91" s="719"/>
      <c r="J91" s="720"/>
      <c r="K91" s="720"/>
      <c r="L91" s="721"/>
      <c r="M91" s="722"/>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6"/>
      <c r="B92" s="667"/>
      <c r="C92" s="681">
        <v>100</v>
      </c>
      <c r="D92" s="660">
        <v>102</v>
      </c>
      <c r="E92" s="660">
        <v>104</v>
      </c>
      <c r="F92" s="660">
        <v>106</v>
      </c>
      <c r="G92" s="660"/>
      <c r="H92" s="660"/>
      <c r="I92" s="660"/>
      <c r="J92" s="660"/>
      <c r="K92" s="660"/>
      <c r="L92" s="660"/>
      <c r="M92" s="661"/>
      <c r="N92" s="2045"/>
      <c r="O92" s="2045"/>
      <c r="P92" s="2046"/>
      <c r="Q92" s="2047"/>
      <c r="R92" s="2048"/>
      <c r="S92" s="2048"/>
      <c r="T92" s="2048"/>
      <c r="U92" s="2048"/>
      <c r="V92" s="2048"/>
      <c r="W92" s="2048"/>
      <c r="X92" s="2048"/>
      <c r="Y92" s="2048"/>
      <c r="Z92" s="2048"/>
      <c r="AA92" s="2048"/>
      <c r="AB92" s="2048"/>
      <c r="AC92" s="2048"/>
    </row>
    <row r="93" spans="1:29" ht="15" thickTop="1">
      <c r="A93" s="724"/>
      <c r="B93" s="662" t="s">
        <v>812</v>
      </c>
      <c r="C93" s="677"/>
      <c r="D93" s="677"/>
      <c r="E93" s="707"/>
      <c r="F93" s="707"/>
      <c r="G93" s="707"/>
      <c r="H93" s="707"/>
      <c r="I93" s="707"/>
      <c r="J93" s="707"/>
      <c r="K93" s="708"/>
      <c r="L93" s="709"/>
      <c r="M93" s="71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68">
        <v>100</v>
      </c>
      <c r="D94" s="668">
        <f t="shared" ref="D94:M94" si="22">C94-$K32</f>
        <v>100</v>
      </c>
      <c r="E94" s="668">
        <f t="shared" si="22"/>
        <v>100</v>
      </c>
      <c r="F94" s="668">
        <f t="shared" si="22"/>
        <v>100</v>
      </c>
      <c r="G94" s="668">
        <f t="shared" si="22"/>
        <v>100</v>
      </c>
      <c r="H94" s="668">
        <f t="shared" si="22"/>
        <v>100</v>
      </c>
      <c r="I94" s="668">
        <f t="shared" si="22"/>
        <v>100</v>
      </c>
      <c r="J94" s="668">
        <f t="shared" si="22"/>
        <v>100</v>
      </c>
      <c r="K94" s="668">
        <f t="shared" si="22"/>
        <v>100</v>
      </c>
      <c r="L94" s="668">
        <f t="shared" si="22"/>
        <v>100</v>
      </c>
      <c r="M94" s="669">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4"/>
      <c r="B95" s="662" t="s">
        <v>813</v>
      </c>
      <c r="C95" s="589"/>
      <c r="D95" s="589"/>
      <c r="E95" s="589"/>
      <c r="F95" s="589"/>
      <c r="G95" s="589"/>
      <c r="H95" s="589"/>
      <c r="I95" s="589"/>
      <c r="J95" s="589"/>
      <c r="K95" s="655"/>
      <c r="L95" s="656"/>
      <c r="M95" s="657"/>
      <c r="N95" s="2042"/>
      <c r="O95" s="2042"/>
      <c r="P95" s="2043"/>
      <c r="Q95" s="2036"/>
      <c r="R95" s="2024"/>
      <c r="S95" s="2024"/>
      <c r="T95" s="2024"/>
      <c r="U95" s="2024"/>
      <c r="V95" s="2024"/>
      <c r="W95" s="2024"/>
      <c r="X95" s="2024"/>
      <c r="Y95" s="2024"/>
      <c r="Z95" s="2024"/>
      <c r="AA95" s="2024"/>
      <c r="AB95" s="2024"/>
      <c r="AC95" s="2024"/>
    </row>
    <row r="96" spans="1:29" ht="15.75" thickBot="1">
      <c r="A96" s="658"/>
      <c r="B96" s="667"/>
      <c r="C96" s="668">
        <v>100</v>
      </c>
      <c r="D96" s="668">
        <f>C96-$K33</f>
        <v>100</v>
      </c>
      <c r="E96" s="668">
        <f>D96-$K33</f>
        <v>100</v>
      </c>
      <c r="F96" s="668">
        <f>E96-$K33</f>
        <v>100</v>
      </c>
      <c r="G96" s="668">
        <f>F96-$K33</f>
        <v>100</v>
      </c>
      <c r="H96" s="668"/>
      <c r="I96" s="668"/>
      <c r="J96" s="668"/>
      <c r="K96" s="668"/>
      <c r="L96" s="668"/>
      <c r="M96" s="669"/>
      <c r="N96" s="2044"/>
      <c r="O96" s="2044"/>
      <c r="P96" s="2043"/>
      <c r="Q96" s="2036"/>
      <c r="R96" s="2024"/>
      <c r="S96" s="2024"/>
      <c r="T96" s="2024"/>
      <c r="U96" s="2024"/>
      <c r="V96" s="2024"/>
      <c r="W96" s="2024"/>
      <c r="X96" s="2024"/>
      <c r="Y96" s="2024"/>
      <c r="Z96" s="2024"/>
      <c r="AA96" s="2024"/>
      <c r="AB96" s="2024"/>
      <c r="AC96" s="2024"/>
    </row>
    <row r="97" spans="1:29" ht="15" thickTop="1">
      <c r="A97" s="724"/>
      <c r="B97" s="903">
        <f>B34</f>
        <v>111</v>
      </c>
      <c r="C97" s="532"/>
      <c r="D97" s="532"/>
      <c r="E97" s="532"/>
      <c r="F97" s="532"/>
      <c r="G97" s="677"/>
      <c r="H97" s="678"/>
      <c r="I97" s="678"/>
      <c r="J97" s="678"/>
      <c r="K97" s="678"/>
      <c r="L97" s="679"/>
      <c r="M97" s="680"/>
      <c r="N97" s="2044"/>
      <c r="O97" s="2044"/>
      <c r="P97" s="2083"/>
      <c r="Q97" s="2084"/>
      <c r="R97" s="2024"/>
      <c r="S97" s="2024"/>
      <c r="T97" s="2024"/>
      <c r="U97" s="2024"/>
      <c r="V97" s="2024"/>
      <c r="W97" s="2024"/>
      <c r="X97" s="2024"/>
      <c r="Y97" s="2024"/>
      <c r="Z97" s="2024"/>
      <c r="AA97" s="2024"/>
      <c r="AB97" s="2024"/>
      <c r="AC97" s="2024"/>
    </row>
    <row r="98" spans="1:29" ht="15.75" thickBot="1">
      <c r="A98" s="658"/>
      <c r="B98" s="667"/>
      <c r="C98" s="681"/>
      <c r="D98" s="660"/>
      <c r="E98" s="660"/>
      <c r="F98" s="660"/>
      <c r="G98" s="681"/>
      <c r="H98" s="682"/>
      <c r="I98" s="682"/>
      <c r="J98" s="682"/>
      <c r="K98" s="682"/>
      <c r="L98" s="682"/>
      <c r="M98" s="683"/>
      <c r="N98" s="2044"/>
      <c r="O98" s="2044"/>
      <c r="P98" s="2043"/>
      <c r="Q98" s="2036"/>
      <c r="R98" s="2024"/>
      <c r="S98" s="2024"/>
      <c r="T98" s="2024"/>
      <c r="U98" s="2024"/>
      <c r="V98" s="2024"/>
      <c r="W98" s="2024"/>
      <c r="X98" s="2024"/>
      <c r="Y98" s="2024"/>
      <c r="Z98" s="2024"/>
      <c r="AA98" s="2024"/>
      <c r="AB98" s="2024"/>
      <c r="AC98" s="2024"/>
    </row>
    <row r="99" spans="1:29" s="1290" customFormat="1" ht="15" thickTop="1">
      <c r="A99" s="717"/>
      <c r="B99" s="662">
        <f>B35</f>
        <v>111</v>
      </c>
      <c r="C99" s="532"/>
      <c r="D99" s="532"/>
      <c r="E99" s="532"/>
      <c r="F99" s="532"/>
      <c r="G99" s="677"/>
      <c r="H99" s="678"/>
      <c r="I99" s="678"/>
      <c r="J99" s="678"/>
      <c r="K99" s="678"/>
      <c r="L99" s="679"/>
      <c r="M99" s="680"/>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6"/>
      <c r="B100" s="659"/>
      <c r="C100" s="681"/>
      <c r="D100" s="660"/>
      <c r="E100" s="660"/>
      <c r="F100" s="660"/>
      <c r="G100" s="681"/>
      <c r="H100" s="682"/>
      <c r="I100" s="682"/>
      <c r="J100" s="682"/>
      <c r="K100" s="682"/>
      <c r="L100" s="682"/>
      <c r="M100" s="683"/>
      <c r="N100" s="2045"/>
      <c r="O100" s="2045"/>
      <c r="P100" s="2046"/>
      <c r="Q100" s="2047"/>
      <c r="R100" s="2048"/>
      <c r="S100" s="2048"/>
      <c r="T100" s="2048"/>
      <c r="U100" s="2048"/>
      <c r="V100" s="2048"/>
      <c r="W100" s="2048"/>
      <c r="X100" s="2048"/>
      <c r="Y100" s="2048"/>
      <c r="Z100" s="2048"/>
      <c r="AA100" s="2048"/>
      <c r="AB100" s="2048"/>
      <c r="AC100" s="2048"/>
    </row>
    <row r="101" spans="1:29" ht="15" thickTop="1">
      <c r="A101" s="724"/>
      <c r="B101" s="662">
        <f>B36</f>
        <v>111</v>
      </c>
      <c r="C101" s="677"/>
      <c r="D101" s="677"/>
      <c r="E101" s="677"/>
      <c r="F101" s="677"/>
      <c r="G101" s="677"/>
      <c r="H101" s="678"/>
      <c r="I101" s="678"/>
      <c r="J101" s="678"/>
      <c r="K101" s="678"/>
      <c r="L101" s="679"/>
      <c r="M101" s="680"/>
      <c r="N101" s="2042"/>
      <c r="O101" s="2042"/>
      <c r="P101" s="2043"/>
      <c r="Q101" s="2036"/>
      <c r="R101" s="2024"/>
      <c r="S101" s="2024"/>
      <c r="T101" s="2024"/>
      <c r="U101" s="2024"/>
      <c r="V101" s="2024"/>
      <c r="W101" s="2024"/>
      <c r="X101" s="2024"/>
      <c r="Y101" s="2024"/>
      <c r="Z101" s="2024"/>
      <c r="AA101" s="2024"/>
      <c r="AB101" s="2024"/>
      <c r="AC101" s="2024"/>
    </row>
    <row r="102" spans="1:29" ht="15.75" thickBot="1">
      <c r="A102" s="658"/>
      <c r="B102" s="667"/>
      <c r="C102" s="681"/>
      <c r="D102" s="681"/>
      <c r="E102" s="681"/>
      <c r="F102" s="681"/>
      <c r="G102" s="681"/>
      <c r="H102" s="682"/>
      <c r="I102" s="682"/>
      <c r="J102" s="682"/>
      <c r="K102" s="682"/>
      <c r="L102" s="682"/>
      <c r="M102" s="683"/>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909"/>
      <c r="C1" s="495" t="s">
        <v>785</v>
      </c>
      <c r="D1" s="835"/>
      <c r="E1" s="497"/>
      <c r="F1" s="2521"/>
      <c r="G1" s="1528" t="s">
        <v>786</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787</v>
      </c>
      <c r="B2" s="836"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788</v>
      </c>
      <c r="B3" s="501" t="e">
        <f>C37</f>
        <v>#DIV/0!</v>
      </c>
      <c r="C3" s="838" t="s">
        <v>789</v>
      </c>
      <c r="D3" s="837">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790</v>
      </c>
      <c r="B4" s="504"/>
      <c r="C4" s="3532" t="s">
        <v>791</v>
      </c>
      <c r="D4" s="3533"/>
      <c r="E4" s="3567" t="s">
        <v>792</v>
      </c>
      <c r="F4" s="3568"/>
      <c r="G4" s="3532" t="s">
        <v>793</v>
      </c>
      <c r="H4" s="3533"/>
      <c r="I4" s="3532" t="s">
        <v>794</v>
      </c>
      <c r="J4" s="3533"/>
      <c r="K4" s="505" t="s">
        <v>795</v>
      </c>
      <c r="L4" s="2012"/>
      <c r="M4" s="2013"/>
      <c r="N4" s="2013"/>
      <c r="O4" s="2013"/>
      <c r="P4" s="3534" t="s">
        <v>796</v>
      </c>
      <c r="Q4" s="3535"/>
      <c r="R4" s="3540" t="s">
        <v>792</v>
      </c>
      <c r="S4" s="3541"/>
      <c r="T4" s="3540" t="s">
        <v>793</v>
      </c>
      <c r="U4" s="3541"/>
      <c r="V4" s="3527" t="s">
        <v>794</v>
      </c>
      <c r="W4" s="3527"/>
      <c r="X4" s="1498"/>
      <c r="Y4" s="3540" t="s">
        <v>796</v>
      </c>
      <c r="Z4" s="3541"/>
      <c r="AA4" s="3529" t="s">
        <v>792</v>
      </c>
      <c r="AB4" s="3530" t="s">
        <v>793</v>
      </c>
      <c r="AC4" s="3529" t="s">
        <v>794</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SUMIF(46:46,YEAR(E7)&amp;"-"&amp;MONTH(E7),47:47)</f>
        <v>0</v>
      </c>
      <c r="G7" s="514"/>
      <c r="H7" s="511">
        <f>SUMIF(46:46,YEAR(G7)&amp;"-"&amp;MONTH(G7),47:47)</f>
        <v>0</v>
      </c>
      <c r="I7" s="514"/>
      <c r="J7" s="511">
        <f>SUMIF(46:46,YEAR(I7)&amp;"-"&amp;MONTH(I7),47:47)</f>
        <v>0</v>
      </c>
      <c r="K7" s="515"/>
      <c r="L7" s="2014"/>
      <c r="M7" s="2015"/>
      <c r="N7" s="2015"/>
      <c r="O7" s="2015"/>
      <c r="P7" s="3558" t="s">
        <v>523</v>
      </c>
      <c r="Q7" s="3560"/>
      <c r="R7" s="1499" t="s">
        <v>8</v>
      </c>
      <c r="S7" s="1500">
        <f t="shared" ref="S7:S14" si="0">F7</f>
        <v>0</v>
      </c>
      <c r="T7" s="1499" t="s">
        <v>8</v>
      </c>
      <c r="U7" s="1500">
        <f t="shared" ref="U7:U14" si="1">H7</f>
        <v>0</v>
      </c>
      <c r="V7" s="1499" t="s">
        <v>8</v>
      </c>
      <c r="W7" s="1500">
        <f t="shared" ref="W7:W14"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SUMIF(49:49,E8,50:50)-SUMIF(49:49,C8,50:50)+100</f>
        <v>0</v>
      </c>
      <c r="G8" s="516"/>
      <c r="H8" s="511">
        <f>SUMIF(49:49,G8,50:50)-SUMIF(49:49,C8,50:50)+100</f>
        <v>0</v>
      </c>
      <c r="I8" s="516"/>
      <c r="J8" s="511">
        <f>SUMIF(49:49,I8,50:50)-SUMIF(49:49,C8,50:50)+100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34" si="3">D8/F8</f>
        <v>#DIV/0!</v>
      </c>
      <c r="AB8" s="1502" t="e">
        <f t="shared" ref="AB8:AB34" si="4">D8/H8</f>
        <v>#DIV/0!</v>
      </c>
      <c r="AC8" s="1502" t="e">
        <f t="shared" ref="AC8:AC34" si="5">D8/J8</f>
        <v>#DIV/0!</v>
      </c>
    </row>
    <row r="9" spans="1:29" s="1200" customFormat="1" ht="15">
      <c r="A9" s="2628"/>
      <c r="B9" s="2635" t="s">
        <v>2733</v>
      </c>
      <c r="C9" s="843"/>
      <c r="D9" s="249">
        <v>100</v>
      </c>
      <c r="E9" s="846"/>
      <c r="F9" s="249">
        <f>SUMIF(51:51,E9,52:52)-SUMIF(51:51,C9,52:52)+100</f>
        <v>100</v>
      </c>
      <c r="G9" s="846"/>
      <c r="H9" s="249">
        <f>SUMIF(51:51,G9,52:52)-SUMIF(51:51,C9,52:52)+100</f>
        <v>100</v>
      </c>
      <c r="I9" s="846"/>
      <c r="J9" s="249">
        <f>SUMIF(51:51,I9,52:52)-SUMIF(51:51,C9,52:52)+100</f>
        <v>100</v>
      </c>
      <c r="K9" s="515"/>
      <c r="L9" s="2014"/>
      <c r="M9" s="2015"/>
      <c r="N9" s="2015"/>
      <c r="O9" s="2016"/>
      <c r="P9" s="3526" t="s">
        <v>528</v>
      </c>
      <c r="Q9" s="1131" t="str">
        <f t="shared" ref="Q9:Q14" si="6">B9</f>
        <v>用途</v>
      </c>
      <c r="R9" s="1499" t="s">
        <v>8</v>
      </c>
      <c r="S9" s="1500">
        <f t="shared" si="0"/>
        <v>100</v>
      </c>
      <c r="T9" s="1499" t="s">
        <v>8</v>
      </c>
      <c r="U9" s="1500">
        <f t="shared" si="1"/>
        <v>100</v>
      </c>
      <c r="V9" s="1499" t="s">
        <v>8</v>
      </c>
      <c r="W9" s="1500">
        <f t="shared" si="2"/>
        <v>100</v>
      </c>
      <c r="X9" s="1501"/>
      <c r="Y9" s="3451" t="s">
        <v>529</v>
      </c>
      <c r="Z9" s="1130" t="str">
        <f t="shared" ref="Z9:Z14" si="7">Q9</f>
        <v>用途</v>
      </c>
      <c r="AA9" s="1502">
        <f t="shared" si="3"/>
        <v>1</v>
      </c>
      <c r="AB9" s="1502">
        <f t="shared" si="4"/>
        <v>1</v>
      </c>
      <c r="AC9" s="1502">
        <f t="shared" si="5"/>
        <v>1</v>
      </c>
    </row>
    <row r="10" spans="1:29" s="1289" customFormat="1" ht="27">
      <c r="A10" s="2629"/>
      <c r="B10" s="2634" t="s">
        <v>2734</v>
      </c>
      <c r="C10" s="847"/>
      <c r="D10" s="250">
        <v>100</v>
      </c>
      <c r="E10" s="847"/>
      <c r="F10" s="250">
        <f>SUMIF(53:53,E10,54:54)-SUMIF(53:53,C10,54:54)+100</f>
        <v>100</v>
      </c>
      <c r="G10" s="848"/>
      <c r="H10" s="250">
        <f>SUMIF(53:53,G10,54:54)-SUMIF(53:53,C10,54:54)+100</f>
        <v>100</v>
      </c>
      <c r="I10" s="847"/>
      <c r="J10" s="250">
        <f>SUMIF(53:53,I10,54:54)-SUMIF(53:53,C10,54:54)+100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1"/>
      <c r="B11" s="2637">
        <v>111</v>
      </c>
      <c r="C11" s="519"/>
      <c r="D11" s="250">
        <v>100</v>
      </c>
      <c r="E11" s="866"/>
      <c r="F11" s="250">
        <f>SUMIF(55:55,E11,56:56)-SUMIF(55:55,C11,56:56)+100</f>
        <v>100</v>
      </c>
      <c r="G11" s="866"/>
      <c r="H11" s="250">
        <f>SUMIF(55:55,G11,56:56)-SUMIF(55:55,C11,56:56)+100</f>
        <v>100</v>
      </c>
      <c r="I11" s="866"/>
      <c r="J11" s="250">
        <f>SUMIF(55:55,I11,56:56)-SUMIF(55:55,C11,56:56)+100</f>
        <v>100</v>
      </c>
      <c r="K11" s="572"/>
      <c r="L11" s="2019"/>
      <c r="M11" s="2013"/>
      <c r="N11" s="2013"/>
      <c r="O11" s="2020"/>
      <c r="P11" s="3526"/>
      <c r="Q11" s="1131">
        <f t="shared" si="6"/>
        <v>111</v>
      </c>
      <c r="R11" s="1499" t="s">
        <v>8</v>
      </c>
      <c r="S11" s="1500">
        <f t="shared" si="0"/>
        <v>100</v>
      </c>
      <c r="T11" s="1499" t="s">
        <v>8</v>
      </c>
      <c r="U11" s="1500">
        <f t="shared" si="1"/>
        <v>100</v>
      </c>
      <c r="V11" s="1499" t="s">
        <v>8</v>
      </c>
      <c r="W11" s="1500">
        <f t="shared" si="2"/>
        <v>100</v>
      </c>
      <c r="X11" s="1501"/>
      <c r="Y11" s="3451"/>
      <c r="Z11" s="1130">
        <f t="shared" si="7"/>
        <v>111</v>
      </c>
      <c r="AA11" s="1502">
        <f t="shared" si="3"/>
        <v>1</v>
      </c>
      <c r="AB11" s="1502">
        <f t="shared" si="4"/>
        <v>1</v>
      </c>
      <c r="AC11" s="1502">
        <f t="shared" si="5"/>
        <v>1</v>
      </c>
    </row>
    <row r="12" spans="1:29" s="1200" customFormat="1" ht="15">
      <c r="A12" s="2631"/>
      <c r="B12" s="2637">
        <v>111</v>
      </c>
      <c r="C12" s="519"/>
      <c r="D12" s="529">
        <v>100</v>
      </c>
      <c r="E12" s="866"/>
      <c r="F12" s="250">
        <f>SUMIF(57:57,E12,58:58)-SUMIF(57:57,C12,58:58)+100</f>
        <v>100</v>
      </c>
      <c r="G12" s="866"/>
      <c r="H12" s="250">
        <f>SUMIF(57:57,G12,58:58)-SUMIF(57:57,C12,58:58)+100</f>
        <v>100</v>
      </c>
      <c r="I12" s="866"/>
      <c r="J12" s="250">
        <f>SUMIF(57:57,I12,58:58)-SUMIF(57:57,C12,58:58)+100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75" thickBot="1">
      <c r="A13" s="2632"/>
      <c r="B13" s="2638">
        <v>111</v>
      </c>
      <c r="C13" s="530"/>
      <c r="D13" s="531">
        <v>100</v>
      </c>
      <c r="E13" s="866"/>
      <c r="F13" s="250">
        <f>SUMIF(59:59,E13,60:60)-SUMIF(59:59,C13,60:60)+100</f>
        <v>100</v>
      </c>
      <c r="G13" s="866"/>
      <c r="H13" s="531">
        <f>SUMIF(59:59,G13,60:60)-SUMIF(59:59,C13,60:60)+100</f>
        <v>100</v>
      </c>
      <c r="I13" s="866"/>
      <c r="J13" s="531">
        <f>SUMIF(59:59,I13,60:60)-SUMIF(59:59,C13,60:60)+100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
      <c r="A14" s="2624" t="s">
        <v>2731</v>
      </c>
      <c r="B14" s="164" t="s">
        <v>536</v>
      </c>
      <c r="C14" s="907" t="str">
        <f>IF(B1="工业",估价对象房地状况!G4,估价对象房地状况!C6)</f>
        <v>较差</v>
      </c>
      <c r="D14" s="540">
        <v>100</v>
      </c>
      <c r="E14" s="541"/>
      <c r="F14" s="542">
        <f>SUMIF(61:61,E15,62:62)-SUMIF(61:61,C15,62:62)+100</f>
        <v>100</v>
      </c>
      <c r="G14" s="543"/>
      <c r="H14" s="540">
        <f>SUMIF(61:61,G15,62:62)-SUMIF(61:61,C15,62:62)+100</f>
        <v>100</v>
      </c>
      <c r="I14" s="541"/>
      <c r="J14" s="540">
        <f>SUMIF(61:61,I15,62:62)-SUMIF(61:61,C15,62:62)+100</f>
        <v>100</v>
      </c>
      <c r="K14" s="884"/>
      <c r="L14" s="2021"/>
      <c r="M14" s="2013"/>
      <c r="N14" s="2013"/>
      <c r="O14" s="2020"/>
      <c r="P14" s="3561" t="s">
        <v>533</v>
      </c>
      <c r="Q14" s="1503" t="str">
        <f t="shared" si="6"/>
        <v>交通便捷度</v>
      </c>
      <c r="R14" s="1504" t="s">
        <v>8</v>
      </c>
      <c r="S14" s="1505">
        <f t="shared" si="0"/>
        <v>100</v>
      </c>
      <c r="T14" s="1504" t="s">
        <v>8</v>
      </c>
      <c r="U14" s="1505">
        <f t="shared" si="1"/>
        <v>100</v>
      </c>
      <c r="V14" s="1504" t="s">
        <v>8</v>
      </c>
      <c r="W14" s="1505">
        <f t="shared" si="2"/>
        <v>100</v>
      </c>
      <c r="X14" s="1498"/>
      <c r="Y14" s="3561" t="s">
        <v>533</v>
      </c>
      <c r="Z14" s="1506" t="str">
        <f t="shared" si="7"/>
        <v>交通便捷度</v>
      </c>
      <c r="AA14" s="1507">
        <f t="shared" si="3"/>
        <v>1</v>
      </c>
      <c r="AB14" s="1507">
        <f t="shared" si="4"/>
        <v>1</v>
      </c>
      <c r="AC14" s="1507">
        <f t="shared" si="5"/>
        <v>1</v>
      </c>
    </row>
    <row r="15" spans="1:29" ht="15">
      <c r="A15" s="523"/>
      <c r="B15" s="855"/>
      <c r="C15" s="567"/>
      <c r="D15" s="546"/>
      <c r="E15" s="567"/>
      <c r="F15" s="548"/>
      <c r="G15" s="567"/>
      <c r="H15" s="550"/>
      <c r="I15" s="567"/>
      <c r="J15" s="546"/>
      <c r="K15" s="885"/>
      <c r="L15" s="2021"/>
      <c r="M15" s="2013"/>
      <c r="N15" s="2013"/>
      <c r="O15" s="2020"/>
      <c r="P15" s="3562"/>
      <c r="Q15" s="1503"/>
      <c r="R15" s="1504"/>
      <c r="S15" s="1505"/>
      <c r="T15" s="1504"/>
      <c r="U15" s="1505"/>
      <c r="V15" s="1504"/>
      <c r="W15" s="1505"/>
      <c r="X15" s="1498"/>
      <c r="Y15" s="3562"/>
      <c r="Z15" s="1506"/>
      <c r="AA15" s="1507">
        <v>1</v>
      </c>
      <c r="AB15" s="1507">
        <v>1</v>
      </c>
      <c r="AC15" s="1507">
        <v>1</v>
      </c>
    </row>
    <row r="16" spans="1:29" ht="15">
      <c r="A16" s="523"/>
      <c r="B16" s="2444" t="s">
        <v>2524</v>
      </c>
      <c r="C16" s="858" t="str">
        <f>IF(B1="工业",估价对象房地状况!G5,估价对象房地状况!C7)</f>
        <v>较差</v>
      </c>
      <c r="D16" s="556">
        <v>100</v>
      </c>
      <c r="E16" s="561"/>
      <c r="F16" s="562">
        <f>SUMIF(63:63,E17,64:64)-SUMIF(63:63,C17,64:64)+100</f>
        <v>100</v>
      </c>
      <c r="G16" s="563"/>
      <c r="H16" s="556">
        <f>SUMIF(63:63,G17,64:64)-SUMIF(63:63,C17,64:64)+100</f>
        <v>100</v>
      </c>
      <c r="I16" s="561"/>
      <c r="J16" s="556">
        <f>SUMIF(63:63,I17,64:64)-SUMIF(63:63,C17,64:64)+100</f>
        <v>100</v>
      </c>
      <c r="K16" s="884"/>
      <c r="L16" s="2021"/>
      <c r="M16" s="2013"/>
      <c r="N16" s="2013"/>
      <c r="O16" s="2020"/>
      <c r="P16" s="3562"/>
      <c r="Q16" s="1503" t="str">
        <f>B16</f>
        <v>公共配套设施</v>
      </c>
      <c r="R16" s="1504" t="s">
        <v>8</v>
      </c>
      <c r="S16" s="1505">
        <f>F16</f>
        <v>100</v>
      </c>
      <c r="T16" s="1504" t="s">
        <v>8</v>
      </c>
      <c r="U16" s="1505">
        <f>H16</f>
        <v>100</v>
      </c>
      <c r="V16" s="1504" t="s">
        <v>8</v>
      </c>
      <c r="W16" s="1505">
        <f>J16</f>
        <v>100</v>
      </c>
      <c r="X16" s="1498"/>
      <c r="Y16" s="3562"/>
      <c r="Z16" s="1506" t="str">
        <f>Q16</f>
        <v>公共配套设施</v>
      </c>
      <c r="AA16" s="1507">
        <f t="shared" si="3"/>
        <v>1</v>
      </c>
      <c r="AB16" s="1507">
        <f t="shared" si="4"/>
        <v>1</v>
      </c>
      <c r="AC16" s="1507">
        <f t="shared" si="5"/>
        <v>1</v>
      </c>
    </row>
    <row r="17" spans="1:29" ht="15">
      <c r="A17" s="523"/>
      <c r="B17" s="557"/>
      <c r="C17" s="859"/>
      <c r="D17" s="546"/>
      <c r="E17" s="567"/>
      <c r="F17" s="548"/>
      <c r="G17" s="567"/>
      <c r="H17" s="546"/>
      <c r="I17" s="567"/>
      <c r="J17" s="546"/>
      <c r="K17" s="885"/>
      <c r="L17" s="2021"/>
      <c r="M17" s="2013"/>
      <c r="N17" s="2013"/>
      <c r="O17" s="2020"/>
      <c r="P17" s="3562"/>
      <c r="Q17" s="1503"/>
      <c r="R17" s="1504"/>
      <c r="S17" s="1505"/>
      <c r="T17" s="1504"/>
      <c r="U17" s="1505"/>
      <c r="V17" s="1504"/>
      <c r="W17" s="1505"/>
      <c r="X17" s="1498"/>
      <c r="Y17" s="3562"/>
      <c r="Z17" s="1506"/>
      <c r="AA17" s="1507">
        <v>1</v>
      </c>
      <c r="AB17" s="1507">
        <v>1</v>
      </c>
      <c r="AC17" s="1507">
        <v>1</v>
      </c>
    </row>
    <row r="18" spans="1:29" ht="15">
      <c r="A18" s="523"/>
      <c r="B18" s="2432" t="s">
        <v>2536</v>
      </c>
      <c r="C18" s="858" t="str">
        <f>IF(B1="工业",估价对象房地状况!G6,估价对象房地状况!C8)</f>
        <v>七通</v>
      </c>
      <c r="D18" s="550">
        <v>100</v>
      </c>
      <c r="E18" s="553"/>
      <c r="F18" s="554">
        <f>SUMIF(65:65,E19,66:66)-SUMIF(65:65,C19,66:66)+100</f>
        <v>100</v>
      </c>
      <c r="G18" s="555"/>
      <c r="H18" s="556">
        <f>SUMIF(65:65,G19,66:66)-SUMIF(65:65,C19,66:66)+100</f>
        <v>100</v>
      </c>
      <c r="I18" s="561"/>
      <c r="J18" s="556">
        <f>SUMIF(65:65,I19,66:66)-SUMIF(65:65,C19,66:66)+100</f>
        <v>100</v>
      </c>
      <c r="K18" s="884"/>
      <c r="L18" s="2021"/>
      <c r="M18" s="2013"/>
      <c r="N18" s="2013"/>
      <c r="O18" s="2020"/>
      <c r="P18" s="3562"/>
      <c r="Q18" s="2426" t="str">
        <f>B18</f>
        <v>基础设施水平</v>
      </c>
      <c r="R18" s="1504" t="s">
        <v>8</v>
      </c>
      <c r="S18" s="1505">
        <f>F18</f>
        <v>100</v>
      </c>
      <c r="T18" s="1504" t="s">
        <v>8</v>
      </c>
      <c r="U18" s="1505">
        <f>H18</f>
        <v>100</v>
      </c>
      <c r="V18" s="1504" t="s">
        <v>8</v>
      </c>
      <c r="W18" s="1505">
        <f>J18</f>
        <v>100</v>
      </c>
      <c r="X18" s="2428"/>
      <c r="Y18" s="3562"/>
      <c r="Z18" s="2427" t="str">
        <f>Q18</f>
        <v>基础设施水平</v>
      </c>
      <c r="AA18" s="1507">
        <f t="shared" ref="AA18" si="8">D18/F18</f>
        <v>1</v>
      </c>
      <c r="AB18" s="1507">
        <f t="shared" ref="AB18" si="9">D18/H18</f>
        <v>1</v>
      </c>
      <c r="AC18" s="1507">
        <f t="shared" ref="AC18" si="10">D18/J18</f>
        <v>1</v>
      </c>
    </row>
    <row r="19" spans="1:29" ht="15">
      <c r="A19" s="523"/>
      <c r="B19" s="569"/>
      <c r="C19" s="859"/>
      <c r="D19" s="550"/>
      <c r="E19" s="859"/>
      <c r="F19" s="554"/>
      <c r="G19" s="859"/>
      <c r="H19" s="546"/>
      <c r="I19" s="567"/>
      <c r="J19" s="546"/>
      <c r="K19" s="2443"/>
      <c r="L19" s="2021"/>
      <c r="M19" s="2013"/>
      <c r="N19" s="2013"/>
      <c r="O19" s="2020"/>
      <c r="P19" s="3562"/>
      <c r="Q19" s="2426"/>
      <c r="R19" s="1504"/>
      <c r="S19" s="1505"/>
      <c r="T19" s="1504"/>
      <c r="U19" s="1505"/>
      <c r="V19" s="1504"/>
      <c r="W19" s="1505"/>
      <c r="X19" s="2428"/>
      <c r="Y19" s="3562"/>
      <c r="Z19" s="2427"/>
      <c r="AA19" s="1507">
        <v>1</v>
      </c>
      <c r="AB19" s="1507">
        <v>1</v>
      </c>
      <c r="AC19" s="1507">
        <v>1</v>
      </c>
    </row>
    <row r="20" spans="1:29" ht="15">
      <c r="A20" s="523"/>
      <c r="B20" s="857" t="s">
        <v>797</v>
      </c>
      <c r="C20" s="858" t="str">
        <f>IF(B1="工业",估价对象房地状况!G7,估价对象房地状况!C9)</f>
        <v>较好</v>
      </c>
      <c r="D20" s="556">
        <v>100</v>
      </c>
      <c r="E20" s="561"/>
      <c r="F20" s="562">
        <f>SUMIF(67:67,E21,68:68)-SUMIF(67:67,C21,68:68)+100</f>
        <v>100</v>
      </c>
      <c r="G20" s="563"/>
      <c r="H20" s="550">
        <f>SUMIF(67:67,G21,68:68)-SUMIF(67:67,C21,68:68)+100</f>
        <v>100</v>
      </c>
      <c r="I20" s="553"/>
      <c r="J20" s="550">
        <f>SUMIF(67:67,I21,68:68)-SUMIF(67:67,C21,68:68)+100</f>
        <v>100</v>
      </c>
      <c r="K20" s="884"/>
      <c r="L20" s="2021"/>
      <c r="M20" s="2013"/>
      <c r="N20" s="2013"/>
      <c r="O20" s="2020"/>
      <c r="P20" s="3562"/>
      <c r="Q20" s="1503" t="str">
        <f>B20</f>
        <v>自然及人文环境</v>
      </c>
      <c r="R20" s="1504" t="s">
        <v>8</v>
      </c>
      <c r="S20" s="1505">
        <f>F20</f>
        <v>100</v>
      </c>
      <c r="T20" s="1504" t="s">
        <v>8</v>
      </c>
      <c r="U20" s="1505">
        <f>H20</f>
        <v>100</v>
      </c>
      <c r="V20" s="1504" t="s">
        <v>8</v>
      </c>
      <c r="W20" s="1505">
        <f>J20</f>
        <v>100</v>
      </c>
      <c r="X20" s="1498"/>
      <c r="Y20" s="3562"/>
      <c r="Z20" s="1506" t="str">
        <f>Q20</f>
        <v>自然及人文环境</v>
      </c>
      <c r="AA20" s="1507">
        <f t="shared" si="3"/>
        <v>1</v>
      </c>
      <c r="AB20" s="1507">
        <f t="shared" si="4"/>
        <v>1</v>
      </c>
      <c r="AC20" s="1507">
        <f t="shared" si="5"/>
        <v>1</v>
      </c>
    </row>
    <row r="21" spans="1:29" ht="15">
      <c r="A21" s="523"/>
      <c r="B21" s="586"/>
      <c r="C21" s="567"/>
      <c r="D21" s="546"/>
      <c r="E21" s="567"/>
      <c r="F21" s="548"/>
      <c r="G21" s="567"/>
      <c r="H21" s="546"/>
      <c r="I21" s="567"/>
      <c r="J21" s="546"/>
      <c r="K21" s="885"/>
      <c r="L21" s="2021"/>
      <c r="M21" s="2013"/>
      <c r="N21" s="2013"/>
      <c r="O21" s="2020"/>
      <c r="P21" s="3562"/>
      <c r="Q21" s="1503"/>
      <c r="R21" s="1504"/>
      <c r="S21" s="1505"/>
      <c r="T21" s="1504"/>
      <c r="U21" s="1505"/>
      <c r="V21" s="1504"/>
      <c r="W21" s="1505"/>
      <c r="X21" s="1498"/>
      <c r="Y21" s="3562"/>
      <c r="Z21" s="1506"/>
      <c r="AA21" s="1507">
        <v>1</v>
      </c>
      <c r="AB21" s="1507">
        <v>1</v>
      </c>
      <c r="AC21" s="1507">
        <v>1</v>
      </c>
    </row>
    <row r="22" spans="1:29" ht="15">
      <c r="A22" s="523"/>
      <c r="B22" s="857" t="s">
        <v>798</v>
      </c>
      <c r="C22" s="574"/>
      <c r="D22" s="550">
        <v>100</v>
      </c>
      <c r="E22" s="574"/>
      <c r="F22" s="566">
        <f>SUMIF(69:69,E22,70:70)-SUMIF(69:69,C22,70:70)+100</f>
        <v>100</v>
      </c>
      <c r="G22" s="574"/>
      <c r="H22" s="531">
        <f>SUMIF(69:69,G22,70:70)-SUMIF(69:69,C22,70:70)+100</f>
        <v>100</v>
      </c>
      <c r="I22" s="574"/>
      <c r="J22" s="531">
        <f>SUMIF(69:69,I22,70:70)-SUMIF(69:69,C22,70:70)+100</f>
        <v>100</v>
      </c>
      <c r="K22" s="575"/>
      <c r="L22" s="2021"/>
      <c r="M22" s="2013"/>
      <c r="N22" s="2013"/>
      <c r="O22" s="2020"/>
      <c r="P22" s="3562"/>
      <c r="Q22" s="1503" t="str">
        <f>B22</f>
        <v>楼层</v>
      </c>
      <c r="R22" s="1504" t="s">
        <v>8</v>
      </c>
      <c r="S22" s="1505">
        <f>F22</f>
        <v>100</v>
      </c>
      <c r="T22" s="1504" t="s">
        <v>8</v>
      </c>
      <c r="U22" s="1505">
        <f>H22</f>
        <v>100</v>
      </c>
      <c r="V22" s="1504" t="s">
        <v>8</v>
      </c>
      <c r="W22" s="1505">
        <f>J22</f>
        <v>100</v>
      </c>
      <c r="X22" s="1498"/>
      <c r="Y22" s="3562"/>
      <c r="Z22" s="1506" t="str">
        <f>Q22</f>
        <v>楼层</v>
      </c>
      <c r="AA22" s="1507">
        <f t="shared" si="3"/>
        <v>1</v>
      </c>
      <c r="AB22" s="1507">
        <f t="shared" si="4"/>
        <v>1</v>
      </c>
      <c r="AC22" s="1507">
        <f t="shared" si="5"/>
        <v>1</v>
      </c>
    </row>
    <row r="23" spans="1:29" ht="15">
      <c r="A23" s="506"/>
      <c r="B23" s="528">
        <v>111</v>
      </c>
      <c r="C23" s="519"/>
      <c r="D23" s="531">
        <v>100</v>
      </c>
      <c r="E23" s="530"/>
      <c r="F23" s="566">
        <f>SUMIF(71:71,E23,72:72)-SUMIF(71:71,C23,72:72)+100</f>
        <v>100</v>
      </c>
      <c r="G23" s="530"/>
      <c r="H23" s="531">
        <f>SUMIF(71:71,G23,72:72)-SUMIF(71:71,C23,72:72)+100</f>
        <v>100</v>
      </c>
      <c r="I23" s="530"/>
      <c r="J23" s="531">
        <f>SUMIF(71:71,I23,72:72)-SUMIF(71:71,C23,72:72)+100</f>
        <v>100</v>
      </c>
      <c r="K23" s="572"/>
      <c r="L23" s="2021"/>
      <c r="M23" s="2013"/>
      <c r="N23" s="2013"/>
      <c r="O23" s="2020"/>
      <c r="P23" s="3562"/>
      <c r="Q23" s="1503">
        <f>B23</f>
        <v>111</v>
      </c>
      <c r="R23" s="1504" t="s">
        <v>8</v>
      </c>
      <c r="S23" s="1505">
        <f>F23</f>
        <v>100</v>
      </c>
      <c r="T23" s="1504" t="s">
        <v>8</v>
      </c>
      <c r="U23" s="1505">
        <f>H23</f>
        <v>100</v>
      </c>
      <c r="V23" s="1504" t="s">
        <v>8</v>
      </c>
      <c r="W23" s="1505">
        <f>J23</f>
        <v>100</v>
      </c>
      <c r="X23" s="1498"/>
      <c r="Y23" s="3562"/>
      <c r="Z23" s="1506">
        <f>Q23</f>
        <v>111</v>
      </c>
      <c r="AA23" s="1507">
        <f t="shared" si="3"/>
        <v>1</v>
      </c>
      <c r="AB23" s="1507">
        <f t="shared" si="4"/>
        <v>1</v>
      </c>
      <c r="AC23" s="1507">
        <f t="shared" si="5"/>
        <v>1</v>
      </c>
    </row>
    <row r="24" spans="1:29" ht="15">
      <c r="A24" s="523"/>
      <c r="B24" s="528">
        <v>111</v>
      </c>
      <c r="C24" s="519"/>
      <c r="D24" s="531">
        <v>100</v>
      </c>
      <c r="E24" s="530"/>
      <c r="F24" s="566">
        <f>SUMIF(73:73,E24,74:74)-SUMIF(73:73,C24,74:74)+100</f>
        <v>100</v>
      </c>
      <c r="G24" s="530"/>
      <c r="H24" s="531">
        <f>SUMIF(73:73,G24,74:74)-SUMIF(73:73,C24,74:74)+100</f>
        <v>100</v>
      </c>
      <c r="I24" s="530"/>
      <c r="J24" s="531">
        <f>SUMIF(73:73,I24,74:74)-SUMIF(73:73,C24,74:74)+100</f>
        <v>100</v>
      </c>
      <c r="K24" s="572"/>
      <c r="L24" s="2021"/>
      <c r="M24" s="2013"/>
      <c r="N24" s="2013"/>
      <c r="O24" s="2020"/>
      <c r="P24" s="3562"/>
      <c r="Q24" s="1503">
        <f t="shared" ref="Q24:Q34" si="11">B24</f>
        <v>111</v>
      </c>
      <c r="R24" s="1504" t="s">
        <v>8</v>
      </c>
      <c r="S24" s="1505">
        <f>F24</f>
        <v>100</v>
      </c>
      <c r="T24" s="1504" t="s">
        <v>8</v>
      </c>
      <c r="U24" s="1505">
        <f>H24</f>
        <v>100</v>
      </c>
      <c r="V24" s="1504" t="s">
        <v>8</v>
      </c>
      <c r="W24" s="1505">
        <f>J24</f>
        <v>100</v>
      </c>
      <c r="X24" s="1498"/>
      <c r="Y24" s="3562"/>
      <c r="Z24" s="1506">
        <f>Q24</f>
        <v>111</v>
      </c>
      <c r="AA24" s="1507">
        <f t="shared" si="3"/>
        <v>1</v>
      </c>
      <c r="AB24" s="1507">
        <f t="shared" si="4"/>
        <v>1</v>
      </c>
      <c r="AC24" s="1507">
        <f t="shared" si="5"/>
        <v>1</v>
      </c>
    </row>
    <row r="25" spans="1:29" s="1200" customFormat="1" ht="15.75" thickBot="1">
      <c r="A25" s="527"/>
      <c r="B25" s="528">
        <v>111</v>
      </c>
      <c r="C25" s="926"/>
      <c r="D25" s="927">
        <v>100</v>
      </c>
      <c r="E25" s="926"/>
      <c r="F25" s="928">
        <f>SUMIF(75:75,E25,76:76)-SUMIF(75:75,C25,76:76)+100</f>
        <v>100</v>
      </c>
      <c r="G25" s="926"/>
      <c r="H25" s="927">
        <f>SUMIF(75:75,G25,76:76)-SUMIF(75:75,C25,76:76)+100</f>
        <v>100</v>
      </c>
      <c r="I25" s="926"/>
      <c r="J25" s="927">
        <f>SUMIF(75:75,I25,76:76)-SUMIF(75:75,C25,76:76)+100</f>
        <v>100</v>
      </c>
      <c r="K25" s="572"/>
      <c r="L25" s="2014"/>
      <c r="M25" s="2015"/>
      <c r="N25" s="2015"/>
      <c r="O25" s="2016"/>
      <c r="P25" s="3562"/>
      <c r="Q25" s="1131">
        <f t="shared" si="11"/>
        <v>111</v>
      </c>
      <c r="R25" s="1499" t="s">
        <v>8</v>
      </c>
      <c r="S25" s="1500">
        <f>F25</f>
        <v>100</v>
      </c>
      <c r="T25" s="1499" t="s">
        <v>8</v>
      </c>
      <c r="U25" s="1500">
        <f>H25</f>
        <v>100</v>
      </c>
      <c r="V25" s="1499" t="s">
        <v>8</v>
      </c>
      <c r="W25" s="1500">
        <f>J25</f>
        <v>100</v>
      </c>
      <c r="X25" s="1501"/>
      <c r="Y25" s="3562"/>
      <c r="Z25" s="1130">
        <f>Q25</f>
        <v>111</v>
      </c>
      <c r="AA25" s="1507">
        <f>D25/F25</f>
        <v>1</v>
      </c>
      <c r="AB25" s="1507">
        <f>D25/H25</f>
        <v>1</v>
      </c>
      <c r="AC25" s="1507">
        <f>D25/J25</f>
        <v>1</v>
      </c>
    </row>
    <row r="26" spans="1:29" ht="15">
      <c r="A26" s="2621" t="s">
        <v>2732</v>
      </c>
      <c r="B26" s="170" t="s">
        <v>801</v>
      </c>
      <c r="C26" s="902"/>
      <c r="D26" s="588">
        <v>100</v>
      </c>
      <c r="E26" s="902"/>
      <c r="F26" s="929">
        <f>SUMIF(77:77,E26,78:78)-SUMIF(77:77,C26,78:78)+100</f>
        <v>100</v>
      </c>
      <c r="G26" s="902"/>
      <c r="H26" s="588">
        <f>SUMIF(77:77,G26,78:78)-SUMIF(77:77,C26,78:78)+100</f>
        <v>100</v>
      </c>
      <c r="I26" s="902"/>
      <c r="J26" s="588">
        <f>SUMIF(77:77,I26,78:78)-SUMIF(77:77,C26,78:78)+100</f>
        <v>100</v>
      </c>
      <c r="K26" s="575"/>
      <c r="L26" s="2021"/>
      <c r="M26" s="2013"/>
      <c r="N26" s="2013"/>
      <c r="O26" s="2020"/>
      <c r="P26" s="3563" t="s">
        <v>814</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64" t="s">
        <v>814</v>
      </c>
      <c r="Z26" s="1506" t="str">
        <f t="shared" ref="Z26:Z34" si="15">Q26</f>
        <v>公共部分装修</v>
      </c>
      <c r="AA26" s="1507">
        <f t="shared" si="3"/>
        <v>1</v>
      </c>
      <c r="AB26" s="1507">
        <f t="shared" si="4"/>
        <v>1</v>
      </c>
      <c r="AC26" s="1507">
        <f t="shared" si="5"/>
        <v>1</v>
      </c>
    </row>
    <row r="27" spans="1:29" s="1290" customFormat="1" ht="15">
      <c r="A27" s="594"/>
      <c r="B27" s="518" t="s">
        <v>802</v>
      </c>
      <c r="C27" s="869"/>
      <c r="D27" s="250">
        <v>100</v>
      </c>
      <c r="E27" s="870"/>
      <c r="F27" s="566" t="e">
        <f>LOOKUP(E27,80:80,81:81)-LOOKUP(C27,80:80,81:81)+100</f>
        <v>#N/A</v>
      </c>
      <c r="G27" s="871"/>
      <c r="H27" s="531" t="e">
        <f>LOOKUP(G27,80:80,81:81)-LOOKUP(C27,80:80,81:81)+100</f>
        <v>#N/A</v>
      </c>
      <c r="I27" s="871"/>
      <c r="J27" s="531" t="e">
        <f>LOOKUP(I27,80:80,81:81)-LOOKUP(C27,80:80,81:81)+100</f>
        <v>#N/A</v>
      </c>
      <c r="K27" s="575"/>
      <c r="L27" s="2019"/>
      <c r="M27" s="2049"/>
      <c r="N27" s="2049"/>
      <c r="O27" s="2022"/>
      <c r="P27" s="3564"/>
      <c r="Q27" s="1532" t="str">
        <f t="shared" si="11"/>
        <v>成新率</v>
      </c>
      <c r="R27" s="1508" t="s">
        <v>8</v>
      </c>
      <c r="S27" s="1509" t="e">
        <f t="shared" si="12"/>
        <v>#N/A</v>
      </c>
      <c r="T27" s="1508" t="s">
        <v>8</v>
      </c>
      <c r="U27" s="1509" t="e">
        <f t="shared" si="13"/>
        <v>#N/A</v>
      </c>
      <c r="V27" s="1508" t="s">
        <v>8</v>
      </c>
      <c r="W27" s="1509" t="e">
        <f t="shared" si="14"/>
        <v>#N/A</v>
      </c>
      <c r="X27" s="1510"/>
      <c r="Y27" s="3564"/>
      <c r="Z27" s="1511" t="str">
        <f t="shared" si="15"/>
        <v>成新率</v>
      </c>
      <c r="AA27" s="1507" t="e">
        <f t="shared" si="3"/>
        <v>#N/A</v>
      </c>
      <c r="AB27" s="1507" t="e">
        <f t="shared" si="4"/>
        <v>#N/A</v>
      </c>
      <c r="AC27" s="1507" t="e">
        <f t="shared" si="5"/>
        <v>#N/A</v>
      </c>
    </row>
    <row r="28" spans="1:29" ht="15">
      <c r="A28" s="585"/>
      <c r="B28" s="518" t="s">
        <v>803</v>
      </c>
      <c r="C28" s="565"/>
      <c r="D28" s="531">
        <v>100</v>
      </c>
      <c r="E28" s="565"/>
      <c r="F28" s="566">
        <f>SUMIF(82:82,E28,83:83)-SUMIF(82:82,C28,83:83)+100</f>
        <v>100</v>
      </c>
      <c r="G28" s="565"/>
      <c r="H28" s="531">
        <f>SUMIF(82:82,G28,83:83)-SUMIF(82:82,C28,83:83)+100</f>
        <v>100</v>
      </c>
      <c r="I28" s="565"/>
      <c r="J28" s="531">
        <f>SUMIF(82:82,I28,83:83)-SUMIF(82:82,C28,83:83)+100</f>
        <v>100</v>
      </c>
      <c r="K28" s="575"/>
      <c r="L28" s="2021"/>
      <c r="M28" s="2013"/>
      <c r="N28" s="2013"/>
      <c r="O28" s="2020"/>
      <c r="P28" s="3564"/>
      <c r="Q28" s="1503" t="str">
        <f t="shared" si="11"/>
        <v>物业等级</v>
      </c>
      <c r="R28" s="1504" t="s">
        <v>8</v>
      </c>
      <c r="S28" s="1505">
        <f t="shared" si="12"/>
        <v>100</v>
      </c>
      <c r="T28" s="1504" t="s">
        <v>8</v>
      </c>
      <c r="U28" s="1505">
        <f t="shared" si="13"/>
        <v>100</v>
      </c>
      <c r="V28" s="1504" t="s">
        <v>8</v>
      </c>
      <c r="W28" s="1505">
        <f t="shared" si="14"/>
        <v>100</v>
      </c>
      <c r="X28" s="1498"/>
      <c r="Y28" s="3564"/>
      <c r="Z28" s="1506" t="str">
        <f t="shared" si="15"/>
        <v>物业等级</v>
      </c>
      <c r="AA28" s="1507">
        <f t="shared" si="3"/>
        <v>1</v>
      </c>
      <c r="AB28" s="1507">
        <f t="shared" si="4"/>
        <v>1</v>
      </c>
      <c r="AC28" s="1507">
        <f t="shared" si="5"/>
        <v>1</v>
      </c>
    </row>
    <row r="29" spans="1:29" ht="15">
      <c r="A29" s="585"/>
      <c r="B29" s="518" t="s">
        <v>815</v>
      </c>
      <c r="C29" s="918"/>
      <c r="D29" s="531">
        <v>100</v>
      </c>
      <c r="E29" s="918"/>
      <c r="F29" s="566">
        <f>SUMIF(84:84,E29,85:85)-SUMIF(84:84,C29,85:85)+100</f>
        <v>100</v>
      </c>
      <c r="G29" s="918"/>
      <c r="H29" s="531">
        <f>SUMIF(84:84,G29,85:85)-SUMIF(84:84,C29,85:85)+100</f>
        <v>100</v>
      </c>
      <c r="I29" s="918"/>
      <c r="J29" s="531">
        <f>SUMIF(84:84,I29,85:85)-SUMIF(84:84,C29,85:85)+100</f>
        <v>100</v>
      </c>
      <c r="K29" s="575"/>
      <c r="L29" s="2021"/>
      <c r="M29" s="2013"/>
      <c r="N29" s="2013"/>
      <c r="O29" s="2020"/>
      <c r="P29" s="3564"/>
      <c r="Q29" s="1503" t="str">
        <f t="shared" si="11"/>
        <v>有无电梯</v>
      </c>
      <c r="R29" s="1504" t="s">
        <v>8</v>
      </c>
      <c r="S29" s="1505">
        <f t="shared" si="12"/>
        <v>100</v>
      </c>
      <c r="T29" s="1504" t="s">
        <v>8</v>
      </c>
      <c r="U29" s="1505">
        <f t="shared" si="13"/>
        <v>100</v>
      </c>
      <c r="V29" s="1504" t="s">
        <v>8</v>
      </c>
      <c r="W29" s="1505">
        <f t="shared" si="14"/>
        <v>100</v>
      </c>
      <c r="X29" s="1498"/>
      <c r="Y29" s="3564"/>
      <c r="Z29" s="1506" t="str">
        <f t="shared" si="15"/>
        <v>有无电梯</v>
      </c>
      <c r="AA29" s="1507">
        <f t="shared" si="3"/>
        <v>1</v>
      </c>
      <c r="AB29" s="1507">
        <f t="shared" si="4"/>
        <v>1</v>
      </c>
      <c r="AC29" s="1507">
        <f t="shared" si="5"/>
        <v>1</v>
      </c>
    </row>
    <row r="30" spans="1:29" ht="15">
      <c r="A30" s="585"/>
      <c r="B30" s="518" t="s">
        <v>816</v>
      </c>
      <c r="C30" s="866"/>
      <c r="D30" s="531">
        <v>100</v>
      </c>
      <c r="E30" s="866"/>
      <c r="F30" s="566" t="e">
        <f>LOOKUP(E30,87:87,88:88)-LOOKUP(C30,87:87,88:88)+100</f>
        <v>#N/A</v>
      </c>
      <c r="G30" s="866"/>
      <c r="H30" s="531" t="e">
        <f>LOOKUP(G30,87:87,88:88)-LOOKUP(C30,87:87,88:88)+100</f>
        <v>#N/A</v>
      </c>
      <c r="I30" s="866"/>
      <c r="J30" s="531" t="e">
        <f>LOOKUP(I30,87:87,88:88)-LOOKUP(C30,87:87,88:88)+100</f>
        <v>#N/A</v>
      </c>
      <c r="K30" s="572"/>
      <c r="L30" s="2021"/>
      <c r="M30" s="2013"/>
      <c r="N30" s="2013"/>
      <c r="O30" s="2020"/>
      <c r="P30" s="3564"/>
      <c r="Q30" s="1503" t="str">
        <f t="shared" si="11"/>
        <v>建筑面积</v>
      </c>
      <c r="R30" s="1504" t="s">
        <v>8</v>
      </c>
      <c r="S30" s="1505" t="e">
        <f t="shared" si="12"/>
        <v>#N/A</v>
      </c>
      <c r="T30" s="1504" t="s">
        <v>8</v>
      </c>
      <c r="U30" s="1505" t="e">
        <f t="shared" si="13"/>
        <v>#N/A</v>
      </c>
      <c r="V30" s="1504" t="s">
        <v>8</v>
      </c>
      <c r="W30" s="1505" t="e">
        <f t="shared" si="14"/>
        <v>#N/A</v>
      </c>
      <c r="X30" s="1498"/>
      <c r="Y30" s="3564"/>
      <c r="Z30" s="1506" t="str">
        <f t="shared" si="15"/>
        <v>建筑面积</v>
      </c>
      <c r="AA30" s="1507" t="e">
        <f t="shared" si="3"/>
        <v>#N/A</v>
      </c>
      <c r="AB30" s="1507" t="e">
        <f t="shared" si="4"/>
        <v>#N/A</v>
      </c>
      <c r="AC30" s="1507" t="e">
        <f t="shared" si="5"/>
        <v>#N/A</v>
      </c>
    </row>
    <row r="31" spans="1:29" s="1200" customFormat="1" ht="15">
      <c r="A31" s="591"/>
      <c r="B31" s="518" t="s">
        <v>817</v>
      </c>
      <c r="C31" s="918"/>
      <c r="D31" s="250">
        <v>100</v>
      </c>
      <c r="E31" s="918"/>
      <c r="F31" s="566">
        <f>SUMIF(89:89,E31,90:90)-SUMIF(89:89,C31,90:90)+100</f>
        <v>100</v>
      </c>
      <c r="G31" s="918"/>
      <c r="H31" s="531">
        <f>SUMIF(89:89,G31,90:90)-SUMIF(89:89,C31,90:90)+100</f>
        <v>100</v>
      </c>
      <c r="I31" s="918"/>
      <c r="J31" s="531">
        <f>SUMIF(89:89,I31,90:90)-SUMIF(89:89,C31,90:90)+100</f>
        <v>100</v>
      </c>
      <c r="K31" s="575"/>
      <c r="L31" s="2014"/>
      <c r="M31" s="2015"/>
      <c r="N31" s="2015"/>
      <c r="O31" s="2016"/>
      <c r="P31" s="3564"/>
      <c r="Q31" s="1131" t="str">
        <f t="shared" si="11"/>
        <v>是否封闭</v>
      </c>
      <c r="R31" s="1499" t="s">
        <v>8</v>
      </c>
      <c r="S31" s="1500">
        <f t="shared" si="12"/>
        <v>100</v>
      </c>
      <c r="T31" s="1499" t="s">
        <v>8</v>
      </c>
      <c r="U31" s="1500">
        <f t="shared" si="13"/>
        <v>100</v>
      </c>
      <c r="V31" s="1499" t="s">
        <v>8</v>
      </c>
      <c r="W31" s="1500">
        <f t="shared" si="14"/>
        <v>100</v>
      </c>
      <c r="X31" s="1501"/>
      <c r="Y31" s="3564"/>
      <c r="Z31" s="1130" t="str">
        <f t="shared" si="15"/>
        <v>是否封闭</v>
      </c>
      <c r="AA31" s="1502">
        <f t="shared" si="3"/>
        <v>1</v>
      </c>
      <c r="AB31" s="1502">
        <f t="shared" si="4"/>
        <v>1</v>
      </c>
      <c r="AC31" s="1502">
        <f t="shared" si="5"/>
        <v>1</v>
      </c>
    </row>
    <row r="32" spans="1:29" ht="15">
      <c r="A32" s="585"/>
      <c r="B32" s="528">
        <v>111</v>
      </c>
      <c r="C32" s="519"/>
      <c r="D32" s="531">
        <v>100</v>
      </c>
      <c r="E32" s="866"/>
      <c r="F32" s="566">
        <f>SUMIF(91:91,E32,92:92)-SUMIF(91:91,C32,92:92)+100</f>
        <v>100</v>
      </c>
      <c r="G32" s="866"/>
      <c r="H32" s="531">
        <f>SUMIF(91:91,G32,92:92)-SUMIF(91:91,C32,92:92)+100</f>
        <v>100</v>
      </c>
      <c r="I32" s="866"/>
      <c r="J32" s="531">
        <f>SUMIF(91:91,I32,92:92)-SUMIF(91:91,C32,92:92)+100</f>
        <v>100</v>
      </c>
      <c r="K32" s="572"/>
      <c r="L32" s="2021"/>
      <c r="M32" s="2013"/>
      <c r="N32" s="2013"/>
      <c r="O32" s="2020"/>
      <c r="P32" s="3564" t="s">
        <v>543</v>
      </c>
      <c r="Q32" s="1503">
        <f t="shared" si="11"/>
        <v>111</v>
      </c>
      <c r="R32" s="1504" t="s">
        <v>8</v>
      </c>
      <c r="S32" s="1505">
        <f t="shared" si="12"/>
        <v>100</v>
      </c>
      <c r="T32" s="1504" t="s">
        <v>8</v>
      </c>
      <c r="U32" s="1505">
        <f t="shared" si="13"/>
        <v>100</v>
      </c>
      <c r="V32" s="1504" t="s">
        <v>8</v>
      </c>
      <c r="W32" s="1505">
        <f t="shared" si="14"/>
        <v>100</v>
      </c>
      <c r="X32" s="1498"/>
      <c r="Y32" s="3564" t="s">
        <v>543</v>
      </c>
      <c r="Z32" s="1506">
        <f t="shared" si="15"/>
        <v>111</v>
      </c>
      <c r="AA32" s="1507">
        <f t="shared" si="3"/>
        <v>1</v>
      </c>
      <c r="AB32" s="1507">
        <f t="shared" si="4"/>
        <v>1</v>
      </c>
      <c r="AC32" s="1507">
        <f t="shared" si="5"/>
        <v>1</v>
      </c>
    </row>
    <row r="33" spans="1:29" ht="15">
      <c r="A33" s="585"/>
      <c r="B33" s="528">
        <v>111</v>
      </c>
      <c r="C33" s="519"/>
      <c r="D33" s="531">
        <v>100</v>
      </c>
      <c r="E33" s="866"/>
      <c r="F33" s="566">
        <f>SUMIF(93:93,E33,94:94)-SUMIF(93:93,C33,94:94)+100</f>
        <v>100</v>
      </c>
      <c r="G33" s="866"/>
      <c r="H33" s="531">
        <f>SUMIF(93:93,G33,94:94)-SUMIF(93:93,C33,94:94)+100</f>
        <v>100</v>
      </c>
      <c r="I33" s="866"/>
      <c r="J33" s="531">
        <f>SUMIF(93:93,I33,94:94)-SUMIF(93:93,C33,94:94)+100</f>
        <v>100</v>
      </c>
      <c r="K33" s="572"/>
      <c r="L33" s="2021"/>
      <c r="M33" s="2013"/>
      <c r="N33" s="2013"/>
      <c r="O33" s="2020"/>
      <c r="P33" s="3564"/>
      <c r="Q33" s="1503">
        <f t="shared" si="11"/>
        <v>111</v>
      </c>
      <c r="R33" s="1504" t="s">
        <v>8</v>
      </c>
      <c r="S33" s="1505">
        <f t="shared" si="12"/>
        <v>100</v>
      </c>
      <c r="T33" s="1504" t="s">
        <v>8</v>
      </c>
      <c r="U33" s="1505">
        <f t="shared" si="13"/>
        <v>100</v>
      </c>
      <c r="V33" s="1504" t="s">
        <v>8</v>
      </c>
      <c r="W33" s="1505">
        <f t="shared" si="14"/>
        <v>100</v>
      </c>
      <c r="X33" s="1498"/>
      <c r="Y33" s="3564"/>
      <c r="Z33" s="1506">
        <f t="shared" si="15"/>
        <v>111</v>
      </c>
      <c r="AA33" s="1507">
        <f t="shared" si="3"/>
        <v>1</v>
      </c>
      <c r="AB33" s="1507">
        <f t="shared" si="4"/>
        <v>1</v>
      </c>
      <c r="AC33" s="1507">
        <f t="shared" si="5"/>
        <v>1</v>
      </c>
    </row>
    <row r="34" spans="1:29" ht="15.75" thickBot="1">
      <c r="A34" s="872"/>
      <c r="B34" s="535">
        <v>111</v>
      </c>
      <c r="C34" s="536"/>
      <c r="D34" s="537">
        <v>100</v>
      </c>
      <c r="E34" s="930"/>
      <c r="F34" s="852">
        <f>SUMIF(95:95,E34,96:96)-SUMIF(95:95,C34,96:96)+100</f>
        <v>100</v>
      </c>
      <c r="G34" s="930"/>
      <c r="H34" s="537">
        <f>SUMIF(95:95,G34,96:96)-SUMIF(95:95,C34,96:96)+100</f>
        <v>100</v>
      </c>
      <c r="I34" s="930"/>
      <c r="J34" s="537">
        <f>SUMIF(95:95,I34,96:96)-SUMIF(95:95,C34,96:96)+100</f>
        <v>100</v>
      </c>
      <c r="K34" s="572"/>
      <c r="L34" s="2021"/>
      <c r="M34" s="2013"/>
      <c r="N34" s="2013"/>
      <c r="O34" s="2020"/>
      <c r="P34" s="3564"/>
      <c r="Q34" s="1503">
        <f t="shared" si="11"/>
        <v>111</v>
      </c>
      <c r="R34" s="1504" t="s">
        <v>8</v>
      </c>
      <c r="S34" s="1505">
        <f t="shared" si="12"/>
        <v>100</v>
      </c>
      <c r="T34" s="1504" t="s">
        <v>8</v>
      </c>
      <c r="U34" s="1505">
        <f t="shared" si="13"/>
        <v>100</v>
      </c>
      <c r="V34" s="1504" t="s">
        <v>8</v>
      </c>
      <c r="W34" s="1505">
        <f t="shared" si="14"/>
        <v>100</v>
      </c>
      <c r="X34" s="1498"/>
      <c r="Y34" s="3564"/>
      <c r="Z34" s="1506">
        <f t="shared" si="15"/>
        <v>111</v>
      </c>
      <c r="AA34" s="1507">
        <f t="shared" si="3"/>
        <v>1</v>
      </c>
      <c r="AB34" s="1507">
        <f t="shared" si="4"/>
        <v>1</v>
      </c>
      <c r="AC34" s="1507">
        <f t="shared" si="5"/>
        <v>1</v>
      </c>
    </row>
    <row r="35" spans="1:29" ht="15">
      <c r="A35" s="598" t="s">
        <v>729</v>
      </c>
      <c r="B35" s="873"/>
      <c r="C35" s="2467" t="s">
        <v>1</v>
      </c>
      <c r="D35" s="2468"/>
      <c r="E35" s="2469"/>
      <c r="F35" s="2470"/>
      <c r="G35" s="2471"/>
      <c r="H35" s="2472"/>
      <c r="I35" s="2469"/>
      <c r="J35" s="2472"/>
      <c r="K35" s="1537"/>
      <c r="L35" s="2023"/>
      <c r="M35" s="2024"/>
      <c r="N35" s="2013"/>
      <c r="O35" s="2024"/>
      <c r="P35" s="3526" t="str">
        <f>A35</f>
        <v>成交单价（元/平方米）</v>
      </c>
      <c r="Q35" s="3526"/>
      <c r="R35" s="3601">
        <f>E35</f>
        <v>0</v>
      </c>
      <c r="S35" s="3601"/>
      <c r="T35" s="3601">
        <f>G35</f>
        <v>0</v>
      </c>
      <c r="U35" s="3601"/>
      <c r="V35" s="3601">
        <f>I35</f>
        <v>0</v>
      </c>
      <c r="W35" s="3601"/>
      <c r="X35" s="1493"/>
      <c r="Y35" s="1512"/>
      <c r="Z35" s="1493"/>
      <c r="AA35" s="1493"/>
      <c r="AB35" s="1493"/>
      <c r="AC35" s="1493"/>
    </row>
    <row r="36" spans="1:29" ht="15.75" thickBot="1">
      <c r="A36" s="606" t="s">
        <v>2737</v>
      </c>
      <c r="B36" s="874"/>
      <c r="C36" s="2473" t="e">
        <f>R37</f>
        <v>#DIV/0!</v>
      </c>
      <c r="D36" s="3010" t="s">
        <v>2964</v>
      </c>
      <c r="E36" s="2474" t="e">
        <f>R36</f>
        <v>#DIV/0!</v>
      </c>
      <c r="F36" s="3011"/>
      <c r="G36" s="2473" t="e">
        <f>T36</f>
        <v>#DIV/0!</v>
      </c>
      <c r="H36" s="3011"/>
      <c r="I36" s="2474" t="e">
        <f>V36</f>
        <v>#DIV/0!</v>
      </c>
      <c r="J36" s="3011"/>
      <c r="K36" s="3019">
        <f>F36+H36+J36</f>
        <v>0</v>
      </c>
      <c r="L36" s="2023"/>
      <c r="M36" s="2024"/>
      <c r="N36" s="2013"/>
      <c r="O36" s="2024"/>
      <c r="P36" s="3526" t="str">
        <f>A36</f>
        <v>比较价格（元/平方米）</v>
      </c>
      <c r="Q36" s="3526"/>
      <c r="R36" s="3601" t="e">
        <f>IF(F1="售价",ROUND(PRODUCT(R35,AA7:AA34),0),ROUND(PRODUCT(R35,AA7:AA34),1))</f>
        <v>#DIV/0!</v>
      </c>
      <c r="S36" s="3601"/>
      <c r="T36" s="3601" t="e">
        <f>IF(F1="售价",ROUND(PRODUCT(T35,AB7:AB34),0),ROUND(PRODUCT(T35,AB7:AB34),1))</f>
        <v>#DIV/0!</v>
      </c>
      <c r="U36" s="3601"/>
      <c r="V36" s="3601" t="e">
        <f>IF(F1="售价",ROUND(PRODUCT(V35,AC7:AC34),0),ROUND(PRODUCT(V35,AC7:AC34),1))</f>
        <v>#DIV/0!</v>
      </c>
      <c r="W36" s="3601"/>
      <c r="X36" s="1493"/>
      <c r="Y36" s="1493"/>
      <c r="Z36" s="1493"/>
      <c r="AA36" s="1493"/>
      <c r="AB36" s="1493"/>
      <c r="AC36" s="1493"/>
    </row>
    <row r="37" spans="1:29" ht="15.75" thickBot="1">
      <c r="A37" s="610" t="s">
        <v>2895</v>
      </c>
      <c r="B37" s="611"/>
      <c r="C37" s="2475" t="e">
        <f>R37</f>
        <v>#DIV/0!</v>
      </c>
      <c r="D37" s="2475"/>
      <c r="E37" s="2475"/>
      <c r="F37" s="2475"/>
      <c r="G37" s="2475"/>
      <c r="H37" s="2475"/>
      <c r="I37" s="2475"/>
      <c r="J37" s="2475"/>
      <c r="K37" s="1538"/>
      <c r="L37" s="2023"/>
      <c r="M37" s="2024"/>
      <c r="N37" s="2024"/>
      <c r="O37" s="2024"/>
      <c r="P37" s="3523" t="str">
        <f>A37</f>
        <v>估价对象XX用房的比较价格（楼面单价，元/平方米）</v>
      </c>
      <c r="Q37" s="3524"/>
      <c r="R37" s="3600" t="e">
        <f>IF(F1="售价",ROUND(IF(D36="简单平均",AVERAGE(R36:W36),R36*F36+T36*H36+V36*J36),0),ROUND(IF(D36="简单平均",AVERAGE(R36:V36),R36*F36+T36*H36+V36*J36),1))</f>
        <v>#DIV/0!</v>
      </c>
      <c r="S37" s="3600"/>
      <c r="T37" s="3600"/>
      <c r="U37" s="3600"/>
      <c r="V37" s="3600"/>
      <c r="W37" s="3600"/>
      <c r="X37" s="1493"/>
      <c r="Y37" s="1493"/>
      <c r="Z37" s="1493"/>
      <c r="AA37" s="1493"/>
      <c r="AB37" s="1493"/>
      <c r="AC37" s="1493"/>
    </row>
    <row r="38" spans="1:29">
      <c r="A38" s="3208"/>
      <c r="B38" s="3208"/>
      <c r="C38" s="3208"/>
      <c r="D38" s="3208"/>
      <c r="E38" s="3208"/>
      <c r="F38" s="3208"/>
      <c r="G38" s="3210"/>
      <c r="H38" s="3208"/>
      <c r="I38" s="3208"/>
      <c r="J38" s="3208"/>
      <c r="K38" s="3211"/>
      <c r="L38" s="2028"/>
      <c r="M38" s="2024"/>
      <c r="N38" s="2024"/>
      <c r="O38" s="2024"/>
      <c r="P38" s="2024"/>
      <c r="Q38" s="2024"/>
      <c r="R38" s="2024"/>
      <c r="S38" s="2024"/>
      <c r="T38" s="2024"/>
      <c r="U38" s="2024"/>
      <c r="V38" s="2024"/>
      <c r="W38" s="2024"/>
      <c r="X38" s="2024"/>
      <c r="Y38" s="2024"/>
      <c r="Z38" s="2024"/>
      <c r="AA38" s="2024"/>
      <c r="AB38" s="2024"/>
      <c r="AC38" s="2024"/>
    </row>
    <row r="39" spans="1:29">
      <c r="A39" s="3208"/>
      <c r="B39" s="3208"/>
      <c r="C39" s="3208"/>
      <c r="D39" s="3208"/>
      <c r="E39" s="3208"/>
      <c r="F39" s="3208"/>
      <c r="G39" s="3208"/>
      <c r="H39" s="3208"/>
      <c r="I39" s="3208"/>
      <c r="J39" s="3208"/>
      <c r="K39" s="3211"/>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08"/>
      <c r="B40" s="3208"/>
      <c r="C40" s="613" t="s">
        <v>550</v>
      </c>
      <c r="D40" s="614"/>
      <c r="E40" s="615" t="e">
        <f>IF(E35&lt;E36,E36/E35-1,E35/E36-1)</f>
        <v>#DIV/0!</v>
      </c>
      <c r="F40" s="616" t="e">
        <f>IF(OR(E40&gt;=0.3,E40&lt;=-0.3),"超过30%","")</f>
        <v>#DIV/0!</v>
      </c>
      <c r="G40" s="615" t="e">
        <f>IF(G35&lt;G36,G36/G35-1,G35/G36-1)</f>
        <v>#DIV/0!</v>
      </c>
      <c r="H40" s="616" t="e">
        <f>IF(OR(G40&gt;=0.3,G40&lt;=-0.3),"超过30%","")</f>
        <v>#DIV/0!</v>
      </c>
      <c r="I40" s="615" t="e">
        <f>IF(I35&lt;I36,I36/I35-1,I35/I36-1)</f>
        <v>#DIV/0!</v>
      </c>
      <c r="J40" s="616" t="e">
        <f>IF(OR(I40&gt;=0.3,I40&lt;=-0.3),"超过30%","")</f>
        <v>#DIV/0!</v>
      </c>
      <c r="K40" s="3211"/>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08"/>
      <c r="B41" s="3208"/>
      <c r="C41" s="613" t="s">
        <v>551</v>
      </c>
      <c r="D41" s="617"/>
      <c r="E41" s="615" t="e">
        <f>IF(E36&lt;G36,G36/E36-1,E36/G36-1)</f>
        <v>#DIV/0!</v>
      </c>
      <c r="F41" s="616" t="e">
        <f>IF(OR(E41&gt;=0.2,E41&lt;=-0.2),"超过20%","")</f>
        <v>#DIV/0!</v>
      </c>
      <c r="G41" s="615" t="e">
        <f>IF(G36&lt;I36,I36/G36-1,G36/I36-1)</f>
        <v>#DIV/0!</v>
      </c>
      <c r="H41" s="616" t="e">
        <f>IF(OR(G41&gt;=0.2,G41&lt;=-0.2),"超过20%","")</f>
        <v>#DIV/0!</v>
      </c>
      <c r="I41" s="615" t="e">
        <f>IF(I36&lt;E36,E36/I36-1,I36/E36-1)</f>
        <v>#DIV/0!</v>
      </c>
      <c r="J41" s="616" t="e">
        <f>IF(OR(I41&gt;=0.2,I41&lt;=-0.2),"超过20%","")</f>
        <v>#DIV/0!</v>
      </c>
      <c r="K41" s="3211"/>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09"/>
      <c r="B42" s="3209"/>
      <c r="C42" s="613" t="s">
        <v>552</v>
      </c>
      <c r="D42" s="617"/>
      <c r="E42" s="615" t="e">
        <f>IF(E35&lt;G35,G35/E35-1,E35/G35-1)</f>
        <v>#DIV/0!</v>
      </c>
      <c r="F42" s="616" t="e">
        <f>IF(OR(E42&gt;=0.3,E42&lt;=-0.3),"超过30%","")</f>
        <v>#DIV/0!</v>
      </c>
      <c r="G42" s="615" t="e">
        <f>IF(G35&lt;I35,I35/G35-1,G35/I35-1)</f>
        <v>#DIV/0!</v>
      </c>
      <c r="H42" s="616" t="e">
        <f>IF(OR(G42&gt;=0.3,G42&lt;=-0.3),"超过30%","")</f>
        <v>#DIV/0!</v>
      </c>
      <c r="I42" s="615" t="e">
        <f>IF(I35&lt;E35,E35/I35-1,I35/E35-1)</f>
        <v>#DIV/0!</v>
      </c>
      <c r="J42" s="616" t="e">
        <f>IF(OR(I42&gt;=0.3,I42&lt;=-0.3),"超过30%","")</f>
        <v>#DIV/0!</v>
      </c>
      <c r="K42" s="3212"/>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567</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4" t="s">
        <v>522</v>
      </c>
      <c r="B46" s="635"/>
      <c r="C46" s="2516" t="str">
        <f>YEAR(C7)&amp;"-"&amp;MONTH(C7)</f>
        <v>2021-3</v>
      </c>
      <c r="D46" s="2518">
        <f>EDATE(C46,-1)</f>
        <v>44228</v>
      </c>
      <c r="E46" s="2518">
        <f t="shared" ref="E46:O46" si="16">EDATE(D46,-1)</f>
        <v>44197</v>
      </c>
      <c r="F46" s="2518">
        <f t="shared" si="16"/>
        <v>44166</v>
      </c>
      <c r="G46" s="2518">
        <f t="shared" si="16"/>
        <v>44136</v>
      </c>
      <c r="H46" s="2518">
        <f t="shared" si="16"/>
        <v>44105</v>
      </c>
      <c r="I46" s="2518">
        <f t="shared" si="16"/>
        <v>44075</v>
      </c>
      <c r="J46" s="2518">
        <f t="shared" si="16"/>
        <v>44044</v>
      </c>
      <c r="K46" s="2518">
        <f t="shared" si="16"/>
        <v>44013</v>
      </c>
      <c r="L46" s="2518">
        <f t="shared" si="16"/>
        <v>43983</v>
      </c>
      <c r="M46" s="2518">
        <f t="shared" si="16"/>
        <v>43952</v>
      </c>
      <c r="N46" s="2518">
        <f t="shared" si="16"/>
        <v>43922</v>
      </c>
      <c r="O46" s="2518">
        <f t="shared" si="16"/>
        <v>43891</v>
      </c>
      <c r="P46" s="2038"/>
      <c r="Q46" s="2039"/>
      <c r="R46" s="2039"/>
      <c r="S46" s="2039"/>
      <c r="T46" s="2039"/>
      <c r="U46" s="2039"/>
      <c r="V46" s="2039"/>
      <c r="W46" s="2039"/>
      <c r="X46" s="2039"/>
      <c r="Y46" s="2039"/>
      <c r="Z46" s="2039"/>
      <c r="AA46" s="2039"/>
      <c r="AB46" s="2039"/>
      <c r="AC46" s="2039"/>
    </row>
    <row r="47" spans="1:29" s="1200" customFormat="1" ht="15">
      <c r="A47" s="636"/>
      <c r="B47" s="637"/>
      <c r="C47" s="638">
        <v>100</v>
      </c>
      <c r="D47" s="639"/>
      <c r="E47" s="639"/>
      <c r="F47" s="639"/>
      <c r="G47" s="639"/>
      <c r="H47" s="639"/>
      <c r="I47" s="639"/>
      <c r="J47" s="639"/>
      <c r="K47" s="639"/>
      <c r="L47" s="639"/>
      <c r="M47" s="640"/>
      <c r="N47" s="639"/>
      <c r="O47" s="641"/>
      <c r="P47" s="2036"/>
      <c r="Q47" s="1902"/>
      <c r="R47" s="1902"/>
      <c r="S47" s="1902"/>
      <c r="T47" s="1902"/>
      <c r="U47" s="1902"/>
      <c r="V47" s="1902"/>
      <c r="W47" s="1902"/>
      <c r="X47" s="1902"/>
      <c r="Y47" s="1902"/>
      <c r="Z47" s="1902"/>
      <c r="AA47" s="1902"/>
      <c r="AB47" s="1902"/>
      <c r="AC47" s="1902"/>
    </row>
    <row r="48" spans="1:29" s="1200" customFormat="1" ht="15.75" thickBot="1">
      <c r="A48" s="642" t="s">
        <v>568</v>
      </c>
      <c r="B48" s="643"/>
      <c r="C48" s="644"/>
      <c r="D48" s="645"/>
      <c r="E48" s="645"/>
      <c r="F48" s="645"/>
      <c r="G48" s="645"/>
      <c r="H48" s="645"/>
      <c r="I48" s="645"/>
      <c r="J48" s="645"/>
      <c r="K48" s="645"/>
      <c r="L48" s="645"/>
      <c r="M48" s="646"/>
      <c r="N48" s="645"/>
      <c r="O48" s="647"/>
      <c r="P48" s="2036"/>
      <c r="Q48" s="2036"/>
      <c r="R48" s="1902"/>
      <c r="S48" s="1902"/>
      <c r="T48" s="1902"/>
      <c r="U48" s="1902"/>
      <c r="V48" s="1902"/>
      <c r="W48" s="1902"/>
      <c r="X48" s="1902"/>
      <c r="Y48" s="1902"/>
      <c r="Z48" s="1902"/>
      <c r="AA48" s="1902"/>
      <c r="AB48" s="1902"/>
      <c r="AC48" s="1902"/>
    </row>
    <row r="49" spans="1:29" s="1200" customFormat="1" ht="15">
      <c r="A49" s="648" t="s">
        <v>524</v>
      </c>
      <c r="B49" s="637"/>
      <c r="C49" s="649" t="s">
        <v>569</v>
      </c>
      <c r="D49" s="650"/>
      <c r="E49" s="650"/>
      <c r="F49" s="650"/>
      <c r="G49" s="650"/>
      <c r="H49" s="650"/>
      <c r="I49" s="650"/>
      <c r="J49" s="650"/>
      <c r="K49" s="650"/>
      <c r="L49" s="651"/>
      <c r="M49" s="652"/>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8"/>
      <c r="B50" s="637"/>
      <c r="C50" s="638">
        <v>100</v>
      </c>
      <c r="D50" s="639"/>
      <c r="E50" s="639"/>
      <c r="F50" s="639"/>
      <c r="G50" s="639"/>
      <c r="H50" s="639"/>
      <c r="I50" s="639"/>
      <c r="J50" s="639"/>
      <c r="K50" s="639"/>
      <c r="L50" s="639"/>
      <c r="M50" s="641"/>
      <c r="N50" s="2040"/>
      <c r="O50" s="2040"/>
      <c r="P50" s="2036"/>
      <c r="Q50" s="2036"/>
      <c r="R50" s="1902"/>
      <c r="S50" s="1902"/>
      <c r="T50" s="1902"/>
      <c r="U50" s="1902"/>
      <c r="V50" s="1902"/>
      <c r="W50" s="1902"/>
      <c r="X50" s="1902"/>
      <c r="Y50" s="1902"/>
      <c r="Z50" s="1902"/>
      <c r="AA50" s="1902"/>
      <c r="AB50" s="1902"/>
      <c r="AC50" s="1902"/>
    </row>
    <row r="51" spans="1:29">
      <c r="A51" s="653" t="s">
        <v>570</v>
      </c>
      <c r="B51" s="654" t="s">
        <v>527</v>
      </c>
      <c r="C51" s="693">
        <f>C9</f>
        <v>0</v>
      </c>
      <c r="D51" s="589"/>
      <c r="E51" s="589"/>
      <c r="F51" s="589"/>
      <c r="G51" s="589"/>
      <c r="H51" s="589"/>
      <c r="I51" s="589"/>
      <c r="J51" s="589"/>
      <c r="K51" s="655"/>
      <c r="L51" s="656"/>
      <c r="M51" s="657"/>
      <c r="N51" s="2042"/>
      <c r="O51" s="2042"/>
      <c r="P51" s="2043"/>
      <c r="Q51" s="2036"/>
      <c r="R51" s="2024"/>
      <c r="S51" s="2024"/>
      <c r="T51" s="2024"/>
      <c r="U51" s="2024"/>
      <c r="V51" s="2024"/>
      <c r="W51" s="2024"/>
      <c r="X51" s="2024"/>
      <c r="Y51" s="2024"/>
      <c r="Z51" s="2024"/>
      <c r="AA51" s="2024"/>
      <c r="AB51" s="2024"/>
      <c r="AC51" s="2024"/>
    </row>
    <row r="52" spans="1:29" ht="15.75" thickBot="1">
      <c r="A52" s="658"/>
      <c r="B52" s="659"/>
      <c r="C52" s="660">
        <v>100</v>
      </c>
      <c r="D52" s="660"/>
      <c r="E52" s="660"/>
      <c r="F52" s="660"/>
      <c r="G52" s="660"/>
      <c r="H52" s="660"/>
      <c r="I52" s="660"/>
      <c r="J52" s="660"/>
      <c r="K52" s="660"/>
      <c r="L52" s="660"/>
      <c r="M52" s="661"/>
      <c r="N52" s="2044"/>
      <c r="O52" s="2044"/>
      <c r="P52" s="2043"/>
      <c r="Q52" s="2036"/>
      <c r="R52" s="2024"/>
      <c r="S52" s="2024"/>
      <c r="T52" s="2024"/>
      <c r="U52" s="2024"/>
      <c r="V52" s="2024"/>
      <c r="W52" s="2024"/>
      <c r="X52" s="2024"/>
      <c r="Y52" s="2024"/>
      <c r="Z52" s="2024"/>
      <c r="AA52" s="2024"/>
      <c r="AB52" s="2024"/>
      <c r="AC52" s="2024"/>
    </row>
    <row r="53" spans="1:29" ht="27.75" thickTop="1">
      <c r="A53" s="658"/>
      <c r="B53" s="662" t="s">
        <v>530</v>
      </c>
      <c r="C53" s="663" t="s">
        <v>730</v>
      </c>
      <c r="D53" s="663" t="s">
        <v>731</v>
      </c>
      <c r="E53" s="663" t="s">
        <v>732</v>
      </c>
      <c r="F53" s="663" t="s">
        <v>733</v>
      </c>
      <c r="G53" s="663" t="s">
        <v>734</v>
      </c>
      <c r="H53" s="663" t="s">
        <v>735</v>
      </c>
      <c r="I53" s="663" t="s">
        <v>736</v>
      </c>
      <c r="J53" s="663"/>
      <c r="K53" s="664"/>
      <c r="L53" s="665"/>
      <c r="M53" s="666"/>
      <c r="N53" s="2042"/>
      <c r="O53" s="2042"/>
      <c r="P53" s="2043"/>
      <c r="Q53" s="2036"/>
      <c r="R53" s="2024"/>
      <c r="S53" s="2024"/>
      <c r="T53" s="2024"/>
      <c r="U53" s="2024"/>
      <c r="V53" s="2024"/>
      <c r="W53" s="2024"/>
      <c r="X53" s="2024"/>
      <c r="Y53" s="2024"/>
      <c r="Z53" s="2024"/>
      <c r="AA53" s="2024"/>
      <c r="AB53" s="2024"/>
      <c r="AC53" s="2024"/>
    </row>
    <row r="54" spans="1:29" ht="15.75" thickBot="1">
      <c r="A54" s="658"/>
      <c r="B54" s="667"/>
      <c r="C54" s="668" t="s">
        <v>14</v>
      </c>
      <c r="D54" s="668" t="s">
        <v>15</v>
      </c>
      <c r="E54" s="668">
        <v>100</v>
      </c>
      <c r="F54" s="668">
        <f>E54-$K10</f>
        <v>100</v>
      </c>
      <c r="G54" s="668">
        <f>F54-$K10</f>
        <v>100</v>
      </c>
      <c r="H54" s="668">
        <f>G54-$K10</f>
        <v>100</v>
      </c>
      <c r="I54" s="668">
        <f>H54-$K10</f>
        <v>100</v>
      </c>
      <c r="J54" s="668"/>
      <c r="K54" s="668"/>
      <c r="L54" s="668"/>
      <c r="M54" s="669"/>
      <c r="N54" s="2044"/>
      <c r="O54" s="2044"/>
      <c r="P54" s="2043"/>
      <c r="Q54" s="2036"/>
      <c r="R54" s="2024"/>
      <c r="S54" s="2024"/>
      <c r="T54" s="2024"/>
      <c r="U54" s="2024"/>
      <c r="V54" s="2024"/>
      <c r="W54" s="2024"/>
      <c r="X54" s="2024"/>
      <c r="Y54" s="2024"/>
      <c r="Z54" s="2024"/>
      <c r="AA54" s="2024"/>
      <c r="AB54" s="2024"/>
      <c r="AC54" s="2024"/>
    </row>
    <row r="55" spans="1:29" ht="15.75" thickTop="1">
      <c r="A55" s="658"/>
      <c r="B55" s="921">
        <f>B11</f>
        <v>111</v>
      </c>
      <c r="C55" s="532"/>
      <c r="D55" s="532"/>
      <c r="E55" s="532"/>
      <c r="F55" s="532"/>
      <c r="G55" s="532"/>
      <c r="H55" s="532"/>
      <c r="I55" s="532"/>
      <c r="J55" s="532"/>
      <c r="K55" s="673"/>
      <c r="L55" s="674"/>
      <c r="M55" s="675"/>
      <c r="N55" s="2042"/>
      <c r="O55" s="2042"/>
      <c r="P55" s="2043"/>
      <c r="Q55" s="2036"/>
      <c r="R55" s="2024"/>
      <c r="S55" s="2024"/>
      <c r="T55" s="2024"/>
      <c r="U55" s="2024"/>
      <c r="V55" s="2024"/>
      <c r="W55" s="2024"/>
      <c r="X55" s="2024"/>
      <c r="Y55" s="2024"/>
      <c r="Z55" s="2024"/>
      <c r="AA55" s="2024"/>
      <c r="AB55" s="2024"/>
      <c r="AC55" s="2024"/>
    </row>
    <row r="56" spans="1:29" ht="15.75" thickBot="1">
      <c r="A56" s="658"/>
      <c r="B56" s="659"/>
      <c r="C56" s="681"/>
      <c r="D56" s="660"/>
      <c r="E56" s="660"/>
      <c r="F56" s="660"/>
      <c r="G56" s="660"/>
      <c r="H56" s="660"/>
      <c r="I56" s="660"/>
      <c r="J56" s="660"/>
      <c r="K56" s="660"/>
      <c r="L56" s="660"/>
      <c r="M56" s="661"/>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6"/>
      <c r="B57" s="662">
        <f>B12</f>
        <v>111</v>
      </c>
      <c r="C57" s="532"/>
      <c r="D57" s="532"/>
      <c r="E57" s="532"/>
      <c r="F57" s="532"/>
      <c r="G57" s="677"/>
      <c r="H57" s="678"/>
      <c r="I57" s="678"/>
      <c r="J57" s="678"/>
      <c r="K57" s="678"/>
      <c r="L57" s="679"/>
      <c r="M57" s="680"/>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6"/>
      <c r="B58" s="667"/>
      <c r="C58" s="681"/>
      <c r="D58" s="660"/>
      <c r="E58" s="660"/>
      <c r="F58" s="660"/>
      <c r="G58" s="660"/>
      <c r="H58" s="660"/>
      <c r="I58" s="660"/>
      <c r="J58" s="660"/>
      <c r="K58" s="660"/>
      <c r="L58" s="660"/>
      <c r="M58" s="661"/>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6"/>
      <c r="B59" s="662">
        <f>B13</f>
        <v>111</v>
      </c>
      <c r="C59" s="532"/>
      <c r="D59" s="532"/>
      <c r="E59" s="532"/>
      <c r="F59" s="532"/>
      <c r="G59" s="677"/>
      <c r="H59" s="678"/>
      <c r="I59" s="678"/>
      <c r="J59" s="678"/>
      <c r="K59" s="678"/>
      <c r="L59" s="679"/>
      <c r="M59" s="680"/>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6"/>
      <c r="B60" s="667"/>
      <c r="C60" s="681"/>
      <c r="D60" s="681"/>
      <c r="E60" s="681"/>
      <c r="F60" s="681"/>
      <c r="G60" s="681"/>
      <c r="H60" s="682"/>
      <c r="I60" s="682"/>
      <c r="J60" s="682"/>
      <c r="K60" s="682"/>
      <c r="L60" s="682"/>
      <c r="M60" s="683"/>
      <c r="N60" s="2045"/>
      <c r="O60" s="2045"/>
      <c r="P60" s="2046"/>
      <c r="Q60" s="2047"/>
      <c r="R60" s="2048"/>
      <c r="S60" s="2048"/>
      <c r="T60" s="2048"/>
      <c r="U60" s="2048"/>
      <c r="V60" s="2048"/>
      <c r="W60" s="2048"/>
      <c r="X60" s="2048"/>
      <c r="Y60" s="2048"/>
      <c r="Z60" s="2048"/>
      <c r="AA60" s="2048"/>
      <c r="AB60" s="2048"/>
      <c r="AC60" s="2048"/>
    </row>
    <row r="61" spans="1:29" ht="15" thickTop="1">
      <c r="A61" s="653" t="s">
        <v>532</v>
      </c>
      <c r="B61" s="654" t="s">
        <v>579</v>
      </c>
      <c r="C61" s="692" t="s">
        <v>572</v>
      </c>
      <c r="D61" s="692" t="s">
        <v>573</v>
      </c>
      <c r="E61" s="692" t="s">
        <v>574</v>
      </c>
      <c r="F61" s="692" t="s">
        <v>575</v>
      </c>
      <c r="G61" s="692" t="s">
        <v>576</v>
      </c>
      <c r="H61" s="693"/>
      <c r="I61" s="693"/>
      <c r="J61" s="693"/>
      <c r="K61" s="694"/>
      <c r="L61" s="695"/>
      <c r="M61" s="696"/>
      <c r="N61" s="2042"/>
      <c r="O61" s="2042"/>
      <c r="P61" s="2052"/>
      <c r="Q61" s="2036"/>
      <c r="R61" s="2024"/>
      <c r="S61" s="2024"/>
      <c r="T61" s="2024"/>
      <c r="U61" s="2024"/>
      <c r="V61" s="2024"/>
      <c r="W61" s="2024"/>
      <c r="X61" s="2024"/>
      <c r="Y61" s="2024"/>
      <c r="Z61" s="2024"/>
      <c r="AA61" s="2024"/>
      <c r="AB61" s="2024"/>
      <c r="AC61" s="2024"/>
    </row>
    <row r="62" spans="1:29" ht="15.75" thickBot="1">
      <c r="A62" s="658"/>
      <c r="B62" s="667"/>
      <c r="C62" s="668">
        <v>100</v>
      </c>
      <c r="D62" s="668">
        <f>C62-$K14</f>
        <v>100</v>
      </c>
      <c r="E62" s="668">
        <f>D62-$K14</f>
        <v>100</v>
      </c>
      <c r="F62" s="668">
        <f>E62-$K14</f>
        <v>100</v>
      </c>
      <c r="G62" s="668">
        <f>F62-$K14</f>
        <v>100</v>
      </c>
      <c r="H62" s="668"/>
      <c r="I62" s="668"/>
      <c r="J62" s="668"/>
      <c r="K62" s="668"/>
      <c r="L62" s="668"/>
      <c r="M62" s="669"/>
      <c r="N62" s="2044"/>
      <c r="O62" s="2044"/>
      <c r="P62" s="2043"/>
      <c r="Q62" s="2036"/>
      <c r="R62" s="2024"/>
      <c r="S62" s="2024"/>
      <c r="T62" s="2024"/>
      <c r="U62" s="2024"/>
      <c r="V62" s="2024"/>
      <c r="W62" s="2024"/>
      <c r="X62" s="2024"/>
      <c r="Y62" s="2024"/>
      <c r="Z62" s="2024"/>
      <c r="AA62" s="2024"/>
      <c r="AB62" s="2024"/>
      <c r="AC62" s="2024"/>
    </row>
    <row r="63" spans="1:29" ht="15.75" thickTop="1">
      <c r="A63" s="658"/>
      <c r="B63" s="1807" t="s">
        <v>2535</v>
      </c>
      <c r="C63" s="697" t="s">
        <v>572</v>
      </c>
      <c r="D63" s="697" t="s">
        <v>573</v>
      </c>
      <c r="E63" s="697" t="s">
        <v>574</v>
      </c>
      <c r="F63" s="697" t="s">
        <v>575</v>
      </c>
      <c r="G63" s="697" t="s">
        <v>576</v>
      </c>
      <c r="H63" s="663"/>
      <c r="I63" s="663"/>
      <c r="J63" s="663"/>
      <c r="K63" s="664"/>
      <c r="L63" s="665"/>
      <c r="M63" s="666"/>
      <c r="N63" s="2042"/>
      <c r="O63" s="2042"/>
      <c r="P63" s="2043"/>
      <c r="Q63" s="2036"/>
      <c r="R63" s="2024"/>
      <c r="S63" s="2024"/>
      <c r="T63" s="2024"/>
      <c r="U63" s="2024"/>
      <c r="V63" s="2024"/>
      <c r="W63" s="2024"/>
      <c r="X63" s="2024"/>
      <c r="Y63" s="2024"/>
      <c r="Z63" s="2024"/>
      <c r="AA63" s="2024"/>
      <c r="AB63" s="2024"/>
      <c r="AC63" s="2024"/>
    </row>
    <row r="64" spans="1:29" ht="15.75" thickBot="1">
      <c r="A64" s="658"/>
      <c r="B64" s="667"/>
      <c r="C64" s="668">
        <v>100</v>
      </c>
      <c r="D64" s="668">
        <f>C64-$K16</f>
        <v>100</v>
      </c>
      <c r="E64" s="668">
        <f>D64-$K16</f>
        <v>100</v>
      </c>
      <c r="F64" s="668">
        <f>E64-$K16</f>
        <v>100</v>
      </c>
      <c r="G64" s="668">
        <f>F64-$K16</f>
        <v>100</v>
      </c>
      <c r="H64" s="668"/>
      <c r="I64" s="668"/>
      <c r="J64" s="668"/>
      <c r="K64" s="668"/>
      <c r="L64" s="668"/>
      <c r="M64" s="669"/>
      <c r="N64" s="2044"/>
      <c r="O64" s="2044"/>
      <c r="P64" s="2043"/>
      <c r="Q64" s="2036"/>
      <c r="R64" s="2024"/>
      <c r="S64" s="2024"/>
      <c r="T64" s="2024"/>
      <c r="U64" s="2024"/>
      <c r="V64" s="2024"/>
      <c r="W64" s="2024"/>
      <c r="X64" s="2024"/>
      <c r="Y64" s="2024"/>
      <c r="Z64" s="2024"/>
      <c r="AA64" s="2024"/>
      <c r="AB64" s="2024"/>
      <c r="AC64" s="2024"/>
    </row>
    <row r="65" spans="1:29" ht="15.75" thickTop="1">
      <c r="A65" s="658"/>
      <c r="B65" s="2438" t="s">
        <v>2536</v>
      </c>
      <c r="C65" s="2439" t="s">
        <v>2537</v>
      </c>
      <c r="D65" s="2439" t="s">
        <v>2538</v>
      </c>
      <c r="E65" s="2439" t="s">
        <v>2539</v>
      </c>
      <c r="F65" s="2439" t="s">
        <v>2540</v>
      </c>
      <c r="G65" s="2439" t="s">
        <v>2541</v>
      </c>
      <c r="H65" s="663"/>
      <c r="I65" s="663"/>
      <c r="J65" s="663"/>
      <c r="K65" s="663"/>
      <c r="L65" s="663"/>
      <c r="M65" s="2442"/>
      <c r="N65" s="2044"/>
      <c r="O65" s="2044"/>
      <c r="P65" s="2043"/>
      <c r="Q65" s="2036"/>
      <c r="R65" s="2024"/>
      <c r="S65" s="2024"/>
      <c r="T65" s="2024"/>
      <c r="U65" s="2024"/>
      <c r="V65" s="2024"/>
      <c r="W65" s="2024"/>
      <c r="X65" s="2024"/>
      <c r="Y65" s="2024"/>
      <c r="Z65" s="2024"/>
      <c r="AA65" s="2024"/>
      <c r="AB65" s="2024"/>
      <c r="AC65" s="2024"/>
    </row>
    <row r="66" spans="1:29" ht="15.75" thickBot="1">
      <c r="A66" s="658"/>
      <c r="B66" s="670"/>
      <c r="C66" s="668">
        <v>100</v>
      </c>
      <c r="D66" s="668">
        <f>C66-$K18</f>
        <v>100</v>
      </c>
      <c r="E66" s="668">
        <f>D66-$K18</f>
        <v>100</v>
      </c>
      <c r="F66" s="668">
        <f>E66-$K18</f>
        <v>100</v>
      </c>
      <c r="G66" s="668">
        <f>F66-$K18</f>
        <v>100</v>
      </c>
      <c r="H66" s="921"/>
      <c r="I66" s="921"/>
      <c r="J66" s="921"/>
      <c r="K66" s="921"/>
      <c r="L66" s="921"/>
      <c r="M66" s="550"/>
      <c r="N66" s="2044"/>
      <c r="O66" s="2044"/>
      <c r="P66" s="2043"/>
      <c r="Q66" s="2036"/>
      <c r="R66" s="2024"/>
      <c r="S66" s="2024"/>
      <c r="T66" s="2024"/>
      <c r="U66" s="2024"/>
      <c r="V66" s="2024"/>
      <c r="W66" s="2024"/>
      <c r="X66" s="2024"/>
      <c r="Y66" s="2024"/>
      <c r="Z66" s="2024"/>
      <c r="AA66" s="2024"/>
      <c r="AB66" s="2024"/>
      <c r="AC66" s="2024"/>
    </row>
    <row r="67" spans="1:29" ht="15.75" thickTop="1">
      <c r="A67" s="658"/>
      <c r="B67" s="662" t="s">
        <v>737</v>
      </c>
      <c r="C67" s="697" t="s">
        <v>572</v>
      </c>
      <c r="D67" s="697" t="s">
        <v>573</v>
      </c>
      <c r="E67" s="697" t="s">
        <v>574</v>
      </c>
      <c r="F67" s="697" t="s">
        <v>575</v>
      </c>
      <c r="G67" s="697" t="s">
        <v>576</v>
      </c>
      <c r="H67" s="663"/>
      <c r="I67" s="663"/>
      <c r="J67" s="663"/>
      <c r="K67" s="664"/>
      <c r="L67" s="665"/>
      <c r="M67" s="666"/>
      <c r="N67" s="2042"/>
      <c r="O67" s="2042"/>
      <c r="P67" s="2043"/>
      <c r="Q67" s="2036"/>
      <c r="R67" s="2024"/>
      <c r="S67" s="2024"/>
      <c r="T67" s="2024"/>
      <c r="U67" s="2024"/>
      <c r="V67" s="2024"/>
      <c r="W67" s="2024"/>
      <c r="X67" s="2024"/>
      <c r="Y67" s="2024"/>
      <c r="Z67" s="2024"/>
      <c r="AA67" s="2024"/>
      <c r="AB67" s="2024"/>
      <c r="AC67" s="2024"/>
    </row>
    <row r="68" spans="1:29" ht="15.75" thickBot="1">
      <c r="A68" s="658"/>
      <c r="B68" s="667"/>
      <c r="C68" s="668">
        <v>100</v>
      </c>
      <c r="D68" s="668">
        <f>C68-$K20</f>
        <v>100</v>
      </c>
      <c r="E68" s="668">
        <f>D68-$K20</f>
        <v>100</v>
      </c>
      <c r="F68" s="668">
        <f>E68-$K20</f>
        <v>100</v>
      </c>
      <c r="G68" s="668">
        <f>F68-$K20</f>
        <v>100</v>
      </c>
      <c r="H68" s="668"/>
      <c r="I68" s="668"/>
      <c r="J68" s="668"/>
      <c r="K68" s="668"/>
      <c r="L68" s="668"/>
      <c r="M68" s="669"/>
      <c r="N68" s="2044"/>
      <c r="O68" s="2044"/>
      <c r="P68" s="2043"/>
      <c r="Q68" s="2036"/>
      <c r="R68" s="2024"/>
      <c r="S68" s="2024"/>
      <c r="T68" s="2024"/>
      <c r="U68" s="2024"/>
      <c r="V68" s="2024"/>
      <c r="W68" s="2024"/>
      <c r="X68" s="2024"/>
      <c r="Y68" s="2024"/>
      <c r="Z68" s="2024"/>
      <c r="AA68" s="2024"/>
      <c r="AB68" s="2024"/>
      <c r="AC68" s="2024"/>
    </row>
    <row r="69" spans="1:29" ht="15.75" thickTop="1">
      <c r="A69" s="658"/>
      <c r="B69" s="662" t="s">
        <v>738</v>
      </c>
      <c r="C69" s="677"/>
      <c r="D69" s="677"/>
      <c r="E69" s="677"/>
      <c r="F69" s="677"/>
      <c r="G69" s="677"/>
      <c r="H69" s="707"/>
      <c r="I69" s="707"/>
      <c r="J69" s="707"/>
      <c r="K69" s="708"/>
      <c r="L69" s="709"/>
      <c r="M69" s="710"/>
      <c r="N69" s="2042"/>
      <c r="O69" s="2042"/>
      <c r="P69" s="2043"/>
      <c r="Q69" s="2036"/>
      <c r="R69" s="2024"/>
      <c r="S69" s="2024"/>
      <c r="T69" s="2024"/>
      <c r="U69" s="2024"/>
      <c r="V69" s="2024"/>
      <c r="W69" s="2024"/>
      <c r="X69" s="2024"/>
      <c r="Y69" s="2024"/>
      <c r="Z69" s="2024"/>
      <c r="AA69" s="2024"/>
      <c r="AB69" s="2024"/>
      <c r="AC69" s="2024"/>
    </row>
    <row r="70" spans="1:29" ht="15.75" thickBot="1">
      <c r="A70" s="658"/>
      <c r="B70" s="667"/>
      <c r="C70" s="668">
        <v>100</v>
      </c>
      <c r="D70" s="668">
        <f>C70-$K22</f>
        <v>100</v>
      </c>
      <c r="E70" s="668"/>
      <c r="F70" s="668"/>
      <c r="G70" s="668"/>
      <c r="H70" s="668"/>
      <c r="I70" s="668"/>
      <c r="J70" s="668"/>
      <c r="K70" s="668"/>
      <c r="L70" s="668"/>
      <c r="M70" s="669"/>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8"/>
      <c r="B71" s="662">
        <f>B23</f>
        <v>111</v>
      </c>
      <c r="C71" s="532"/>
      <c r="D71" s="532"/>
      <c r="E71" s="532"/>
      <c r="F71" s="532"/>
      <c r="G71" s="677"/>
      <c r="H71" s="677"/>
      <c r="I71" s="677"/>
      <c r="J71" s="677"/>
      <c r="K71" s="677"/>
      <c r="L71" s="876"/>
      <c r="M71" s="877"/>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8"/>
      <c r="B72" s="667"/>
      <c r="C72" s="681"/>
      <c r="D72" s="660"/>
      <c r="E72" s="660"/>
      <c r="F72" s="660"/>
      <c r="G72" s="660"/>
      <c r="H72" s="660"/>
      <c r="I72" s="660"/>
      <c r="J72" s="660"/>
      <c r="K72" s="660"/>
      <c r="L72" s="660"/>
      <c r="M72" s="661"/>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8"/>
      <c r="B73" s="662">
        <f>B24</f>
        <v>111</v>
      </c>
      <c r="C73" s="532"/>
      <c r="D73" s="532"/>
      <c r="E73" s="532"/>
      <c r="F73" s="532"/>
      <c r="G73" s="677"/>
      <c r="H73" s="677"/>
      <c r="I73" s="677"/>
      <c r="J73" s="677"/>
      <c r="K73" s="677"/>
      <c r="L73" s="677"/>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8"/>
      <c r="B74" s="667"/>
      <c r="C74" s="681"/>
      <c r="D74" s="660"/>
      <c r="E74" s="660"/>
      <c r="F74" s="660"/>
      <c r="G74" s="660"/>
      <c r="H74" s="660"/>
      <c r="I74" s="660"/>
      <c r="J74" s="660"/>
      <c r="K74" s="660"/>
      <c r="L74" s="660"/>
      <c r="M74" s="661"/>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6"/>
      <c r="B75" s="662">
        <f>B25</f>
        <v>111</v>
      </c>
      <c r="C75" s="532"/>
      <c r="D75" s="532"/>
      <c r="E75" s="532"/>
      <c r="F75" s="532"/>
      <c r="G75" s="677"/>
      <c r="H75" s="678"/>
      <c r="I75" s="678"/>
      <c r="J75" s="678"/>
      <c r="K75" s="678"/>
      <c r="L75" s="679"/>
      <c r="M75" s="680"/>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6"/>
      <c r="B76" s="667"/>
      <c r="C76" s="681"/>
      <c r="D76" s="681"/>
      <c r="E76" s="681"/>
      <c r="F76" s="681"/>
      <c r="G76" s="660"/>
      <c r="H76" s="660"/>
      <c r="I76" s="660"/>
      <c r="J76" s="660"/>
      <c r="K76" s="660"/>
      <c r="L76" s="660"/>
      <c r="M76" s="661"/>
      <c r="N76" s="2045"/>
      <c r="O76" s="2045"/>
      <c r="P76" s="2046"/>
      <c r="Q76" s="2047"/>
      <c r="R76" s="2048"/>
      <c r="S76" s="2048"/>
      <c r="T76" s="2048"/>
      <c r="U76" s="2048"/>
      <c r="V76" s="2048"/>
      <c r="W76" s="2048"/>
      <c r="X76" s="2048"/>
      <c r="Y76" s="2048"/>
      <c r="Z76" s="2048"/>
      <c r="AA76" s="2048"/>
      <c r="AB76" s="2048"/>
      <c r="AC76" s="2048"/>
    </row>
    <row r="77" spans="1:29" ht="15" thickTop="1">
      <c r="A77" s="653" t="s">
        <v>544</v>
      </c>
      <c r="B77" s="654" t="s">
        <v>744</v>
      </c>
      <c r="C77" s="677"/>
      <c r="D77" s="677"/>
      <c r="E77" s="589"/>
      <c r="F77" s="589"/>
      <c r="G77" s="589"/>
      <c r="H77" s="589"/>
      <c r="I77" s="589"/>
      <c r="J77" s="589"/>
      <c r="K77" s="655"/>
      <c r="L77" s="656"/>
      <c r="M77" s="657"/>
      <c r="N77" s="2042"/>
      <c r="O77" s="2042"/>
      <c r="P77" s="2043"/>
      <c r="Q77" s="2036"/>
      <c r="R77" s="2024"/>
      <c r="S77" s="2024"/>
      <c r="T77" s="2024"/>
      <c r="U77" s="2024"/>
      <c r="V77" s="2024"/>
      <c r="W77" s="2024"/>
      <c r="X77" s="2024"/>
      <c r="Y77" s="2024"/>
      <c r="Z77" s="2024"/>
      <c r="AA77" s="2024"/>
      <c r="AB77" s="2024"/>
      <c r="AC77" s="2024"/>
    </row>
    <row r="78" spans="1:29" ht="15.75" thickBot="1">
      <c r="A78" s="658"/>
      <c r="B78" s="667"/>
      <c r="C78" s="668">
        <v>100</v>
      </c>
      <c r="D78" s="668">
        <f t="shared" ref="D78:M78" si="17">C78-$K26</f>
        <v>100</v>
      </c>
      <c r="E78" s="668">
        <f t="shared" si="17"/>
        <v>100</v>
      </c>
      <c r="F78" s="668">
        <f t="shared" si="17"/>
        <v>100</v>
      </c>
      <c r="G78" s="668">
        <f t="shared" si="17"/>
        <v>100</v>
      </c>
      <c r="H78" s="668">
        <f t="shared" si="17"/>
        <v>100</v>
      </c>
      <c r="I78" s="668">
        <f t="shared" si="17"/>
        <v>100</v>
      </c>
      <c r="J78" s="668">
        <f t="shared" si="17"/>
        <v>100</v>
      </c>
      <c r="K78" s="668">
        <f t="shared" si="17"/>
        <v>100</v>
      </c>
      <c r="L78" s="668">
        <f t="shared" si="17"/>
        <v>100</v>
      </c>
      <c r="M78" s="669">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8"/>
      <c r="B79" s="662" t="s">
        <v>809</v>
      </c>
      <c r="C79" s="697" t="str">
        <f>C80&amp;"(含)"&amp;"-"&amp;D80</f>
        <v>0.5(含)-0.6</v>
      </c>
      <c r="D79" s="697" t="str">
        <f>D80&amp;"(含)"&amp;"-"&amp;E80</f>
        <v>0.6(含)-0.7</v>
      </c>
      <c r="E79" s="697" t="str">
        <f>E80&amp;"(含)"&amp;"-"&amp;F80</f>
        <v>0.7(含)-0.8</v>
      </c>
      <c r="F79" s="697" t="str">
        <f>F80&amp;"(含)"&amp;"-"&amp;G80</f>
        <v>0.8(含)-0.9</v>
      </c>
      <c r="G79" s="697" t="str">
        <f>G80&amp;"(含)"&amp;"-"&amp;ROUND(H80,0)</f>
        <v>0.9(含)-1</v>
      </c>
      <c r="H79" s="697"/>
      <c r="I79" s="663"/>
      <c r="J79" s="663"/>
      <c r="K79" s="664"/>
      <c r="L79" s="665"/>
      <c r="M79" s="666"/>
      <c r="N79" s="2040"/>
      <c r="O79" s="2040"/>
      <c r="P79" s="2043"/>
      <c r="Q79" s="2036"/>
      <c r="R79" s="2024"/>
      <c r="S79" s="2024"/>
      <c r="T79" s="2024"/>
      <c r="U79" s="2024"/>
      <c r="V79" s="2024"/>
      <c r="W79" s="2024"/>
      <c r="X79" s="2024"/>
      <c r="Y79" s="2024"/>
      <c r="Z79" s="2024"/>
      <c r="AA79" s="2024"/>
      <c r="AB79" s="2024"/>
      <c r="AC79" s="2024"/>
    </row>
    <row r="80" spans="1:29" ht="15">
      <c r="A80" s="658"/>
      <c r="B80" s="670"/>
      <c r="C80" s="880">
        <v>0.5</v>
      </c>
      <c r="D80" s="880">
        <v>0.6</v>
      </c>
      <c r="E80" s="880">
        <v>0.7</v>
      </c>
      <c r="F80" s="880">
        <v>0.8</v>
      </c>
      <c r="G80" s="880">
        <v>0.9</v>
      </c>
      <c r="H80" s="880">
        <v>1.0001</v>
      </c>
      <c r="I80" s="921"/>
      <c r="J80" s="921"/>
      <c r="K80" s="931"/>
      <c r="L80" s="932"/>
      <c r="M80" s="933"/>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6"/>
      <c r="B81" s="667"/>
      <c r="C81" s="701">
        <v>100</v>
      </c>
      <c r="D81" s="668">
        <f t="shared" ref="D81:M81" si="18">C81+$K27</f>
        <v>100</v>
      </c>
      <c r="E81" s="668">
        <f t="shared" si="18"/>
        <v>100</v>
      </c>
      <c r="F81" s="668">
        <f t="shared" si="18"/>
        <v>100</v>
      </c>
      <c r="G81" s="668">
        <f t="shared" si="18"/>
        <v>100</v>
      </c>
      <c r="H81" s="668">
        <f t="shared" si="18"/>
        <v>100</v>
      </c>
      <c r="I81" s="668">
        <f t="shared" si="18"/>
        <v>100</v>
      </c>
      <c r="J81" s="668">
        <f t="shared" si="18"/>
        <v>100</v>
      </c>
      <c r="K81" s="668">
        <f t="shared" si="18"/>
        <v>100</v>
      </c>
      <c r="L81" s="668">
        <f t="shared" si="18"/>
        <v>100</v>
      </c>
      <c r="M81" s="668">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4"/>
      <c r="B82" s="670" t="s">
        <v>810</v>
      </c>
      <c r="C82" s="677"/>
      <c r="D82" s="677"/>
      <c r="E82" s="707"/>
      <c r="F82" s="707"/>
      <c r="G82" s="707"/>
      <c r="H82" s="707"/>
      <c r="I82" s="707"/>
      <c r="J82" s="707"/>
      <c r="K82" s="708"/>
      <c r="L82" s="709"/>
      <c r="M82" s="710"/>
      <c r="N82" s="2042"/>
      <c r="O82" s="2042"/>
      <c r="P82" s="2043"/>
      <c r="Q82" s="2036"/>
      <c r="R82" s="2024"/>
      <c r="S82" s="2024"/>
      <c r="T82" s="2024"/>
      <c r="U82" s="2024"/>
      <c r="V82" s="2024"/>
      <c r="W82" s="2024"/>
      <c r="X82" s="2024"/>
      <c r="Y82" s="2024"/>
      <c r="Z82" s="2024"/>
      <c r="AA82" s="2024"/>
      <c r="AB82" s="2024"/>
      <c r="AC82" s="2024"/>
    </row>
    <row r="83" spans="1:29" ht="15.75" thickBot="1">
      <c r="A83" s="658"/>
      <c r="B83" s="667"/>
      <c r="C83" s="668">
        <v>100</v>
      </c>
      <c r="D83" s="668">
        <f t="shared" ref="D83:M83" si="19">C83-$K28</f>
        <v>100</v>
      </c>
      <c r="E83" s="668">
        <f t="shared" si="19"/>
        <v>100</v>
      </c>
      <c r="F83" s="668">
        <f t="shared" si="19"/>
        <v>100</v>
      </c>
      <c r="G83" s="668">
        <f t="shared" si="19"/>
        <v>100</v>
      </c>
      <c r="H83" s="668">
        <f t="shared" si="19"/>
        <v>100</v>
      </c>
      <c r="I83" s="668">
        <f t="shared" si="19"/>
        <v>100</v>
      </c>
      <c r="J83" s="668">
        <f t="shared" si="19"/>
        <v>100</v>
      </c>
      <c r="K83" s="668">
        <f t="shared" si="19"/>
        <v>100</v>
      </c>
      <c r="L83" s="668">
        <f t="shared" si="19"/>
        <v>100</v>
      </c>
      <c r="M83" s="669">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4"/>
      <c r="B84" s="662" t="s">
        <v>818</v>
      </c>
      <c r="C84" s="677"/>
      <c r="D84" s="677"/>
      <c r="E84" s="677"/>
      <c r="F84" s="677"/>
      <c r="G84" s="677"/>
      <c r="H84" s="677"/>
      <c r="I84" s="707"/>
      <c r="J84" s="707"/>
      <c r="K84" s="708"/>
      <c r="L84" s="709"/>
      <c r="M84" s="710"/>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701">
        <v>100</v>
      </c>
      <c r="D85" s="668">
        <f t="shared" ref="D85:M85" si="20">C85+$K29</f>
        <v>100</v>
      </c>
      <c r="E85" s="668">
        <f t="shared" si="20"/>
        <v>100</v>
      </c>
      <c r="F85" s="668">
        <f t="shared" si="20"/>
        <v>100</v>
      </c>
      <c r="G85" s="668">
        <f t="shared" si="20"/>
        <v>100</v>
      </c>
      <c r="H85" s="668">
        <f t="shared" si="20"/>
        <v>100</v>
      </c>
      <c r="I85" s="668">
        <f t="shared" si="20"/>
        <v>100</v>
      </c>
      <c r="J85" s="668">
        <f t="shared" si="20"/>
        <v>100</v>
      </c>
      <c r="K85" s="668">
        <f t="shared" si="20"/>
        <v>100</v>
      </c>
      <c r="L85" s="668">
        <f t="shared" si="20"/>
        <v>100</v>
      </c>
      <c r="M85" s="668">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4"/>
      <c r="B86" s="670" t="s">
        <v>819</v>
      </c>
      <c r="C86" s="697" t="str">
        <f t="shared" ref="C86:L86" si="21">C87&amp;"(含)"&amp;"-"&amp;D87</f>
        <v>(含)-</v>
      </c>
      <c r="D86" s="697" t="str">
        <f t="shared" si="21"/>
        <v>(含)-</v>
      </c>
      <c r="E86" s="697" t="str">
        <f t="shared" si="21"/>
        <v>(含)-</v>
      </c>
      <c r="F86" s="697" t="str">
        <f t="shared" si="21"/>
        <v>(含)-</v>
      </c>
      <c r="G86" s="697" t="str">
        <f t="shared" si="21"/>
        <v>(含)-</v>
      </c>
      <c r="H86" s="697" t="str">
        <f t="shared" si="21"/>
        <v>(含)-</v>
      </c>
      <c r="I86" s="697" t="str">
        <f t="shared" si="21"/>
        <v>(含)-</v>
      </c>
      <c r="J86" s="697" t="str">
        <f t="shared" si="21"/>
        <v>(含)-</v>
      </c>
      <c r="K86" s="697" t="str">
        <f t="shared" si="21"/>
        <v>(含)-</v>
      </c>
      <c r="L86" s="697" t="str">
        <f t="shared" si="21"/>
        <v>(含)-</v>
      </c>
      <c r="M86" s="700" t="str">
        <f>M87&amp;"(含)"&amp;"-"&amp;P87</f>
        <v>(含)-</v>
      </c>
      <c r="N86" s="2042"/>
      <c r="O86" s="2042"/>
      <c r="P86" s="2043"/>
      <c r="Q86" s="2036"/>
      <c r="R86" s="2024"/>
      <c r="S86" s="2024"/>
      <c r="T86" s="2024"/>
      <c r="U86" s="2024"/>
      <c r="V86" s="2024"/>
      <c r="W86" s="2024"/>
      <c r="X86" s="2024"/>
      <c r="Y86" s="2024"/>
      <c r="Z86" s="2024"/>
      <c r="AA86" s="2024"/>
      <c r="AB86" s="2024"/>
      <c r="AC86" s="2024"/>
    </row>
    <row r="87" spans="1:29">
      <c r="A87" s="724"/>
      <c r="B87" s="670"/>
      <c r="C87" s="719"/>
      <c r="D87" s="719"/>
      <c r="E87" s="719"/>
      <c r="F87" s="719"/>
      <c r="G87" s="719"/>
      <c r="H87" s="719"/>
      <c r="I87" s="719"/>
      <c r="J87" s="720"/>
      <c r="K87" s="720"/>
      <c r="L87" s="721"/>
      <c r="M87" s="722"/>
      <c r="N87" s="2042"/>
      <c r="O87" s="2042"/>
      <c r="P87" s="2043"/>
      <c r="Q87" s="2036"/>
      <c r="R87" s="2024"/>
      <c r="S87" s="2024"/>
      <c r="T87" s="2024"/>
      <c r="U87" s="2024"/>
      <c r="V87" s="2024"/>
      <c r="W87" s="2024"/>
      <c r="X87" s="2024"/>
      <c r="Y87" s="2024"/>
      <c r="Z87" s="2024"/>
      <c r="AA87" s="2024"/>
      <c r="AB87" s="2024"/>
      <c r="AC87" s="2024"/>
    </row>
    <row r="88" spans="1:29" ht="15.75" thickBot="1">
      <c r="A88" s="658"/>
      <c r="B88" s="667"/>
      <c r="C88" s="681"/>
      <c r="D88" s="660"/>
      <c r="E88" s="660"/>
      <c r="F88" s="660"/>
      <c r="G88" s="660"/>
      <c r="H88" s="660"/>
      <c r="I88" s="660"/>
      <c r="J88" s="660"/>
      <c r="K88" s="660"/>
      <c r="L88" s="660"/>
      <c r="M88" s="660"/>
      <c r="N88" s="2044"/>
      <c r="O88" s="2044"/>
      <c r="P88" s="2043"/>
      <c r="Q88" s="2036"/>
      <c r="R88" s="2024"/>
      <c r="S88" s="2024"/>
      <c r="T88" s="2024"/>
      <c r="U88" s="2024"/>
      <c r="V88" s="2024"/>
      <c r="W88" s="2024"/>
      <c r="X88" s="2024"/>
      <c r="Y88" s="2024"/>
      <c r="Z88" s="2024"/>
      <c r="AA88" s="2024"/>
      <c r="AB88" s="2024"/>
      <c r="AC88" s="2024"/>
    </row>
    <row r="89" spans="1:29" s="1290" customFormat="1" ht="15" thickTop="1">
      <c r="A89" s="717"/>
      <c r="B89" s="662" t="s">
        <v>820</v>
      </c>
      <c r="C89" s="677"/>
      <c r="D89" s="677"/>
      <c r="E89" s="677"/>
      <c r="F89" s="677"/>
      <c r="G89" s="677"/>
      <c r="H89" s="677"/>
      <c r="I89" s="677"/>
      <c r="J89" s="677"/>
      <c r="K89" s="677"/>
      <c r="L89" s="677"/>
      <c r="M89" s="877"/>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6"/>
      <c r="B90" s="667"/>
      <c r="C90" s="681"/>
      <c r="D90" s="660"/>
      <c r="E90" s="660"/>
      <c r="F90" s="660"/>
      <c r="G90" s="660"/>
      <c r="H90" s="660"/>
      <c r="I90" s="660"/>
      <c r="J90" s="660"/>
      <c r="K90" s="660"/>
      <c r="L90" s="660"/>
      <c r="M90" s="661"/>
      <c r="N90" s="2045"/>
      <c r="O90" s="2045"/>
      <c r="P90" s="2046"/>
      <c r="Q90" s="2047"/>
      <c r="R90" s="2048"/>
      <c r="S90" s="2048"/>
      <c r="T90" s="2048"/>
      <c r="U90" s="2048"/>
      <c r="V90" s="2048"/>
      <c r="W90" s="2048"/>
      <c r="X90" s="2048"/>
      <c r="Y90" s="2048"/>
      <c r="Z90" s="2048"/>
      <c r="AA90" s="2048"/>
      <c r="AB90" s="2048"/>
      <c r="AC90" s="2048"/>
    </row>
    <row r="91" spans="1:29" ht="15" thickTop="1">
      <c r="A91" s="724"/>
      <c r="B91" s="662">
        <f>B32</f>
        <v>111</v>
      </c>
      <c r="C91" s="532"/>
      <c r="D91" s="532"/>
      <c r="E91" s="532"/>
      <c r="F91" s="532"/>
      <c r="G91" s="677"/>
      <c r="H91" s="678"/>
      <c r="I91" s="678"/>
      <c r="J91" s="678"/>
      <c r="K91" s="678"/>
      <c r="L91" s="679"/>
      <c r="M91" s="680"/>
      <c r="N91" s="2042"/>
      <c r="O91" s="2042"/>
      <c r="P91" s="2043"/>
      <c r="Q91" s="2036"/>
      <c r="R91" s="2024"/>
      <c r="S91" s="2024"/>
      <c r="T91" s="2024"/>
      <c r="U91" s="2024"/>
      <c r="V91" s="2024"/>
      <c r="W91" s="2024"/>
      <c r="X91" s="2024"/>
      <c r="Y91" s="2024"/>
      <c r="Z91" s="2024"/>
      <c r="AA91" s="2024"/>
      <c r="AB91" s="2024"/>
      <c r="AC91" s="2024"/>
    </row>
    <row r="92" spans="1:29" ht="15.75" thickBot="1">
      <c r="A92" s="658"/>
      <c r="B92" s="667"/>
      <c r="C92" s="681"/>
      <c r="D92" s="660"/>
      <c r="E92" s="660"/>
      <c r="F92" s="660"/>
      <c r="G92" s="681"/>
      <c r="H92" s="682"/>
      <c r="I92" s="682"/>
      <c r="J92" s="682"/>
      <c r="K92" s="682"/>
      <c r="L92" s="682"/>
      <c r="M92" s="683"/>
      <c r="N92" s="2044"/>
      <c r="O92" s="2044"/>
      <c r="P92" s="2043"/>
      <c r="Q92" s="2036"/>
      <c r="R92" s="2024"/>
      <c r="S92" s="2024"/>
      <c r="T92" s="2024"/>
      <c r="U92" s="2024"/>
      <c r="V92" s="2024"/>
      <c r="W92" s="2024"/>
      <c r="X92" s="2024"/>
      <c r="Y92" s="2024"/>
      <c r="Z92" s="2024"/>
      <c r="AA92" s="2024"/>
      <c r="AB92" s="2024"/>
      <c r="AC92" s="2024"/>
    </row>
    <row r="93" spans="1:29" ht="15" thickTop="1">
      <c r="A93" s="724"/>
      <c r="B93" s="662">
        <f>B33</f>
        <v>111</v>
      </c>
      <c r="C93" s="532"/>
      <c r="D93" s="532"/>
      <c r="E93" s="532"/>
      <c r="F93" s="532"/>
      <c r="G93" s="677"/>
      <c r="H93" s="678"/>
      <c r="I93" s="678"/>
      <c r="J93" s="678"/>
      <c r="K93" s="678"/>
      <c r="L93" s="679"/>
      <c r="M93" s="68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81"/>
      <c r="D94" s="660"/>
      <c r="E94" s="660"/>
      <c r="F94" s="660"/>
      <c r="G94" s="681"/>
      <c r="H94" s="682"/>
      <c r="I94" s="682"/>
      <c r="J94" s="682"/>
      <c r="K94" s="682"/>
      <c r="L94" s="682"/>
      <c r="M94" s="683"/>
      <c r="N94" s="2044"/>
      <c r="O94" s="2044"/>
      <c r="P94" s="2043"/>
      <c r="Q94" s="2036"/>
      <c r="R94" s="2024"/>
      <c r="S94" s="2024"/>
      <c r="T94" s="2024"/>
      <c r="U94" s="2024"/>
      <c r="V94" s="2024"/>
      <c r="W94" s="2024"/>
      <c r="X94" s="2024"/>
      <c r="Y94" s="2024"/>
      <c r="Z94" s="2024"/>
      <c r="AA94" s="2024"/>
      <c r="AB94" s="2024"/>
      <c r="AC94" s="2024"/>
    </row>
    <row r="95" spans="1:29" ht="15" thickTop="1">
      <c r="A95" s="724"/>
      <c r="B95" s="903">
        <f>B34</f>
        <v>111</v>
      </c>
      <c r="C95" s="532"/>
      <c r="D95" s="532"/>
      <c r="E95" s="532"/>
      <c r="F95" s="532"/>
      <c r="G95" s="677"/>
      <c r="H95" s="678"/>
      <c r="I95" s="678"/>
      <c r="J95" s="678"/>
      <c r="K95" s="678"/>
      <c r="L95" s="679"/>
      <c r="M95" s="680"/>
      <c r="N95" s="2044"/>
      <c r="O95" s="2044"/>
      <c r="P95" s="2083"/>
      <c r="Q95" s="2084"/>
      <c r="R95" s="2024"/>
      <c r="S95" s="2024"/>
      <c r="T95" s="2024"/>
      <c r="U95" s="2024"/>
      <c r="V95" s="2024"/>
      <c r="W95" s="2024"/>
      <c r="X95" s="2024"/>
      <c r="Y95" s="2024"/>
      <c r="Z95" s="2024"/>
      <c r="AA95" s="2024"/>
      <c r="AB95" s="2024"/>
      <c r="AC95" s="2024"/>
    </row>
    <row r="96" spans="1:29" ht="15.75" thickBot="1">
      <c r="A96" s="658"/>
      <c r="B96" s="667"/>
      <c r="C96" s="681"/>
      <c r="D96" s="681"/>
      <c r="E96" s="681"/>
      <c r="F96" s="681"/>
      <c r="G96" s="681"/>
      <c r="H96" s="682"/>
      <c r="I96" s="682"/>
      <c r="J96" s="682"/>
      <c r="K96" s="682"/>
      <c r="L96" s="682"/>
      <c r="M96" s="683"/>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1"/>
    <col min="19" max="19" width="9" style="1201"/>
    <col min="20" max="35" width="9" style="252"/>
    <col min="36" max="16384" width="9" style="1201"/>
  </cols>
  <sheetData>
    <row r="1" spans="1:45" s="252" customFormat="1" ht="14.25" customHeight="1" thickBot="1">
      <c r="A1" s="360"/>
      <c r="B1" s="2111" t="s">
        <v>2287</v>
      </c>
      <c r="C1" s="3636" t="s">
        <v>2288</v>
      </c>
      <c r="D1" s="3637"/>
      <c r="E1" s="3637"/>
      <c r="F1" s="3637"/>
      <c r="G1" s="3637"/>
      <c r="H1" s="3637"/>
      <c r="I1" s="3637"/>
      <c r="J1" s="3637"/>
      <c r="K1" s="3637"/>
      <c r="L1" s="3637"/>
      <c r="M1" s="3637"/>
      <c r="N1" s="3637"/>
      <c r="O1" s="3637"/>
      <c r="P1" s="3637"/>
      <c r="Q1" s="3637"/>
      <c r="R1" s="3637"/>
      <c r="S1" s="3638"/>
      <c r="T1" s="2111" t="s">
        <v>2289</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2290</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3" t="str">
        <f>S3&amp;"(含)"&amp;"-"</f>
        <v>(含)-</v>
      </c>
      <c r="T2" s="937"/>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8"/>
      <c r="C3" s="939"/>
      <c r="D3" s="940"/>
      <c r="E3" s="940"/>
      <c r="F3" s="940"/>
      <c r="G3" s="940"/>
      <c r="H3" s="940"/>
      <c r="I3" s="940"/>
      <c r="J3" s="941"/>
      <c r="K3" s="941"/>
      <c r="L3" s="942"/>
      <c r="M3" s="2116"/>
      <c r="N3" s="2117"/>
      <c r="O3" s="940"/>
      <c r="P3" s="940"/>
      <c r="Q3" s="940"/>
      <c r="R3" s="940"/>
      <c r="S3" s="2118"/>
      <c r="T3" s="943"/>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c r="D4" s="2123"/>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c r="A5" s="2128"/>
      <c r="B5" s="2773" t="s">
        <v>2888</v>
      </c>
      <c r="C5" s="2129"/>
      <c r="D5" s="2130"/>
      <c r="E5" s="2130"/>
      <c r="F5" s="2130"/>
      <c r="G5" s="2130"/>
      <c r="H5" s="2130"/>
      <c r="I5" s="2130"/>
      <c r="J5" s="2130"/>
      <c r="K5" s="2130"/>
      <c r="L5" s="2131"/>
      <c r="M5" s="2132"/>
      <c r="N5" s="2132"/>
      <c r="O5" s="2130"/>
      <c r="P5" s="2130"/>
      <c r="Q5" s="2130"/>
      <c r="R5" s="2130"/>
      <c r="S5" s="2133"/>
      <c r="T5" s="2134"/>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100</v>
      </c>
      <c r="E6" s="1880">
        <f t="shared" ref="E6:S6" si="7">D6-$T5</f>
        <v>100</v>
      </c>
      <c r="F6" s="1880">
        <f t="shared" si="7"/>
        <v>100</v>
      </c>
      <c r="G6" s="1880">
        <f t="shared" si="7"/>
        <v>100</v>
      </c>
      <c r="H6" s="1880">
        <f t="shared" si="7"/>
        <v>100</v>
      </c>
      <c r="I6" s="1880">
        <f t="shared" si="7"/>
        <v>100</v>
      </c>
      <c r="J6" s="1880">
        <f t="shared" si="7"/>
        <v>100</v>
      </c>
      <c r="K6" s="1880">
        <f t="shared" si="7"/>
        <v>100</v>
      </c>
      <c r="L6" s="1880">
        <f t="shared" si="7"/>
        <v>100</v>
      </c>
      <c r="M6" s="1880">
        <f t="shared" si="7"/>
        <v>100</v>
      </c>
      <c r="N6" s="1880">
        <f t="shared" si="7"/>
        <v>100</v>
      </c>
      <c r="O6" s="1880">
        <f t="shared" si="7"/>
        <v>100</v>
      </c>
      <c r="P6" s="1880">
        <f t="shared" si="7"/>
        <v>100</v>
      </c>
      <c r="Q6" s="1880">
        <f t="shared" si="7"/>
        <v>100</v>
      </c>
      <c r="R6" s="1880">
        <f t="shared" si="7"/>
        <v>100</v>
      </c>
      <c r="S6" s="1880">
        <f t="shared" si="7"/>
        <v>100</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2775" t="s">
        <v>2887</v>
      </c>
      <c r="C7" s="1872"/>
      <c r="D7" s="1873"/>
      <c r="E7" s="1873"/>
      <c r="F7" s="1873"/>
      <c r="G7" s="1873"/>
      <c r="H7" s="1873"/>
      <c r="I7" s="1873"/>
      <c r="J7" s="1873"/>
      <c r="K7" s="1873"/>
      <c r="L7" s="1873"/>
      <c r="M7" s="2136"/>
      <c r="N7" s="2137"/>
      <c r="O7" s="2138"/>
      <c r="P7" s="2139"/>
      <c r="Q7" s="2140"/>
      <c r="R7" s="2141"/>
      <c r="S7" s="2142"/>
      <c r="T7" s="944"/>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100</v>
      </c>
      <c r="E8" s="1880">
        <f t="shared" ref="E8:S8" si="8">D8-$T7</f>
        <v>100</v>
      </c>
      <c r="F8" s="1880">
        <f t="shared" si="8"/>
        <v>100</v>
      </c>
      <c r="G8" s="1880">
        <f t="shared" si="8"/>
        <v>100</v>
      </c>
      <c r="H8" s="1880">
        <f t="shared" si="8"/>
        <v>100</v>
      </c>
      <c r="I8" s="1880">
        <f t="shared" si="8"/>
        <v>100</v>
      </c>
      <c r="J8" s="1880">
        <f t="shared" si="8"/>
        <v>100</v>
      </c>
      <c r="K8" s="1880">
        <f t="shared" si="8"/>
        <v>100</v>
      </c>
      <c r="L8" s="1880">
        <f t="shared" si="8"/>
        <v>100</v>
      </c>
      <c r="M8" s="1880">
        <f t="shared" si="8"/>
        <v>100</v>
      </c>
      <c r="N8" s="1880">
        <f t="shared" si="8"/>
        <v>100</v>
      </c>
      <c r="O8" s="1880">
        <f t="shared" si="8"/>
        <v>100</v>
      </c>
      <c r="P8" s="1880">
        <f t="shared" si="8"/>
        <v>100</v>
      </c>
      <c r="Q8" s="1880">
        <f t="shared" si="8"/>
        <v>100</v>
      </c>
      <c r="R8" s="1880">
        <f t="shared" si="8"/>
        <v>100</v>
      </c>
      <c r="S8" s="1880">
        <f t="shared" si="8"/>
        <v>100</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c r="A9" s="2128"/>
      <c r="B9" s="2775" t="s">
        <v>2886</v>
      </c>
      <c r="C9" s="1872"/>
      <c r="D9" s="1873"/>
      <c r="E9" s="1873"/>
      <c r="F9" s="1873"/>
      <c r="G9" s="1873"/>
      <c r="H9" s="1873"/>
      <c r="I9" s="1873"/>
      <c r="J9" s="1873"/>
      <c r="K9" s="1873"/>
      <c r="L9" s="1874"/>
      <c r="M9" s="2136"/>
      <c r="N9" s="2137"/>
      <c r="O9" s="2138"/>
      <c r="P9" s="2139"/>
      <c r="Q9" s="2140"/>
      <c r="R9" s="2141"/>
      <c r="S9" s="2142"/>
      <c r="T9" s="944"/>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c r="A11" s="2128"/>
      <c r="B11" s="2773" t="s">
        <v>2899</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c r="A13" s="2128"/>
      <c r="B13" s="2773" t="s">
        <v>2885</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c r="A15" s="2128"/>
      <c r="B15" s="2773" t="s">
        <v>2884</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2291</v>
      </c>
      <c r="B17" s="2155" t="s">
        <v>2292</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6"/>
      <c r="B19" s="934"/>
      <c r="C19" s="1899"/>
      <c r="D19" s="1899"/>
      <c r="E19" s="1899"/>
      <c r="F19" s="1899"/>
      <c r="G19" s="1899"/>
      <c r="H19" s="1899"/>
      <c r="I19" s="1899"/>
      <c r="J19" s="1899"/>
      <c r="K19" s="1899"/>
      <c r="L19" s="1899"/>
      <c r="M19" s="1899"/>
      <c r="N19" s="1899"/>
      <c r="O19" s="1899"/>
      <c r="P19" s="1899"/>
      <c r="Q19" s="1899"/>
      <c r="R19" s="2102"/>
      <c r="S19" s="1908"/>
    </row>
    <row r="20" spans="1:45" ht="15.75">
      <c r="A20" s="945" t="s">
        <v>821</v>
      </c>
      <c r="B20" s="762">
        <f>S22</f>
        <v>0</v>
      </c>
      <c r="C20" s="1899"/>
      <c r="D20" s="1899"/>
      <c r="E20" s="1899"/>
      <c r="F20" s="1899"/>
      <c r="G20" s="1899"/>
      <c r="H20" s="1899"/>
      <c r="I20" s="1899"/>
      <c r="J20" s="1899"/>
      <c r="K20" s="1899"/>
      <c r="L20" s="1899"/>
      <c r="M20" s="1899"/>
      <c r="N20" s="1899"/>
      <c r="O20" s="1899"/>
      <c r="P20" s="1899"/>
      <c r="Q20" s="1899"/>
      <c r="R20" s="2102"/>
      <c r="S20" s="1908"/>
    </row>
    <row r="21" spans="1:45" ht="15.75">
      <c r="A21" s="945" t="str">
        <f>IF(B23="土地面积","地面单价","楼面单价")</f>
        <v>楼面单价</v>
      </c>
      <c r="B21" s="762" t="e">
        <f>R22</f>
        <v>#DIV/0!</v>
      </c>
      <c r="C21" s="1899"/>
      <c r="D21" s="1899"/>
      <c r="E21" s="1899"/>
      <c r="F21" s="1899"/>
      <c r="G21" s="1899"/>
      <c r="H21" s="1899"/>
      <c r="I21" s="1899"/>
      <c r="J21" s="1899"/>
      <c r="K21" s="1899"/>
      <c r="L21" s="1899"/>
      <c r="M21" s="1899"/>
      <c r="N21" s="1899"/>
      <c r="O21" s="1899"/>
      <c r="P21" s="1899"/>
      <c r="Q21" s="1899"/>
      <c r="R21" s="2102"/>
      <c r="S21" s="1908"/>
    </row>
    <row r="22" spans="1:45">
      <c r="A22" s="786" t="s">
        <v>822</v>
      </c>
      <c r="B22" s="53">
        <f>SUM(B24:B10000)</f>
        <v>0</v>
      </c>
      <c r="C22" s="3633" t="s">
        <v>20</v>
      </c>
      <c r="D22" s="3634"/>
      <c r="E22" s="3634"/>
      <c r="F22" s="3634"/>
      <c r="G22" s="3634"/>
      <c r="H22" s="3634"/>
      <c r="I22" s="3634"/>
      <c r="J22" s="3634"/>
      <c r="K22" s="3634"/>
      <c r="L22" s="3634"/>
      <c r="M22" s="3634"/>
      <c r="N22" s="3634"/>
      <c r="O22" s="3634"/>
      <c r="P22" s="3634"/>
      <c r="Q22" s="3635"/>
      <c r="R22" s="481" t="e">
        <f>ROUND(S22*10000/B22,0)</f>
        <v>#DIV/0!</v>
      </c>
      <c r="S22" s="53">
        <f>SUM(S24:S10000)</f>
        <v>0</v>
      </c>
    </row>
    <row r="23" spans="1:45" s="1539" customFormat="1" ht="24">
      <c r="A23" s="17" t="s">
        <v>823</v>
      </c>
      <c r="B23" s="2857" t="s">
        <v>2907</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2" t="s">
        <v>825</v>
      </c>
      <c r="S23" s="17" t="s">
        <v>826</v>
      </c>
      <c r="T23" s="18"/>
      <c r="U23" s="18"/>
      <c r="V23" s="18"/>
      <c r="W23" s="18"/>
      <c r="X23" s="18"/>
      <c r="Y23" s="18"/>
      <c r="Z23" s="18"/>
      <c r="AA23" s="18"/>
      <c r="AB23" s="18"/>
      <c r="AC23" s="18"/>
      <c r="AD23" s="18"/>
      <c r="AE23" s="18"/>
      <c r="AF23" s="18"/>
      <c r="AG23" s="18"/>
      <c r="AH23" s="18"/>
      <c r="AI23" s="18"/>
    </row>
    <row r="24" spans="1:45" s="1540" customFormat="1">
      <c r="A24" s="946" t="s">
        <v>827</v>
      </c>
      <c r="B24" s="946"/>
      <c r="C24" s="3270">
        <v>1</v>
      </c>
      <c r="D24" s="3271"/>
      <c r="E24" s="3270">
        <v>1</v>
      </c>
      <c r="F24" s="3271"/>
      <c r="G24" s="3270">
        <v>1</v>
      </c>
      <c r="H24" s="3271"/>
      <c r="I24" s="3270">
        <v>1</v>
      </c>
      <c r="J24" s="3271"/>
      <c r="K24" s="3270">
        <v>1</v>
      </c>
      <c r="L24" s="3271"/>
      <c r="M24" s="3270">
        <v>1</v>
      </c>
      <c r="N24" s="3271"/>
      <c r="O24" s="3270">
        <v>1</v>
      </c>
      <c r="P24" s="3271"/>
      <c r="Q24" s="3270">
        <v>1</v>
      </c>
      <c r="R24" s="949"/>
      <c r="S24" s="947">
        <f t="shared" ref="S24:S54" si="11">ROUND(R24*B24/10000,0)</f>
        <v>0</v>
      </c>
      <c r="T24" s="1884"/>
      <c r="U24" s="1884"/>
      <c r="V24" s="1884"/>
      <c r="W24" s="1884"/>
      <c r="X24" s="1884"/>
      <c r="Y24" s="1884"/>
      <c r="Z24" s="1884"/>
      <c r="AA24" s="1884"/>
      <c r="AB24" s="1884"/>
      <c r="AC24" s="1884"/>
      <c r="AD24" s="1884"/>
      <c r="AE24" s="1884"/>
      <c r="AF24" s="1884"/>
      <c r="AG24" s="1884"/>
      <c r="AH24" s="1884"/>
      <c r="AI24" s="1884"/>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1">
        <f>IF(B25="",0,ROUND($R$24*C25*E25*G25*I25*K25*M25*O25*Q25,0))</f>
        <v>0</v>
      </c>
      <c r="S25" s="786">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1">
        <f t="shared" ref="R26:R89" si="20">IF(B26="",0,ROUND($R$24*C26*E26*G26*I26*K26*M26*O26*Q26,0))</f>
        <v>0</v>
      </c>
      <c r="S26" s="786">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1">
        <f t="shared" si="20"/>
        <v>0</v>
      </c>
      <c r="S27" s="786">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1">
        <f t="shared" si="20"/>
        <v>0</v>
      </c>
      <c r="S28" s="786">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1">
        <f t="shared" si="20"/>
        <v>0</v>
      </c>
      <c r="S29" s="786">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1">
        <f t="shared" si="20"/>
        <v>0</v>
      </c>
      <c r="S30" s="786">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1">
        <f t="shared" si="20"/>
        <v>0</v>
      </c>
      <c r="S31" s="786">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1">
        <f t="shared" si="20"/>
        <v>0</v>
      </c>
      <c r="S32" s="786">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1">
        <f t="shared" si="20"/>
        <v>0</v>
      </c>
      <c r="S33" s="786">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1">
        <f t="shared" si="20"/>
        <v>0</v>
      </c>
      <c r="S34" s="786">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1">
        <f t="shared" si="20"/>
        <v>0</v>
      </c>
      <c r="S35" s="786">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1">
        <f t="shared" si="20"/>
        <v>0</v>
      </c>
      <c r="S36" s="786">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1">
        <f t="shared" si="20"/>
        <v>0</v>
      </c>
      <c r="S37" s="786">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1">
        <f t="shared" si="20"/>
        <v>0</v>
      </c>
      <c r="S38" s="786">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1">
        <f t="shared" si="20"/>
        <v>0</v>
      </c>
      <c r="S39" s="786">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1">
        <f t="shared" si="20"/>
        <v>0</v>
      </c>
      <c r="S40" s="786">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1">
        <f t="shared" si="20"/>
        <v>0</v>
      </c>
      <c r="S41" s="786">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1">
        <f t="shared" si="20"/>
        <v>0</v>
      </c>
      <c r="S42" s="786">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1">
        <f t="shared" si="20"/>
        <v>0</v>
      </c>
      <c r="S43" s="786">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1">
        <f t="shared" si="20"/>
        <v>0</v>
      </c>
      <c r="S44" s="786">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1">
        <f t="shared" si="20"/>
        <v>0</v>
      </c>
      <c r="S45" s="786">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1">
        <f t="shared" si="20"/>
        <v>0</v>
      </c>
      <c r="S46" s="786">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1">
        <f t="shared" si="20"/>
        <v>0</v>
      </c>
      <c r="S47" s="786">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1">
        <f t="shared" si="20"/>
        <v>0</v>
      </c>
      <c r="S48" s="786">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1">
        <f t="shared" si="20"/>
        <v>0</v>
      </c>
      <c r="S49" s="786">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1">
        <f t="shared" si="20"/>
        <v>0</v>
      </c>
      <c r="S50" s="786">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1">
        <f t="shared" si="20"/>
        <v>0</v>
      </c>
      <c r="S51" s="786">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1">
        <f t="shared" si="20"/>
        <v>0</v>
      </c>
      <c r="S52" s="786">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1">
        <f t="shared" si="20"/>
        <v>0</v>
      </c>
      <c r="S53" s="786">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1">
        <f t="shared" si="20"/>
        <v>0</v>
      </c>
      <c r="S54" s="786">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1">
        <f t="shared" si="20"/>
        <v>0</v>
      </c>
      <c r="S55" s="786">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1">
        <f t="shared" si="20"/>
        <v>0</v>
      </c>
      <c r="S56" s="786">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1">
        <f t="shared" si="20"/>
        <v>0</v>
      </c>
      <c r="S57" s="786">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1">
        <f t="shared" si="20"/>
        <v>0</v>
      </c>
      <c r="S58" s="786">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1">
        <f t="shared" si="20"/>
        <v>0</v>
      </c>
      <c r="S59" s="786">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1">
        <f t="shared" si="20"/>
        <v>0</v>
      </c>
      <c r="S60" s="786">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1">
        <f t="shared" si="20"/>
        <v>0</v>
      </c>
      <c r="S61" s="786">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1">
        <f t="shared" si="20"/>
        <v>0</v>
      </c>
      <c r="S62" s="786">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1">
        <f t="shared" si="20"/>
        <v>0</v>
      </c>
      <c r="S63" s="786">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1">
        <f t="shared" si="20"/>
        <v>0</v>
      </c>
      <c r="S64" s="786">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1">
        <f t="shared" si="20"/>
        <v>0</v>
      </c>
      <c r="S65" s="786">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1">
        <f t="shared" si="20"/>
        <v>0</v>
      </c>
      <c r="S66" s="786">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1">
        <f t="shared" si="20"/>
        <v>0</v>
      </c>
      <c r="S67" s="786">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1">
        <f t="shared" si="20"/>
        <v>0</v>
      </c>
      <c r="S68" s="786">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1">
        <f t="shared" si="20"/>
        <v>0</v>
      </c>
      <c r="S69" s="786">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1">
        <f t="shared" si="20"/>
        <v>0</v>
      </c>
      <c r="S70" s="786">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1">
        <f t="shared" si="20"/>
        <v>0</v>
      </c>
      <c r="S71" s="786">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1">
        <f t="shared" si="20"/>
        <v>0</v>
      </c>
      <c r="S72" s="786">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1">
        <f t="shared" si="20"/>
        <v>0</v>
      </c>
      <c r="S73" s="786">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1">
        <f t="shared" si="20"/>
        <v>0</v>
      </c>
      <c r="S74" s="786">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1">
        <f t="shared" si="20"/>
        <v>0</v>
      </c>
      <c r="S75" s="786">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1">
        <f t="shared" si="20"/>
        <v>0</v>
      </c>
      <c r="S76" s="786">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1">
        <f t="shared" si="20"/>
        <v>0</v>
      </c>
      <c r="S77" s="786">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1">
        <f t="shared" si="20"/>
        <v>0</v>
      </c>
      <c r="S78" s="786">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1">
        <f t="shared" si="20"/>
        <v>0</v>
      </c>
      <c r="S79" s="786">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1">
        <f t="shared" si="20"/>
        <v>0</v>
      </c>
      <c r="S80" s="786">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1">
        <f t="shared" si="20"/>
        <v>0</v>
      </c>
      <c r="S81" s="786">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1">
        <f t="shared" si="20"/>
        <v>0</v>
      </c>
      <c r="S82" s="786">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1">
        <f t="shared" si="20"/>
        <v>0</v>
      </c>
      <c r="S83" s="786">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1">
        <f t="shared" si="20"/>
        <v>0</v>
      </c>
      <c r="S84" s="786">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1">
        <f t="shared" si="20"/>
        <v>0</v>
      </c>
      <c r="S85" s="786">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1">
        <f t="shared" si="20"/>
        <v>0</v>
      </c>
      <c r="S86" s="786">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1">
        <f t="shared" si="20"/>
        <v>0</v>
      </c>
      <c r="S87" s="786">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1">
        <f t="shared" si="20"/>
        <v>0</v>
      </c>
      <c r="S88" s="786">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1">
        <f t="shared" si="20"/>
        <v>0</v>
      </c>
      <c r="S89" s="786">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1">
        <f t="shared" ref="R90:R153" si="31">IF(B90="",0,ROUND($R$24*C90*E90*G90*I90*K90*M90*O90*Q90,0))</f>
        <v>0</v>
      </c>
      <c r="S90" s="786">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1">
        <f t="shared" si="31"/>
        <v>0</v>
      </c>
      <c r="S91" s="786">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1">
        <f t="shared" si="31"/>
        <v>0</v>
      </c>
      <c r="S92" s="786">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1">
        <f t="shared" si="31"/>
        <v>0</v>
      </c>
      <c r="S93" s="786">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1">
        <f t="shared" si="31"/>
        <v>0</v>
      </c>
      <c r="S94" s="786">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1">
        <f t="shared" si="31"/>
        <v>0</v>
      </c>
      <c r="S95" s="786">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1">
        <f t="shared" si="31"/>
        <v>0</v>
      </c>
      <c r="S96" s="786">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1">
        <f t="shared" si="31"/>
        <v>0</v>
      </c>
      <c r="S97" s="786">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1">
        <f t="shared" si="31"/>
        <v>0</v>
      </c>
      <c r="S98" s="786">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1">
        <f t="shared" si="31"/>
        <v>0</v>
      </c>
      <c r="S99" s="786">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1">
        <f t="shared" si="31"/>
        <v>0</v>
      </c>
      <c r="S100" s="786">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1">
        <f t="shared" si="31"/>
        <v>0</v>
      </c>
      <c r="S101" s="786">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1">
        <f t="shared" si="31"/>
        <v>0</v>
      </c>
      <c r="S102" s="786">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1">
        <f t="shared" si="31"/>
        <v>0</v>
      </c>
      <c r="S103" s="786">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1">
        <f t="shared" si="31"/>
        <v>0</v>
      </c>
      <c r="S104" s="786">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1">
        <f t="shared" si="31"/>
        <v>0</v>
      </c>
      <c r="S105" s="786">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1">
        <f t="shared" si="31"/>
        <v>0</v>
      </c>
      <c r="S106" s="786">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1">
        <f t="shared" si="31"/>
        <v>0</v>
      </c>
      <c r="S107" s="786">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1">
        <f t="shared" si="31"/>
        <v>0</v>
      </c>
      <c r="S108" s="786">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1">
        <f t="shared" si="31"/>
        <v>0</v>
      </c>
      <c r="S109" s="786">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1">
        <f t="shared" si="31"/>
        <v>0</v>
      </c>
      <c r="S110" s="786">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1">
        <f t="shared" si="31"/>
        <v>0</v>
      </c>
      <c r="S111" s="786">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1">
        <f t="shared" si="31"/>
        <v>0</v>
      </c>
      <c r="S112" s="786">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1">
        <f t="shared" si="31"/>
        <v>0</v>
      </c>
      <c r="S113" s="786">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1">
        <f t="shared" si="31"/>
        <v>0</v>
      </c>
      <c r="S114" s="786">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1">
        <f t="shared" si="31"/>
        <v>0</v>
      </c>
      <c r="S115" s="786">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1">
        <f t="shared" si="31"/>
        <v>0</v>
      </c>
      <c r="S116" s="786">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1">
        <f t="shared" si="31"/>
        <v>0</v>
      </c>
      <c r="S117" s="786">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1">
        <f t="shared" si="31"/>
        <v>0</v>
      </c>
      <c r="S118" s="786">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1">
        <f t="shared" si="31"/>
        <v>0</v>
      </c>
      <c r="S119" s="786">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1">
        <f t="shared" si="31"/>
        <v>0</v>
      </c>
      <c r="S120" s="786">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1">
        <f t="shared" si="31"/>
        <v>0</v>
      </c>
      <c r="S121" s="786">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1">
        <f t="shared" si="31"/>
        <v>0</v>
      </c>
      <c r="S122" s="786">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1">
        <f t="shared" si="31"/>
        <v>0</v>
      </c>
      <c r="S123" s="786">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1">
        <f t="shared" si="31"/>
        <v>0</v>
      </c>
      <c r="S124" s="786">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1">
        <f t="shared" si="31"/>
        <v>0</v>
      </c>
      <c r="S125" s="786">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1">
        <f t="shared" si="31"/>
        <v>0</v>
      </c>
      <c r="S126" s="786">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1">
        <f t="shared" si="31"/>
        <v>0</v>
      </c>
      <c r="S127" s="786">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1">
        <f t="shared" si="31"/>
        <v>0</v>
      </c>
      <c r="S128" s="786">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1">
        <f t="shared" si="31"/>
        <v>0</v>
      </c>
      <c r="S129" s="786">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1">
        <f t="shared" si="31"/>
        <v>0</v>
      </c>
      <c r="S130" s="786">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1">
        <f t="shared" si="31"/>
        <v>0</v>
      </c>
      <c r="S131" s="786">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1">
        <f t="shared" si="31"/>
        <v>0</v>
      </c>
      <c r="S132" s="786">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1">
        <f t="shared" si="31"/>
        <v>0</v>
      </c>
      <c r="S133" s="786">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1">
        <f t="shared" si="31"/>
        <v>0</v>
      </c>
      <c r="S134" s="786">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1">
        <f t="shared" si="31"/>
        <v>0</v>
      </c>
      <c r="S135" s="786">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1">
        <f t="shared" si="31"/>
        <v>0</v>
      </c>
      <c r="S136" s="786">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1">
        <f t="shared" si="31"/>
        <v>0</v>
      </c>
      <c r="S137" s="786">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1">
        <f t="shared" si="31"/>
        <v>0</v>
      </c>
      <c r="S138" s="786">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1">
        <f t="shared" si="31"/>
        <v>0</v>
      </c>
      <c r="S139" s="786">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1">
        <f t="shared" si="31"/>
        <v>0</v>
      </c>
      <c r="S140" s="786">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1">
        <f t="shared" si="31"/>
        <v>0</v>
      </c>
      <c r="S141" s="786">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1">
        <f t="shared" si="31"/>
        <v>0</v>
      </c>
      <c r="S142" s="786">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1">
        <f t="shared" si="31"/>
        <v>0</v>
      </c>
      <c r="S143" s="786">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1">
        <f t="shared" si="31"/>
        <v>0</v>
      </c>
      <c r="S144" s="786">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1">
        <f t="shared" si="31"/>
        <v>0</v>
      </c>
      <c r="S145" s="786">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1">
        <f t="shared" si="31"/>
        <v>0</v>
      </c>
      <c r="S146" s="786">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1">
        <f t="shared" si="31"/>
        <v>0</v>
      </c>
      <c r="S147" s="786">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1">
        <f t="shared" si="31"/>
        <v>0</v>
      </c>
      <c r="S148" s="786">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1">
        <f t="shared" si="31"/>
        <v>0</v>
      </c>
      <c r="S149" s="786">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1">
        <f t="shared" si="31"/>
        <v>0</v>
      </c>
      <c r="S150" s="786">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1">
        <f t="shared" si="31"/>
        <v>0</v>
      </c>
      <c r="S151" s="786">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1">
        <f t="shared" si="31"/>
        <v>0</v>
      </c>
      <c r="S152" s="786">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1">
        <f t="shared" si="31"/>
        <v>0</v>
      </c>
      <c r="S153" s="786">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1">
        <f t="shared" ref="R154:R217" si="41">IF(B154="",0,ROUND($R$24*C154*E154*G154*I154*K154*M154*O154*Q154,0))</f>
        <v>0</v>
      </c>
      <c r="S154" s="786">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1">
        <f t="shared" si="41"/>
        <v>0</v>
      </c>
      <c r="S155" s="786">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1">
        <f t="shared" si="41"/>
        <v>0</v>
      </c>
      <c r="S156" s="786">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1">
        <f t="shared" si="41"/>
        <v>0</v>
      </c>
      <c r="S157" s="786">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1">
        <f t="shared" si="41"/>
        <v>0</v>
      </c>
      <c r="S158" s="786">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1">
        <f t="shared" si="41"/>
        <v>0</v>
      </c>
      <c r="S159" s="786">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1">
        <f t="shared" si="41"/>
        <v>0</v>
      </c>
      <c r="S160" s="786">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1">
        <f t="shared" si="41"/>
        <v>0</v>
      </c>
      <c r="S161" s="786">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1">
        <f t="shared" si="41"/>
        <v>0</v>
      </c>
      <c r="S162" s="786">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1">
        <f t="shared" si="41"/>
        <v>0</v>
      </c>
      <c r="S163" s="786">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1">
        <f t="shared" si="41"/>
        <v>0</v>
      </c>
      <c r="S164" s="786">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1">
        <f t="shared" si="41"/>
        <v>0</v>
      </c>
      <c r="S165" s="786">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1">
        <f t="shared" si="41"/>
        <v>0</v>
      </c>
      <c r="S166" s="786">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1">
        <f t="shared" si="41"/>
        <v>0</v>
      </c>
      <c r="S167" s="786">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1">
        <f t="shared" si="41"/>
        <v>0</v>
      </c>
      <c r="S168" s="786">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1">
        <f t="shared" si="41"/>
        <v>0</v>
      </c>
      <c r="S169" s="786">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1">
        <f t="shared" si="41"/>
        <v>0</v>
      </c>
      <c r="S170" s="786">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1">
        <f t="shared" si="41"/>
        <v>0</v>
      </c>
      <c r="S171" s="786">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1">
        <f t="shared" si="41"/>
        <v>0</v>
      </c>
      <c r="S172" s="786">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1">
        <f t="shared" si="41"/>
        <v>0</v>
      </c>
      <c r="S173" s="786">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1">
        <f t="shared" si="41"/>
        <v>0</v>
      </c>
      <c r="S174" s="786">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1">
        <f t="shared" si="41"/>
        <v>0</v>
      </c>
      <c r="S175" s="786">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1">
        <f t="shared" si="41"/>
        <v>0</v>
      </c>
      <c r="S176" s="786">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1">
        <f t="shared" si="41"/>
        <v>0</v>
      </c>
      <c r="S177" s="786">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1">
        <f t="shared" si="41"/>
        <v>0</v>
      </c>
      <c r="S178" s="786">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1">
        <f t="shared" si="41"/>
        <v>0</v>
      </c>
      <c r="S179" s="786">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1">
        <f t="shared" si="41"/>
        <v>0</v>
      </c>
      <c r="S180" s="786">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1">
        <f t="shared" si="41"/>
        <v>0</v>
      </c>
      <c r="S181" s="786">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1">
        <f t="shared" si="41"/>
        <v>0</v>
      </c>
      <c r="S182" s="786">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1">
        <f t="shared" si="41"/>
        <v>0</v>
      </c>
      <c r="S183" s="786">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1">
        <f t="shared" si="41"/>
        <v>0</v>
      </c>
      <c r="S184" s="786">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1">
        <f t="shared" si="41"/>
        <v>0</v>
      </c>
      <c r="S185" s="786">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1">
        <f t="shared" si="41"/>
        <v>0</v>
      </c>
      <c r="S186" s="786">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1">
        <f t="shared" si="41"/>
        <v>0</v>
      </c>
      <c r="S187" s="786">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1">
        <f t="shared" si="41"/>
        <v>0</v>
      </c>
      <c r="S188" s="786">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1">
        <f t="shared" si="41"/>
        <v>0</v>
      </c>
      <c r="S189" s="786">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1">
        <f t="shared" si="41"/>
        <v>0</v>
      </c>
      <c r="S190" s="786">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1">
        <f t="shared" si="41"/>
        <v>0</v>
      </c>
      <c r="S191" s="786">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1">
        <f t="shared" si="41"/>
        <v>0</v>
      </c>
      <c r="S192" s="786">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1">
        <f t="shared" si="41"/>
        <v>0</v>
      </c>
      <c r="S193" s="786">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1">
        <f t="shared" si="41"/>
        <v>0</v>
      </c>
      <c r="S194" s="786">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1">
        <f t="shared" si="41"/>
        <v>0</v>
      </c>
      <c r="S195" s="786">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1">
        <f t="shared" si="41"/>
        <v>0</v>
      </c>
      <c r="S196" s="786">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1">
        <f t="shared" si="41"/>
        <v>0</v>
      </c>
      <c r="S197" s="786">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1">
        <f t="shared" si="41"/>
        <v>0</v>
      </c>
      <c r="S198" s="786">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1">
        <f t="shared" si="41"/>
        <v>0</v>
      </c>
      <c r="S199" s="786">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1">
        <f t="shared" si="41"/>
        <v>0</v>
      </c>
      <c r="S200" s="786">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1">
        <f t="shared" si="41"/>
        <v>0</v>
      </c>
      <c r="S201" s="786">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1">
        <f t="shared" si="41"/>
        <v>0</v>
      </c>
      <c r="S202" s="786">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1">
        <f t="shared" si="41"/>
        <v>0</v>
      </c>
      <c r="S203" s="786">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1">
        <f t="shared" si="41"/>
        <v>0</v>
      </c>
      <c r="S204" s="786">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1">
        <f t="shared" si="41"/>
        <v>0</v>
      </c>
      <c r="S205" s="786">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1">
        <f t="shared" si="41"/>
        <v>0</v>
      </c>
      <c r="S206" s="786">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1">
        <f t="shared" si="41"/>
        <v>0</v>
      </c>
      <c r="S207" s="786">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1">
        <f t="shared" si="41"/>
        <v>0</v>
      </c>
      <c r="S208" s="786">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1">
        <f t="shared" si="41"/>
        <v>0</v>
      </c>
      <c r="S209" s="786">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1">
        <f t="shared" si="41"/>
        <v>0</v>
      </c>
      <c r="S210" s="786">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1">
        <f t="shared" si="41"/>
        <v>0</v>
      </c>
      <c r="S211" s="786">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1">
        <f t="shared" si="41"/>
        <v>0</v>
      </c>
      <c r="S212" s="786">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1">
        <f t="shared" si="41"/>
        <v>0</v>
      </c>
      <c r="S213" s="786">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1">
        <f t="shared" si="41"/>
        <v>0</v>
      </c>
      <c r="S214" s="786">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1">
        <f t="shared" si="41"/>
        <v>0</v>
      </c>
      <c r="S215" s="786">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1">
        <f t="shared" si="41"/>
        <v>0</v>
      </c>
      <c r="S216" s="786">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1">
        <f t="shared" si="41"/>
        <v>0</v>
      </c>
      <c r="S217" s="786">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1">
        <f t="shared" ref="R218:R281" si="51">IF(B218="",0,ROUND($R$24*C218*E218*G218*I218*K218*M218*O218*Q218,0))</f>
        <v>0</v>
      </c>
      <c r="S218" s="786">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1">
        <f t="shared" si="51"/>
        <v>0</v>
      </c>
      <c r="S219" s="786">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1">
        <f t="shared" si="51"/>
        <v>0</v>
      </c>
      <c r="S220" s="786">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1">
        <f t="shared" si="51"/>
        <v>0</v>
      </c>
      <c r="S221" s="786">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1">
        <f t="shared" si="51"/>
        <v>0</v>
      </c>
      <c r="S222" s="786">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1">
        <f t="shared" si="51"/>
        <v>0</v>
      </c>
      <c r="S223" s="786">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1">
        <f t="shared" si="51"/>
        <v>0</v>
      </c>
      <c r="S224" s="786">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1">
        <f t="shared" si="51"/>
        <v>0</v>
      </c>
      <c r="S225" s="786">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1">
        <f t="shared" si="51"/>
        <v>0</v>
      </c>
      <c r="S226" s="786">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1">
        <f t="shared" si="51"/>
        <v>0</v>
      </c>
      <c r="S227" s="786">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1">
        <f t="shared" si="51"/>
        <v>0</v>
      </c>
      <c r="S228" s="786">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1">
        <f t="shared" si="51"/>
        <v>0</v>
      </c>
      <c r="S229" s="786">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1">
        <f t="shared" si="51"/>
        <v>0</v>
      </c>
      <c r="S230" s="786">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1">
        <f t="shared" si="51"/>
        <v>0</v>
      </c>
      <c r="S231" s="786">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1">
        <f t="shared" si="51"/>
        <v>0</v>
      </c>
      <c r="S232" s="786">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1">
        <f t="shared" si="51"/>
        <v>0</v>
      </c>
      <c r="S233" s="786">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1">
        <f t="shared" si="51"/>
        <v>0</v>
      </c>
      <c r="S234" s="786">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1">
        <f t="shared" si="51"/>
        <v>0</v>
      </c>
      <c r="S235" s="786">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1">
        <f t="shared" si="51"/>
        <v>0</v>
      </c>
      <c r="S236" s="786">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1">
        <f t="shared" si="51"/>
        <v>0</v>
      </c>
      <c r="S237" s="786">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1">
        <f t="shared" si="51"/>
        <v>0</v>
      </c>
      <c r="S238" s="786">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1">
        <f t="shared" si="51"/>
        <v>0</v>
      </c>
      <c r="S239" s="786">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1">
        <f t="shared" si="51"/>
        <v>0</v>
      </c>
      <c r="S240" s="786">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1">
        <f t="shared" si="51"/>
        <v>0</v>
      </c>
      <c r="S241" s="786">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1">
        <f t="shared" si="51"/>
        <v>0</v>
      </c>
      <c r="S242" s="786">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1">
        <f t="shared" si="51"/>
        <v>0</v>
      </c>
      <c r="S243" s="786">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1">
        <f t="shared" si="51"/>
        <v>0</v>
      </c>
      <c r="S244" s="786">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1">
        <f t="shared" si="51"/>
        <v>0</v>
      </c>
      <c r="S245" s="786">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1">
        <f t="shared" si="51"/>
        <v>0</v>
      </c>
      <c r="S246" s="786">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1">
        <f t="shared" si="51"/>
        <v>0</v>
      </c>
      <c r="S247" s="786">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1">
        <f t="shared" si="51"/>
        <v>0</v>
      </c>
      <c r="S248" s="786">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1">
        <f t="shared" si="51"/>
        <v>0</v>
      </c>
      <c r="S249" s="786">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1">
        <f t="shared" si="51"/>
        <v>0</v>
      </c>
      <c r="S250" s="786">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1">
        <f t="shared" si="51"/>
        <v>0</v>
      </c>
      <c r="S251" s="786">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1">
        <f t="shared" si="51"/>
        <v>0</v>
      </c>
      <c r="S252" s="786">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1">
        <f t="shared" si="51"/>
        <v>0</v>
      </c>
      <c r="S253" s="786">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1">
        <f t="shared" si="51"/>
        <v>0</v>
      </c>
      <c r="S254" s="786">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1">
        <f t="shared" si="51"/>
        <v>0</v>
      </c>
      <c r="S255" s="786">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1">
        <f t="shared" si="51"/>
        <v>0</v>
      </c>
      <c r="S256" s="786">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1">
        <f t="shared" si="51"/>
        <v>0</v>
      </c>
      <c r="S257" s="786">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1">
        <f t="shared" si="51"/>
        <v>0</v>
      </c>
      <c r="S258" s="786">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1">
        <f t="shared" si="51"/>
        <v>0</v>
      </c>
      <c r="S259" s="786">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1">
        <f t="shared" si="51"/>
        <v>0</v>
      </c>
      <c r="S260" s="786">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1">
        <f t="shared" si="51"/>
        <v>0</v>
      </c>
      <c r="S261" s="786">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1">
        <f t="shared" si="51"/>
        <v>0</v>
      </c>
      <c r="S262" s="786">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1">
        <f t="shared" si="51"/>
        <v>0</v>
      </c>
      <c r="S263" s="786">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1">
        <f t="shared" si="51"/>
        <v>0</v>
      </c>
      <c r="S264" s="786">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1">
        <f t="shared" si="51"/>
        <v>0</v>
      </c>
      <c r="S265" s="786">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1">
        <f t="shared" si="51"/>
        <v>0</v>
      </c>
      <c r="S266" s="786">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1">
        <f t="shared" si="51"/>
        <v>0</v>
      </c>
      <c r="S267" s="786">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1">
        <f t="shared" si="51"/>
        <v>0</v>
      </c>
      <c r="S268" s="786">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1">
        <f t="shared" si="51"/>
        <v>0</v>
      </c>
      <c r="S269" s="786">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1">
        <f t="shared" si="51"/>
        <v>0</v>
      </c>
      <c r="S270" s="786">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1">
        <f t="shared" si="51"/>
        <v>0</v>
      </c>
      <c r="S271" s="786">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1">
        <f t="shared" si="51"/>
        <v>0</v>
      </c>
      <c r="S272" s="786">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1">
        <f t="shared" si="51"/>
        <v>0</v>
      </c>
      <c r="S273" s="786">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1">
        <f t="shared" si="51"/>
        <v>0</v>
      </c>
      <c r="S274" s="786">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1">
        <f t="shared" si="51"/>
        <v>0</v>
      </c>
      <c r="S275" s="786">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1">
        <f t="shared" si="51"/>
        <v>0</v>
      </c>
      <c r="S276" s="786">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1">
        <f t="shared" si="51"/>
        <v>0</v>
      </c>
      <c r="S277" s="786">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1">
        <f t="shared" si="51"/>
        <v>0</v>
      </c>
      <c r="S278" s="786">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1">
        <f t="shared" si="51"/>
        <v>0</v>
      </c>
      <c r="S279" s="786">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1">
        <f t="shared" si="51"/>
        <v>0</v>
      </c>
      <c r="S280" s="786">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1">
        <f t="shared" si="51"/>
        <v>0</v>
      </c>
      <c r="S281" s="786">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1">
        <f t="shared" ref="R282:R345" si="61">IF(B282="",0,ROUND($R$24*C282*E282*G282*I282*K282*M282*O282*Q282,0))</f>
        <v>0</v>
      </c>
      <c r="S282" s="786">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1">
        <f t="shared" si="61"/>
        <v>0</v>
      </c>
      <c r="S283" s="786">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1">
        <f t="shared" si="61"/>
        <v>0</v>
      </c>
      <c r="S284" s="786">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1">
        <f t="shared" si="61"/>
        <v>0</v>
      </c>
      <c r="S285" s="786">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1">
        <f t="shared" si="61"/>
        <v>0</v>
      </c>
      <c r="S286" s="786">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1">
        <f t="shared" si="61"/>
        <v>0</v>
      </c>
      <c r="S287" s="786">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1">
        <f t="shared" si="61"/>
        <v>0</v>
      </c>
      <c r="S288" s="786">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1">
        <f t="shared" si="61"/>
        <v>0</v>
      </c>
      <c r="S289" s="786">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1">
        <f t="shared" si="61"/>
        <v>0</v>
      </c>
      <c r="S290" s="786">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1">
        <f t="shared" si="61"/>
        <v>0</v>
      </c>
      <c r="S291" s="786">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1">
        <f t="shared" si="61"/>
        <v>0</v>
      </c>
      <c r="S292" s="786">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1">
        <f t="shared" si="61"/>
        <v>0</v>
      </c>
      <c r="S293" s="786">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1">
        <f t="shared" si="61"/>
        <v>0</v>
      </c>
      <c r="S294" s="786">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1">
        <f t="shared" si="61"/>
        <v>0</v>
      </c>
      <c r="S295" s="786">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1">
        <f t="shared" si="61"/>
        <v>0</v>
      </c>
      <c r="S296" s="786">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1">
        <f t="shared" si="61"/>
        <v>0</v>
      </c>
      <c r="S297" s="786">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1">
        <f t="shared" si="61"/>
        <v>0</v>
      </c>
      <c r="S298" s="786">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1">
        <f t="shared" si="61"/>
        <v>0</v>
      </c>
      <c r="S299" s="786">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1">
        <f t="shared" si="61"/>
        <v>0</v>
      </c>
      <c r="S300" s="786">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1">
        <f t="shared" si="61"/>
        <v>0</v>
      </c>
      <c r="S301" s="786">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1">
        <f t="shared" si="61"/>
        <v>0</v>
      </c>
      <c r="S302" s="786">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1">
        <f t="shared" si="61"/>
        <v>0</v>
      </c>
      <c r="S303" s="786">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1">
        <f t="shared" si="61"/>
        <v>0</v>
      </c>
      <c r="S304" s="786">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1">
        <f t="shared" si="61"/>
        <v>0</v>
      </c>
      <c r="S305" s="786">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1">
        <f t="shared" si="61"/>
        <v>0</v>
      </c>
      <c r="S306" s="786">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1">
        <f t="shared" si="61"/>
        <v>0</v>
      </c>
      <c r="S307" s="786">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1">
        <f t="shared" si="61"/>
        <v>0</v>
      </c>
      <c r="S308" s="786">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1">
        <f t="shared" si="61"/>
        <v>0</v>
      </c>
      <c r="S309" s="786">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1">
        <f t="shared" si="61"/>
        <v>0</v>
      </c>
      <c r="S310" s="786">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1">
        <f t="shared" si="61"/>
        <v>0</v>
      </c>
      <c r="S311" s="786">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1">
        <f t="shared" si="61"/>
        <v>0</v>
      </c>
      <c r="S312" s="786">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1">
        <f t="shared" si="61"/>
        <v>0</v>
      </c>
      <c r="S313" s="786">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1">
        <f t="shared" si="61"/>
        <v>0</v>
      </c>
      <c r="S314" s="786">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1">
        <f t="shared" si="61"/>
        <v>0</v>
      </c>
      <c r="S315" s="786">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1">
        <f t="shared" si="61"/>
        <v>0</v>
      </c>
      <c r="S316" s="786">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1">
        <f t="shared" si="61"/>
        <v>0</v>
      </c>
      <c r="S317" s="786">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1">
        <f t="shared" si="61"/>
        <v>0</v>
      </c>
      <c r="S318" s="786">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1">
        <f t="shared" si="61"/>
        <v>0</v>
      </c>
      <c r="S319" s="786">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1">
        <f t="shared" si="61"/>
        <v>0</v>
      </c>
      <c r="S320" s="786">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1">
        <f t="shared" si="61"/>
        <v>0</v>
      </c>
      <c r="S321" s="786">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1">
        <f t="shared" si="61"/>
        <v>0</v>
      </c>
      <c r="S322" s="786">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1">
        <f t="shared" si="61"/>
        <v>0</v>
      </c>
      <c r="S323" s="786">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1">
        <f t="shared" si="61"/>
        <v>0</v>
      </c>
      <c r="S324" s="786">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1">
        <f t="shared" si="61"/>
        <v>0</v>
      </c>
      <c r="S325" s="786">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1">
        <f t="shared" si="61"/>
        <v>0</v>
      </c>
      <c r="S326" s="786">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1">
        <f t="shared" si="61"/>
        <v>0</v>
      </c>
      <c r="S327" s="786">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1">
        <f t="shared" si="61"/>
        <v>0</v>
      </c>
      <c r="S328" s="786">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1">
        <f t="shared" si="61"/>
        <v>0</v>
      </c>
      <c r="S329" s="786">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1">
        <f t="shared" si="61"/>
        <v>0</v>
      </c>
      <c r="S330" s="786">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1">
        <f t="shared" si="61"/>
        <v>0</v>
      </c>
      <c r="S331" s="786">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1">
        <f t="shared" si="61"/>
        <v>0</v>
      </c>
      <c r="S332" s="786">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1">
        <f t="shared" si="61"/>
        <v>0</v>
      </c>
      <c r="S333" s="786">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1">
        <f t="shared" si="61"/>
        <v>0</v>
      </c>
      <c r="S334" s="786">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1">
        <f t="shared" si="61"/>
        <v>0</v>
      </c>
      <c r="S335" s="786">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1">
        <f t="shared" si="61"/>
        <v>0</v>
      </c>
      <c r="S336" s="786">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1">
        <f t="shared" si="61"/>
        <v>0</v>
      </c>
      <c r="S337" s="786">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1">
        <f t="shared" si="61"/>
        <v>0</v>
      </c>
      <c r="S338" s="786">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1">
        <f t="shared" si="61"/>
        <v>0</v>
      </c>
      <c r="S339" s="786">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1">
        <f t="shared" si="61"/>
        <v>0</v>
      </c>
      <c r="S340" s="786">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1">
        <f t="shared" si="61"/>
        <v>0</v>
      </c>
      <c r="S341" s="786">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1">
        <f t="shared" si="61"/>
        <v>0</v>
      </c>
      <c r="S342" s="786">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1">
        <f t="shared" si="61"/>
        <v>0</v>
      </c>
      <c r="S343" s="786">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1">
        <f t="shared" si="61"/>
        <v>0</v>
      </c>
      <c r="S344" s="786">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1">
        <f t="shared" si="61"/>
        <v>0</v>
      </c>
      <c r="S345" s="786">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1">
        <f t="shared" ref="R346:R409" si="72">IF(B346="",0,ROUND($R$24*C346*E346*G346*I346*K346*M346*O346*Q346,0))</f>
        <v>0</v>
      </c>
      <c r="S346" s="786">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1">
        <f t="shared" si="72"/>
        <v>0</v>
      </c>
      <c r="S347" s="786">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1">
        <f t="shared" si="72"/>
        <v>0</v>
      </c>
      <c r="S348" s="786">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1">
        <f t="shared" si="72"/>
        <v>0</v>
      </c>
      <c r="S349" s="786">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1">
        <f t="shared" si="72"/>
        <v>0</v>
      </c>
      <c r="S350" s="786">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1">
        <f t="shared" si="72"/>
        <v>0</v>
      </c>
      <c r="S351" s="786">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1">
        <f t="shared" si="72"/>
        <v>0</v>
      </c>
      <c r="S352" s="786">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1">
        <f t="shared" si="72"/>
        <v>0</v>
      </c>
      <c r="S353" s="786">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1">
        <f t="shared" si="72"/>
        <v>0</v>
      </c>
      <c r="S354" s="786">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1">
        <f t="shared" si="72"/>
        <v>0</v>
      </c>
      <c r="S355" s="786">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1">
        <f t="shared" si="72"/>
        <v>0</v>
      </c>
      <c r="S356" s="786">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1">
        <f t="shared" si="72"/>
        <v>0</v>
      </c>
      <c r="S357" s="786">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1">
        <f t="shared" si="72"/>
        <v>0</v>
      </c>
      <c r="S358" s="786">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1">
        <f t="shared" si="72"/>
        <v>0</v>
      </c>
      <c r="S359" s="786">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1">
        <f t="shared" si="72"/>
        <v>0</v>
      </c>
      <c r="S360" s="786">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1">
        <f t="shared" si="72"/>
        <v>0</v>
      </c>
      <c r="S361" s="786">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1">
        <f t="shared" si="72"/>
        <v>0</v>
      </c>
      <c r="S362" s="786">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1">
        <f t="shared" si="72"/>
        <v>0</v>
      </c>
      <c r="S363" s="786">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1">
        <f t="shared" si="72"/>
        <v>0</v>
      </c>
      <c r="S364" s="786">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1">
        <f t="shared" si="72"/>
        <v>0</v>
      </c>
      <c r="S365" s="786">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1">
        <f t="shared" si="72"/>
        <v>0</v>
      </c>
      <c r="S366" s="786">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1">
        <f t="shared" si="72"/>
        <v>0</v>
      </c>
      <c r="S367" s="786">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1">
        <f t="shared" si="72"/>
        <v>0</v>
      </c>
      <c r="S368" s="786">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1">
        <f t="shared" si="72"/>
        <v>0</v>
      </c>
      <c r="S369" s="786">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1">
        <f t="shared" si="72"/>
        <v>0</v>
      </c>
      <c r="S370" s="786">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1">
        <f t="shared" si="72"/>
        <v>0</v>
      </c>
      <c r="S371" s="786">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1">
        <f t="shared" si="72"/>
        <v>0</v>
      </c>
      <c r="S372" s="786">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1">
        <f t="shared" si="72"/>
        <v>0</v>
      </c>
      <c r="S373" s="786">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1">
        <f t="shared" si="72"/>
        <v>0</v>
      </c>
      <c r="S374" s="786">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1">
        <f t="shared" si="72"/>
        <v>0</v>
      </c>
      <c r="S375" s="786">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1">
        <f t="shared" si="72"/>
        <v>0</v>
      </c>
      <c r="S376" s="786">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1">
        <f t="shared" si="72"/>
        <v>0</v>
      </c>
      <c r="S377" s="786">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1">
        <f t="shared" si="72"/>
        <v>0</v>
      </c>
      <c r="S378" s="786">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1">
        <f t="shared" si="72"/>
        <v>0</v>
      </c>
      <c r="S379" s="786">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1">
        <f t="shared" si="72"/>
        <v>0</v>
      </c>
      <c r="S380" s="786">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1">
        <f t="shared" si="72"/>
        <v>0</v>
      </c>
      <c r="S381" s="786">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1">
        <f t="shared" si="72"/>
        <v>0</v>
      </c>
      <c r="S382" s="786">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1">
        <f t="shared" si="72"/>
        <v>0</v>
      </c>
      <c r="S383" s="786">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1">
        <f t="shared" si="72"/>
        <v>0</v>
      </c>
      <c r="S384" s="786">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1">
        <f t="shared" si="72"/>
        <v>0</v>
      </c>
      <c r="S385" s="786">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1">
        <f t="shared" si="72"/>
        <v>0</v>
      </c>
      <c r="S386" s="786">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1">
        <f t="shared" si="72"/>
        <v>0</v>
      </c>
      <c r="S387" s="786">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1">
        <f t="shared" si="72"/>
        <v>0</v>
      </c>
      <c r="S388" s="786">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1">
        <f t="shared" si="72"/>
        <v>0</v>
      </c>
      <c r="S389" s="786">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1">
        <f t="shared" si="72"/>
        <v>0</v>
      </c>
      <c r="S390" s="786">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1">
        <f t="shared" si="72"/>
        <v>0</v>
      </c>
      <c r="S391" s="786">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1">
        <f t="shared" si="72"/>
        <v>0</v>
      </c>
      <c r="S392" s="786">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1">
        <f t="shared" si="72"/>
        <v>0</v>
      </c>
      <c r="S393" s="786">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1">
        <f t="shared" si="72"/>
        <v>0</v>
      </c>
      <c r="S394" s="786">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1">
        <f t="shared" si="72"/>
        <v>0</v>
      </c>
      <c r="S395" s="786">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1">
        <f t="shared" si="72"/>
        <v>0</v>
      </c>
      <c r="S396" s="786">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1">
        <f t="shared" si="72"/>
        <v>0</v>
      </c>
      <c r="S397" s="786">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1">
        <f t="shared" si="72"/>
        <v>0</v>
      </c>
      <c r="S398" s="786">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1">
        <f t="shared" si="72"/>
        <v>0</v>
      </c>
      <c r="S399" s="786">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1">
        <f t="shared" si="72"/>
        <v>0</v>
      </c>
      <c r="S400" s="786">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1">
        <f t="shared" si="72"/>
        <v>0</v>
      </c>
      <c r="S401" s="786">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1">
        <f t="shared" si="72"/>
        <v>0</v>
      </c>
      <c r="S402" s="786">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1">
        <f t="shared" si="72"/>
        <v>0</v>
      </c>
      <c r="S403" s="786">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1">
        <f t="shared" si="72"/>
        <v>0</v>
      </c>
      <c r="S404" s="786">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1">
        <f t="shared" si="72"/>
        <v>0</v>
      </c>
      <c r="S405" s="786">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1">
        <f t="shared" si="72"/>
        <v>0</v>
      </c>
      <c r="S406" s="786">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1">
        <f t="shared" si="72"/>
        <v>0</v>
      </c>
      <c r="S407" s="786">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1">
        <f t="shared" si="72"/>
        <v>0</v>
      </c>
      <c r="S408" s="786">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1">
        <f t="shared" si="72"/>
        <v>0</v>
      </c>
      <c r="S409" s="786">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1">
        <f t="shared" ref="R410:R473" si="82">IF(B410="",0,ROUND($R$24*C410*E410*G410*I410*K410*M410*O410*Q410,0))</f>
        <v>0</v>
      </c>
      <c r="S410" s="786">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1">
        <f t="shared" si="82"/>
        <v>0</v>
      </c>
      <c r="S411" s="786">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1">
        <f t="shared" si="82"/>
        <v>0</v>
      </c>
      <c r="S412" s="786">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1">
        <f t="shared" si="82"/>
        <v>0</v>
      </c>
      <c r="S413" s="786">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1">
        <f t="shared" si="82"/>
        <v>0</v>
      </c>
      <c r="S414" s="786">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1">
        <f t="shared" si="82"/>
        <v>0</v>
      </c>
      <c r="S415" s="786">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1">
        <f t="shared" si="82"/>
        <v>0</v>
      </c>
      <c r="S416" s="786">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1">
        <f t="shared" si="82"/>
        <v>0</v>
      </c>
      <c r="S417" s="786">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1">
        <f t="shared" si="82"/>
        <v>0</v>
      </c>
      <c r="S418" s="786">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1">
        <f t="shared" si="82"/>
        <v>0</v>
      </c>
      <c r="S419" s="786">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1">
        <f t="shared" si="82"/>
        <v>0</v>
      </c>
      <c r="S420" s="786">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1">
        <f t="shared" si="82"/>
        <v>0</v>
      </c>
      <c r="S421" s="786">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1">
        <f t="shared" si="82"/>
        <v>0</v>
      </c>
      <c r="S422" s="786">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1">
        <f t="shared" si="82"/>
        <v>0</v>
      </c>
      <c r="S423" s="786">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1">
        <f t="shared" si="82"/>
        <v>0</v>
      </c>
      <c r="S424" s="786">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1">
        <f t="shared" si="82"/>
        <v>0</v>
      </c>
      <c r="S425" s="786">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1">
        <f t="shared" si="82"/>
        <v>0</v>
      </c>
      <c r="S426" s="786">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1">
        <f t="shared" si="82"/>
        <v>0</v>
      </c>
      <c r="S427" s="786">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1">
        <f t="shared" si="82"/>
        <v>0</v>
      </c>
      <c r="S428" s="786">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1">
        <f t="shared" si="82"/>
        <v>0</v>
      </c>
      <c r="S429" s="786">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1">
        <f t="shared" si="82"/>
        <v>0</v>
      </c>
      <c r="S430" s="786">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1">
        <f t="shared" si="82"/>
        <v>0</v>
      </c>
      <c r="S431" s="786">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1">
        <f t="shared" si="82"/>
        <v>0</v>
      </c>
      <c r="S432" s="786">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1">
        <f t="shared" si="82"/>
        <v>0</v>
      </c>
      <c r="S433" s="786">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1">
        <f t="shared" si="82"/>
        <v>0</v>
      </c>
      <c r="S434" s="786">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1">
        <f t="shared" si="82"/>
        <v>0</v>
      </c>
      <c r="S435" s="786">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1">
        <f t="shared" si="82"/>
        <v>0</v>
      </c>
      <c r="S436" s="786">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1">
        <f t="shared" si="82"/>
        <v>0</v>
      </c>
      <c r="S437" s="786">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1">
        <f t="shared" si="82"/>
        <v>0</v>
      </c>
      <c r="S438" s="786">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1">
        <f t="shared" si="82"/>
        <v>0</v>
      </c>
      <c r="S439" s="786">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1">
        <f t="shared" si="82"/>
        <v>0</v>
      </c>
      <c r="S440" s="786">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1">
        <f t="shared" si="82"/>
        <v>0</v>
      </c>
      <c r="S441" s="786">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1">
        <f t="shared" si="82"/>
        <v>0</v>
      </c>
      <c r="S442" s="786">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1">
        <f t="shared" si="82"/>
        <v>0</v>
      </c>
      <c r="S443" s="786">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1">
        <f t="shared" si="82"/>
        <v>0</v>
      </c>
      <c r="S444" s="786">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1">
        <f t="shared" si="82"/>
        <v>0</v>
      </c>
      <c r="S445" s="786">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1">
        <f t="shared" si="82"/>
        <v>0</v>
      </c>
      <c r="S446" s="786">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1">
        <f t="shared" si="82"/>
        <v>0</v>
      </c>
      <c r="S447" s="786">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1">
        <f t="shared" si="82"/>
        <v>0</v>
      </c>
      <c r="S448" s="786">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1">
        <f t="shared" si="82"/>
        <v>0</v>
      </c>
      <c r="S449" s="786">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1">
        <f t="shared" si="82"/>
        <v>0</v>
      </c>
      <c r="S450" s="786">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1">
        <f t="shared" si="82"/>
        <v>0</v>
      </c>
      <c r="S451" s="786">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1">
        <f t="shared" si="82"/>
        <v>0</v>
      </c>
      <c r="S452" s="786">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1">
        <f t="shared" si="82"/>
        <v>0</v>
      </c>
      <c r="S453" s="786">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1">
        <f t="shared" si="82"/>
        <v>0</v>
      </c>
      <c r="S454" s="786">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1">
        <f t="shared" si="82"/>
        <v>0</v>
      </c>
      <c r="S455" s="786">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1">
        <f t="shared" si="82"/>
        <v>0</v>
      </c>
      <c r="S456" s="786">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1">
        <f t="shared" si="82"/>
        <v>0</v>
      </c>
      <c r="S457" s="786">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1">
        <f t="shared" si="82"/>
        <v>0</v>
      </c>
      <c r="S458" s="786">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1">
        <f t="shared" si="82"/>
        <v>0</v>
      </c>
      <c r="S459" s="786">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1">
        <f t="shared" si="82"/>
        <v>0</v>
      </c>
      <c r="S460" s="786">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1">
        <f t="shared" si="82"/>
        <v>0</v>
      </c>
      <c r="S461" s="786">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1">
        <f t="shared" si="82"/>
        <v>0</v>
      </c>
      <c r="S462" s="786">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1">
        <f t="shared" si="82"/>
        <v>0</v>
      </c>
      <c r="S463" s="786">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1">
        <f t="shared" si="82"/>
        <v>0</v>
      </c>
      <c r="S464" s="786">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1">
        <f t="shared" si="82"/>
        <v>0</v>
      </c>
      <c r="S465" s="786">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1">
        <f t="shared" si="82"/>
        <v>0</v>
      </c>
      <c r="S466" s="786">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1">
        <f t="shared" si="82"/>
        <v>0</v>
      </c>
      <c r="S467" s="786">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1">
        <f t="shared" si="82"/>
        <v>0</v>
      </c>
      <c r="S468" s="786">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1">
        <f t="shared" si="82"/>
        <v>0</v>
      </c>
      <c r="S469" s="786">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1">
        <f t="shared" si="82"/>
        <v>0</v>
      </c>
      <c r="S470" s="786">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1">
        <f t="shared" si="82"/>
        <v>0</v>
      </c>
      <c r="S471" s="786">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1">
        <f t="shared" si="82"/>
        <v>0</v>
      </c>
      <c r="S472" s="786">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1">
        <f t="shared" si="82"/>
        <v>0</v>
      </c>
      <c r="S473" s="786">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1">
        <f t="shared" ref="R474:R524" si="93">IF(B474="",0,ROUND($R$24*C474*E474*G474*I474*K474*M474*O474*Q474,0))</f>
        <v>0</v>
      </c>
      <c r="S474" s="786">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1">
        <f t="shared" si="93"/>
        <v>0</v>
      </c>
      <c r="S475" s="786">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1">
        <f t="shared" si="93"/>
        <v>0</v>
      </c>
      <c r="S476" s="786">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1">
        <f t="shared" si="93"/>
        <v>0</v>
      </c>
      <c r="S477" s="786">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1">
        <f t="shared" si="93"/>
        <v>0</v>
      </c>
      <c r="S478" s="786">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1">
        <f t="shared" si="93"/>
        <v>0</v>
      </c>
      <c r="S479" s="786">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1">
        <f t="shared" si="93"/>
        <v>0</v>
      </c>
      <c r="S480" s="786">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1">
        <f t="shared" si="93"/>
        <v>0</v>
      </c>
      <c r="S481" s="786">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1">
        <f t="shared" si="93"/>
        <v>0</v>
      </c>
      <c r="S482" s="786">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1">
        <f t="shared" si="93"/>
        <v>0</v>
      </c>
      <c r="S483" s="786">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1">
        <f t="shared" si="93"/>
        <v>0</v>
      </c>
      <c r="S484" s="786">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1">
        <f t="shared" si="93"/>
        <v>0</v>
      </c>
      <c r="S485" s="786">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1">
        <f t="shared" si="93"/>
        <v>0</v>
      </c>
      <c r="S486" s="786">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1">
        <f t="shared" si="93"/>
        <v>0</v>
      </c>
      <c r="S487" s="786">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1">
        <f t="shared" si="93"/>
        <v>0</v>
      </c>
      <c r="S488" s="786">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1">
        <f t="shared" si="93"/>
        <v>0</v>
      </c>
      <c r="S489" s="786">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1">
        <f t="shared" si="93"/>
        <v>0</v>
      </c>
      <c r="S490" s="786">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1">
        <f t="shared" si="93"/>
        <v>0</v>
      </c>
      <c r="S491" s="786">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1">
        <f t="shared" si="93"/>
        <v>0</v>
      </c>
      <c r="S492" s="786">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1">
        <f t="shared" si="93"/>
        <v>0</v>
      </c>
      <c r="S493" s="786">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1">
        <f t="shared" si="93"/>
        <v>0</v>
      </c>
      <c r="S494" s="786">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1">
        <f t="shared" si="93"/>
        <v>0</v>
      </c>
      <c r="S495" s="786">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1">
        <f t="shared" si="93"/>
        <v>0</v>
      </c>
      <c r="S496" s="786">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1">
        <f t="shared" si="93"/>
        <v>0</v>
      </c>
      <c r="S497" s="786">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1">
        <f t="shared" si="93"/>
        <v>0</v>
      </c>
      <c r="S498" s="786">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1">
        <f t="shared" si="93"/>
        <v>0</v>
      </c>
      <c r="S499" s="786">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1">
        <f t="shared" si="93"/>
        <v>0</v>
      </c>
      <c r="S500" s="786">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1">
        <f t="shared" si="93"/>
        <v>0</v>
      </c>
      <c r="S501" s="786">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1">
        <f t="shared" si="93"/>
        <v>0</v>
      </c>
      <c r="S502" s="786">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1">
        <f t="shared" si="93"/>
        <v>0</v>
      </c>
      <c r="S503" s="786">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1">
        <f t="shared" si="93"/>
        <v>0</v>
      </c>
      <c r="S504" s="786">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1">
        <f t="shared" si="93"/>
        <v>0</v>
      </c>
      <c r="S505" s="786">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1">
        <f t="shared" si="93"/>
        <v>0</v>
      </c>
      <c r="S506" s="786">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1">
        <f t="shared" si="93"/>
        <v>0</v>
      </c>
      <c r="S507" s="786">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1">
        <f t="shared" si="93"/>
        <v>0</v>
      </c>
      <c r="S508" s="786">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1">
        <f t="shared" si="93"/>
        <v>0</v>
      </c>
      <c r="S509" s="786">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1">
        <f t="shared" si="93"/>
        <v>0</v>
      </c>
      <c r="S510" s="786">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1">
        <f t="shared" si="93"/>
        <v>0</v>
      </c>
      <c r="S511" s="786">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1">
        <f t="shared" si="93"/>
        <v>0</v>
      </c>
      <c r="S512" s="786">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1">
        <f t="shared" si="93"/>
        <v>0</v>
      </c>
      <c r="S513" s="786">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1">
        <f t="shared" si="93"/>
        <v>0</v>
      </c>
      <c r="S514" s="786">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1">
        <f t="shared" si="93"/>
        <v>0</v>
      </c>
      <c r="S515" s="786">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1">
        <f t="shared" si="93"/>
        <v>0</v>
      </c>
      <c r="S516" s="786">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1">
        <f t="shared" si="93"/>
        <v>0</v>
      </c>
      <c r="S517" s="786">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1">
        <f t="shared" si="93"/>
        <v>0</v>
      </c>
      <c r="S518" s="786">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1">
        <f t="shared" si="93"/>
        <v>0</v>
      </c>
      <c r="S519" s="786">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1">
        <f t="shared" si="93"/>
        <v>0</v>
      </c>
      <c r="S520" s="786">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1">
        <f t="shared" si="93"/>
        <v>0</v>
      </c>
      <c r="S521" s="786">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1">
        <f t="shared" si="93"/>
        <v>0</v>
      </c>
      <c r="S522" s="786">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1">
        <f t="shared" si="93"/>
        <v>0</v>
      </c>
      <c r="S523" s="786">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1">
        <f t="shared" si="93"/>
        <v>0</v>
      </c>
      <c r="S524" s="786">
        <f t="shared" si="94"/>
        <v>0</v>
      </c>
    </row>
    <row r="525" spans="1:19">
      <c r="A525" s="252"/>
      <c r="B525" s="57"/>
      <c r="C525" s="57"/>
      <c r="D525" s="57"/>
      <c r="E525" s="57"/>
      <c r="F525" s="57"/>
      <c r="G525" s="57"/>
      <c r="H525" s="57"/>
      <c r="I525" s="57"/>
      <c r="J525" s="57"/>
      <c r="K525" s="57"/>
      <c r="L525" s="57"/>
      <c r="M525" s="57"/>
      <c r="N525" s="57"/>
      <c r="O525" s="57"/>
      <c r="P525" s="57"/>
      <c r="Q525" s="57"/>
      <c r="R525" s="2103"/>
      <c r="S525" s="252"/>
    </row>
    <row r="526" spans="1:19">
      <c r="A526" s="252"/>
      <c r="B526" s="57"/>
      <c r="C526" s="57"/>
      <c r="D526" s="57"/>
      <c r="E526" s="57"/>
      <c r="F526" s="57"/>
      <c r="G526" s="57"/>
      <c r="H526" s="57"/>
      <c r="I526" s="57"/>
      <c r="J526" s="57"/>
      <c r="K526" s="57"/>
      <c r="L526" s="57"/>
      <c r="M526" s="57"/>
      <c r="N526" s="57"/>
      <c r="O526" s="57"/>
      <c r="P526" s="57"/>
      <c r="Q526" s="57"/>
      <c r="R526" s="2103"/>
      <c r="S526" s="252"/>
    </row>
    <row r="527" spans="1:19">
      <c r="A527" s="252"/>
      <c r="B527" s="57"/>
      <c r="C527" s="57"/>
      <c r="D527" s="57"/>
      <c r="E527" s="57"/>
      <c r="F527" s="57"/>
      <c r="G527" s="57"/>
      <c r="H527" s="57"/>
      <c r="I527" s="57"/>
      <c r="J527" s="57"/>
      <c r="K527" s="57"/>
      <c r="L527" s="57"/>
      <c r="M527" s="57"/>
      <c r="N527" s="57"/>
      <c r="O527" s="57"/>
      <c r="P527" s="57"/>
      <c r="Q527" s="57"/>
      <c r="R527" s="2103"/>
      <c r="S527" s="252"/>
    </row>
    <row r="528" spans="1:19">
      <c r="A528" s="252"/>
      <c r="B528" s="57"/>
      <c r="C528" s="57"/>
      <c r="D528" s="57"/>
      <c r="E528" s="57"/>
      <c r="F528" s="57"/>
      <c r="G528" s="57"/>
      <c r="H528" s="57"/>
      <c r="I528" s="57"/>
      <c r="J528" s="57"/>
      <c r="K528" s="57"/>
      <c r="L528" s="57"/>
      <c r="M528" s="57"/>
      <c r="N528" s="57"/>
      <c r="O528" s="57"/>
      <c r="P528" s="57"/>
      <c r="Q528" s="57"/>
      <c r="R528" s="2103"/>
      <c r="S528" s="252"/>
    </row>
    <row r="529" spans="1:19">
      <c r="A529" s="252"/>
      <c r="B529" s="57"/>
      <c r="C529" s="57"/>
      <c r="D529" s="57"/>
      <c r="E529" s="57"/>
      <c r="F529" s="57"/>
      <c r="G529" s="57"/>
      <c r="H529" s="57"/>
      <c r="I529" s="57"/>
      <c r="J529" s="57"/>
      <c r="K529" s="57"/>
      <c r="L529" s="57"/>
      <c r="M529" s="57"/>
      <c r="N529" s="57"/>
      <c r="O529" s="57"/>
      <c r="P529" s="57"/>
      <c r="Q529" s="57"/>
      <c r="R529" s="2103"/>
      <c r="S529" s="252"/>
    </row>
    <row r="530" spans="1:19">
      <c r="A530" s="252"/>
      <c r="B530" s="57"/>
      <c r="C530" s="57"/>
      <c r="D530" s="57"/>
      <c r="E530" s="57"/>
      <c r="F530" s="57"/>
      <c r="G530" s="57"/>
      <c r="H530" s="57"/>
      <c r="I530" s="57"/>
      <c r="J530" s="57"/>
      <c r="K530" s="57"/>
      <c r="L530" s="57"/>
      <c r="M530" s="57"/>
      <c r="N530" s="57"/>
      <c r="O530" s="57"/>
      <c r="P530" s="57"/>
      <c r="Q530" s="57"/>
      <c r="R530" s="2103"/>
      <c r="S530" s="252"/>
    </row>
    <row r="531" spans="1:19">
      <c r="A531" s="252"/>
      <c r="B531" s="57"/>
      <c r="C531" s="57"/>
      <c r="D531" s="57"/>
      <c r="E531" s="57"/>
      <c r="F531" s="57"/>
      <c r="G531" s="57"/>
      <c r="H531" s="57"/>
      <c r="I531" s="57"/>
      <c r="J531" s="57"/>
      <c r="K531" s="57"/>
      <c r="L531" s="57"/>
      <c r="M531" s="57"/>
      <c r="N531" s="57"/>
      <c r="O531" s="57"/>
      <c r="P531" s="57"/>
      <c r="Q531" s="57"/>
      <c r="R531" s="2103"/>
      <c r="S531" s="252"/>
    </row>
    <row r="532" spans="1:19">
      <c r="A532" s="252"/>
      <c r="B532" s="57"/>
      <c r="C532" s="57"/>
      <c r="D532" s="57"/>
      <c r="E532" s="57"/>
      <c r="F532" s="57"/>
      <c r="G532" s="57"/>
      <c r="H532" s="57"/>
      <c r="I532" s="57"/>
      <c r="J532" s="57"/>
      <c r="K532" s="57"/>
      <c r="L532" s="57"/>
      <c r="M532" s="57"/>
      <c r="N532" s="57"/>
      <c r="O532" s="57"/>
      <c r="P532" s="57"/>
      <c r="Q532" s="57"/>
      <c r="R532" s="2103"/>
      <c r="S532" s="252"/>
    </row>
    <row r="533" spans="1:19">
      <c r="A533" s="252"/>
      <c r="B533" s="57"/>
      <c r="C533" s="57"/>
      <c r="D533" s="57"/>
      <c r="E533" s="57"/>
      <c r="F533" s="57"/>
      <c r="G533" s="57"/>
      <c r="H533" s="57"/>
      <c r="I533" s="57"/>
      <c r="J533" s="57"/>
      <c r="K533" s="57"/>
      <c r="L533" s="57"/>
      <c r="M533" s="57"/>
      <c r="N533" s="57"/>
      <c r="O533" s="57"/>
      <c r="P533" s="57"/>
      <c r="Q533" s="57"/>
      <c r="R533" s="2103"/>
      <c r="S533" s="252"/>
    </row>
    <row r="534" spans="1:19">
      <c r="A534" s="252"/>
      <c r="B534" s="57"/>
      <c r="C534" s="57"/>
      <c r="D534" s="57"/>
      <c r="E534" s="57"/>
      <c r="F534" s="57"/>
      <c r="G534" s="57"/>
      <c r="H534" s="57"/>
      <c r="I534" s="57"/>
      <c r="J534" s="57"/>
      <c r="K534" s="57"/>
      <c r="L534" s="57"/>
      <c r="M534" s="57"/>
      <c r="N534" s="57"/>
      <c r="O534" s="57"/>
      <c r="P534" s="57"/>
      <c r="Q534" s="57"/>
      <c r="R534" s="2103"/>
      <c r="S534" s="252"/>
    </row>
    <row r="535" spans="1:19">
      <c r="A535" s="252"/>
      <c r="B535" s="57"/>
      <c r="C535" s="57"/>
      <c r="D535" s="57"/>
      <c r="E535" s="57"/>
      <c r="F535" s="57"/>
      <c r="G535" s="57"/>
      <c r="H535" s="57"/>
      <c r="I535" s="57"/>
      <c r="J535" s="57"/>
      <c r="K535" s="57"/>
      <c r="L535" s="57"/>
      <c r="M535" s="57"/>
      <c r="N535" s="57"/>
      <c r="O535" s="57"/>
      <c r="P535" s="57"/>
      <c r="Q535" s="57"/>
      <c r="R535" s="2103"/>
      <c r="S535" s="252"/>
    </row>
    <row r="536" spans="1:19">
      <c r="A536" s="252"/>
      <c r="B536" s="57"/>
      <c r="C536" s="57"/>
      <c r="D536" s="57"/>
      <c r="E536" s="57"/>
      <c r="F536" s="57"/>
      <c r="G536" s="57"/>
      <c r="H536" s="57"/>
      <c r="I536" s="57"/>
      <c r="J536" s="57"/>
      <c r="K536" s="57"/>
      <c r="L536" s="57"/>
      <c r="M536" s="57"/>
      <c r="N536" s="57"/>
      <c r="O536" s="57"/>
      <c r="P536" s="57"/>
      <c r="Q536" s="57"/>
      <c r="R536" s="2103"/>
      <c r="S536" s="252"/>
    </row>
    <row r="537" spans="1:19">
      <c r="A537" s="252"/>
      <c r="B537" s="57"/>
      <c r="C537" s="57"/>
      <c r="D537" s="57"/>
      <c r="E537" s="57"/>
      <c r="F537" s="57"/>
      <c r="G537" s="57"/>
      <c r="H537" s="57"/>
      <c r="I537" s="57"/>
      <c r="J537" s="57"/>
      <c r="K537" s="57"/>
      <c r="L537" s="57"/>
      <c r="M537" s="57"/>
      <c r="N537" s="57"/>
      <c r="O537" s="57"/>
      <c r="P537" s="57"/>
      <c r="Q537" s="57"/>
      <c r="R537" s="2103"/>
      <c r="S537" s="252"/>
    </row>
    <row r="538" spans="1:19">
      <c r="A538" s="252"/>
      <c r="B538" s="57"/>
      <c r="C538" s="57"/>
      <c r="D538" s="57"/>
      <c r="E538" s="57"/>
      <c r="F538" s="57"/>
      <c r="G538" s="57"/>
      <c r="H538" s="57"/>
      <c r="I538" s="57"/>
      <c r="J538" s="57"/>
      <c r="K538" s="57"/>
      <c r="L538" s="57"/>
      <c r="M538" s="57"/>
      <c r="N538" s="57"/>
      <c r="O538" s="57"/>
      <c r="P538" s="57"/>
      <c r="Q538" s="57"/>
      <c r="R538" s="2103"/>
      <c r="S538" s="252"/>
    </row>
    <row r="539" spans="1:19">
      <c r="A539" s="252"/>
      <c r="B539" s="57"/>
      <c r="C539" s="57"/>
      <c r="D539" s="57"/>
      <c r="E539" s="57"/>
      <c r="F539" s="57"/>
      <c r="G539" s="57"/>
      <c r="H539" s="57"/>
      <c r="I539" s="57"/>
      <c r="J539" s="57"/>
      <c r="K539" s="57"/>
      <c r="L539" s="57"/>
      <c r="M539" s="57"/>
      <c r="N539" s="57"/>
      <c r="O539" s="57"/>
      <c r="P539" s="57"/>
      <c r="Q539" s="57"/>
      <c r="R539" s="2103"/>
      <c r="S539" s="252"/>
    </row>
    <row r="540" spans="1:19">
      <c r="A540" s="252"/>
      <c r="B540" s="57"/>
      <c r="C540" s="57"/>
      <c r="D540" s="57"/>
      <c r="E540" s="57"/>
      <c r="F540" s="57"/>
      <c r="G540" s="57"/>
      <c r="H540" s="57"/>
      <c r="I540" s="57"/>
      <c r="J540" s="57"/>
      <c r="K540" s="57"/>
      <c r="L540" s="57"/>
      <c r="M540" s="57"/>
      <c r="N540" s="57"/>
      <c r="O540" s="57"/>
      <c r="P540" s="57"/>
      <c r="Q540" s="57"/>
      <c r="R540" s="2103"/>
      <c r="S540" s="252"/>
    </row>
    <row r="541" spans="1:19">
      <c r="A541" s="252"/>
      <c r="B541" s="57"/>
      <c r="C541" s="57"/>
      <c r="D541" s="57"/>
      <c r="E541" s="57"/>
      <c r="F541" s="57"/>
      <c r="G541" s="57"/>
      <c r="H541" s="57"/>
      <c r="I541" s="57"/>
      <c r="J541" s="57"/>
      <c r="K541" s="57"/>
      <c r="L541" s="57"/>
      <c r="M541" s="57"/>
      <c r="N541" s="57"/>
      <c r="O541" s="57"/>
      <c r="P541" s="57"/>
      <c r="Q541" s="57"/>
      <c r="R541" s="2103"/>
      <c r="S541" s="252"/>
    </row>
    <row r="542" spans="1:19">
      <c r="A542" s="252"/>
      <c r="B542" s="57"/>
      <c r="C542" s="57"/>
      <c r="D542" s="57"/>
      <c r="E542" s="57"/>
      <c r="F542" s="57"/>
      <c r="G542" s="57"/>
      <c r="H542" s="57"/>
      <c r="I542" s="57"/>
      <c r="J542" s="57"/>
      <c r="K542" s="57"/>
      <c r="L542" s="57"/>
      <c r="M542" s="57"/>
      <c r="N542" s="57"/>
      <c r="O542" s="57"/>
      <c r="P542" s="57"/>
      <c r="Q542" s="57"/>
      <c r="R542" s="2103"/>
      <c r="S542" s="252"/>
    </row>
    <row r="543" spans="1:19">
      <c r="A543" s="252"/>
      <c r="B543" s="57"/>
      <c r="C543" s="57"/>
      <c r="D543" s="57"/>
      <c r="E543" s="57"/>
      <c r="F543" s="57"/>
      <c r="G543" s="57"/>
      <c r="H543" s="57"/>
      <c r="I543" s="57"/>
      <c r="J543" s="57"/>
      <c r="K543" s="57"/>
      <c r="L543" s="57"/>
      <c r="M543" s="57"/>
      <c r="N543" s="57"/>
      <c r="O543" s="57"/>
      <c r="P543" s="57"/>
      <c r="Q543" s="57"/>
      <c r="R543" s="2103"/>
      <c r="S543" s="252"/>
    </row>
    <row r="544" spans="1:19">
      <c r="A544" s="252"/>
      <c r="B544" s="57"/>
      <c r="C544" s="57"/>
      <c r="D544" s="57"/>
      <c r="E544" s="57"/>
      <c r="F544" s="57"/>
      <c r="G544" s="57"/>
      <c r="H544" s="57"/>
      <c r="I544" s="57"/>
      <c r="J544" s="57"/>
      <c r="K544" s="57"/>
      <c r="L544" s="57"/>
      <c r="M544" s="57"/>
      <c r="N544" s="57"/>
      <c r="O544" s="57"/>
      <c r="P544" s="57"/>
      <c r="Q544" s="57"/>
      <c r="R544" s="2103"/>
      <c r="S544" s="252"/>
    </row>
    <row r="545" spans="1:19">
      <c r="A545" s="252"/>
      <c r="B545" s="57"/>
      <c r="C545" s="57"/>
      <c r="D545" s="57"/>
      <c r="E545" s="57"/>
      <c r="F545" s="57"/>
      <c r="G545" s="57"/>
      <c r="H545" s="57"/>
      <c r="I545" s="57"/>
      <c r="J545" s="57"/>
      <c r="K545" s="57"/>
      <c r="L545" s="57"/>
      <c r="M545" s="57"/>
      <c r="N545" s="57"/>
      <c r="O545" s="57"/>
      <c r="P545" s="57"/>
      <c r="Q545" s="57"/>
      <c r="R545" s="2103"/>
      <c r="S545" s="252"/>
    </row>
    <row r="546" spans="1:19">
      <c r="A546" s="252"/>
      <c r="B546" s="57"/>
      <c r="C546" s="57"/>
      <c r="D546" s="57"/>
      <c r="E546" s="57"/>
      <c r="F546" s="57"/>
      <c r="G546" s="57"/>
      <c r="H546" s="57"/>
      <c r="I546" s="57"/>
      <c r="J546" s="57"/>
      <c r="K546" s="57"/>
      <c r="L546" s="57"/>
      <c r="M546" s="57"/>
      <c r="N546" s="57"/>
      <c r="O546" s="57"/>
      <c r="P546" s="57"/>
      <c r="Q546" s="57"/>
      <c r="R546" s="2103"/>
      <c r="S546" s="252"/>
    </row>
    <row r="547" spans="1:19">
      <c r="A547" s="252"/>
      <c r="B547" s="57"/>
      <c r="C547" s="57"/>
      <c r="D547" s="57"/>
      <c r="E547" s="57"/>
      <c r="F547" s="57"/>
      <c r="G547" s="57"/>
      <c r="H547" s="57"/>
      <c r="I547" s="57"/>
      <c r="J547" s="57"/>
      <c r="K547" s="57"/>
      <c r="L547" s="57"/>
      <c r="M547" s="57"/>
      <c r="N547" s="57"/>
      <c r="O547" s="57"/>
      <c r="P547" s="57"/>
      <c r="Q547" s="57"/>
      <c r="R547" s="2103"/>
      <c r="S547" s="252"/>
    </row>
    <row r="548" spans="1:19">
      <c r="A548" s="252"/>
      <c r="B548" s="57"/>
      <c r="C548" s="57"/>
      <c r="D548" s="57"/>
      <c r="E548" s="57"/>
      <c r="F548" s="57"/>
      <c r="G548" s="57"/>
      <c r="H548" s="57"/>
      <c r="I548" s="57"/>
      <c r="J548" s="57"/>
      <c r="K548" s="57"/>
      <c r="L548" s="57"/>
      <c r="M548" s="57"/>
      <c r="N548" s="57"/>
      <c r="O548" s="57"/>
      <c r="P548" s="57"/>
      <c r="Q548" s="57"/>
      <c r="R548" s="2103"/>
      <c r="S548" s="252"/>
    </row>
    <row r="549" spans="1:19">
      <c r="A549" s="252"/>
      <c r="B549" s="57"/>
      <c r="C549" s="57"/>
      <c r="D549" s="57"/>
      <c r="E549" s="57"/>
      <c r="F549" s="57"/>
      <c r="G549" s="57"/>
      <c r="H549" s="57"/>
      <c r="I549" s="57"/>
      <c r="J549" s="57"/>
      <c r="K549" s="57"/>
      <c r="L549" s="57"/>
      <c r="M549" s="57"/>
      <c r="N549" s="57"/>
      <c r="O549" s="57"/>
      <c r="P549" s="57"/>
      <c r="Q549" s="57"/>
      <c r="R549" s="2103"/>
      <c r="S549" s="252"/>
    </row>
    <row r="550" spans="1:19">
      <c r="A550" s="252"/>
      <c r="B550" s="57"/>
      <c r="C550" s="57"/>
      <c r="D550" s="57"/>
      <c r="E550" s="57"/>
      <c r="F550" s="57"/>
      <c r="G550" s="57"/>
      <c r="H550" s="57"/>
      <c r="I550" s="57"/>
      <c r="J550" s="57"/>
      <c r="K550" s="57"/>
      <c r="L550" s="57"/>
      <c r="M550" s="57"/>
      <c r="N550" s="57"/>
      <c r="O550" s="57"/>
      <c r="P550" s="57"/>
      <c r="Q550" s="57"/>
      <c r="R550" s="2103"/>
      <c r="S550" s="252"/>
    </row>
    <row r="551" spans="1:19">
      <c r="A551" s="252"/>
      <c r="B551" s="57"/>
      <c r="C551" s="57"/>
      <c r="D551" s="57"/>
      <c r="E551" s="57"/>
      <c r="F551" s="57"/>
      <c r="G551" s="57"/>
      <c r="H551" s="57"/>
      <c r="I551" s="57"/>
      <c r="J551" s="57"/>
      <c r="K551" s="57"/>
      <c r="L551" s="57"/>
      <c r="M551" s="57"/>
      <c r="N551" s="57"/>
      <c r="O551" s="57"/>
      <c r="P551" s="57"/>
      <c r="Q551" s="57"/>
      <c r="R551" s="2103"/>
      <c r="S551" s="252"/>
    </row>
    <row r="552" spans="1:19">
      <c r="A552" s="252"/>
      <c r="B552" s="57"/>
      <c r="C552" s="57"/>
      <c r="D552" s="57"/>
      <c r="E552" s="57"/>
      <c r="F552" s="57"/>
      <c r="G552" s="57"/>
      <c r="H552" s="57"/>
      <c r="I552" s="57"/>
      <c r="J552" s="57"/>
      <c r="K552" s="57"/>
      <c r="L552" s="57"/>
      <c r="M552" s="57"/>
      <c r="N552" s="57"/>
      <c r="O552" s="57"/>
      <c r="P552" s="57"/>
      <c r="Q552" s="57"/>
      <c r="R552" s="2103"/>
      <c r="S552" s="252"/>
    </row>
    <row r="553" spans="1:19">
      <c r="A553" s="252"/>
      <c r="B553" s="57"/>
      <c r="C553" s="57"/>
      <c r="D553" s="57"/>
      <c r="E553" s="57"/>
      <c r="F553" s="57"/>
      <c r="G553" s="57"/>
      <c r="H553" s="57"/>
      <c r="I553" s="57"/>
      <c r="J553" s="57"/>
      <c r="K553" s="57"/>
      <c r="L553" s="57"/>
      <c r="M553" s="57"/>
      <c r="N553" s="57"/>
      <c r="O553" s="57"/>
      <c r="P553" s="57"/>
      <c r="Q553" s="57"/>
      <c r="R553" s="2103"/>
      <c r="S553" s="252"/>
    </row>
    <row r="554" spans="1:19">
      <c r="A554" s="252"/>
      <c r="B554" s="57"/>
      <c r="C554" s="57"/>
      <c r="D554" s="57"/>
      <c r="E554" s="57"/>
      <c r="F554" s="57"/>
      <c r="G554" s="57"/>
      <c r="H554" s="57"/>
      <c r="I554" s="57"/>
      <c r="J554" s="57"/>
      <c r="K554" s="57"/>
      <c r="L554" s="57"/>
      <c r="M554" s="57"/>
      <c r="N554" s="57"/>
      <c r="O554" s="57"/>
      <c r="P554" s="57"/>
      <c r="Q554" s="57"/>
      <c r="R554" s="2103"/>
      <c r="S554" s="252"/>
    </row>
    <row r="555" spans="1:19">
      <c r="A555" s="252"/>
      <c r="B555" s="57"/>
      <c r="C555" s="57"/>
      <c r="D555" s="57"/>
      <c r="E555" s="57"/>
      <c r="F555" s="57"/>
      <c r="G555" s="57"/>
      <c r="H555" s="57"/>
      <c r="I555" s="57"/>
      <c r="J555" s="57"/>
      <c r="K555" s="57"/>
      <c r="L555" s="57"/>
      <c r="M555" s="57"/>
      <c r="N555" s="57"/>
      <c r="O555" s="57"/>
      <c r="P555" s="57"/>
      <c r="Q555" s="57"/>
      <c r="R555" s="2103"/>
      <c r="S555" s="252"/>
    </row>
    <row r="556" spans="1:19">
      <c r="A556" s="252"/>
      <c r="B556" s="57"/>
      <c r="C556" s="57"/>
      <c r="D556" s="57"/>
      <c r="E556" s="57"/>
      <c r="F556" s="57"/>
      <c r="G556" s="57"/>
      <c r="H556" s="57"/>
      <c r="I556" s="57"/>
      <c r="J556" s="57"/>
      <c r="K556" s="57"/>
      <c r="L556" s="57"/>
      <c r="M556" s="57"/>
      <c r="N556" s="57"/>
      <c r="O556" s="57"/>
      <c r="P556" s="57"/>
      <c r="Q556" s="57"/>
      <c r="R556" s="2103"/>
      <c r="S556" s="252"/>
    </row>
    <row r="557" spans="1:19">
      <c r="A557" s="252"/>
      <c r="B557" s="57"/>
      <c r="C557" s="57"/>
      <c r="D557" s="57"/>
      <c r="E557" s="57"/>
      <c r="F557" s="57"/>
      <c r="G557" s="57"/>
      <c r="H557" s="57"/>
      <c r="I557" s="57"/>
      <c r="J557" s="57"/>
      <c r="K557" s="57"/>
      <c r="L557" s="57"/>
      <c r="M557" s="57"/>
      <c r="N557" s="57"/>
      <c r="O557" s="57"/>
      <c r="P557" s="57"/>
      <c r="Q557" s="57"/>
      <c r="R557" s="2103"/>
      <c r="S557" s="252"/>
    </row>
    <row r="558" spans="1:19">
      <c r="A558" s="252"/>
      <c r="B558" s="57"/>
      <c r="C558" s="57"/>
      <c r="D558" s="57"/>
      <c r="E558" s="57"/>
      <c r="F558" s="57"/>
      <c r="G558" s="57"/>
      <c r="H558" s="57"/>
      <c r="I558" s="57"/>
      <c r="J558" s="57"/>
      <c r="K558" s="57"/>
      <c r="L558" s="57"/>
      <c r="M558" s="57"/>
      <c r="N558" s="57"/>
      <c r="O558" s="57"/>
      <c r="P558" s="57"/>
      <c r="Q558" s="57"/>
      <c r="R558" s="2103"/>
      <c r="S558" s="252"/>
    </row>
    <row r="559" spans="1:19">
      <c r="A559" s="252"/>
      <c r="B559" s="57"/>
      <c r="C559" s="57"/>
      <c r="D559" s="57"/>
      <c r="E559" s="57"/>
      <c r="F559" s="57"/>
      <c r="G559" s="57"/>
      <c r="H559" s="57"/>
      <c r="I559" s="57"/>
      <c r="J559" s="57"/>
      <c r="K559" s="57"/>
      <c r="L559" s="57"/>
      <c r="M559" s="57"/>
      <c r="N559" s="57"/>
      <c r="O559" s="57"/>
      <c r="P559" s="57"/>
      <c r="Q559" s="57"/>
      <c r="R559" s="2103"/>
      <c r="S559" s="252"/>
    </row>
    <row r="560" spans="1:19">
      <c r="A560" s="252"/>
      <c r="B560" s="57"/>
      <c r="C560" s="57"/>
      <c r="D560" s="57"/>
      <c r="E560" s="57"/>
      <c r="F560" s="57"/>
      <c r="G560" s="57"/>
      <c r="H560" s="57"/>
      <c r="I560" s="57"/>
      <c r="J560" s="57"/>
      <c r="K560" s="57"/>
      <c r="L560" s="57"/>
      <c r="M560" s="57"/>
      <c r="N560" s="57"/>
      <c r="O560" s="57"/>
      <c r="P560" s="57"/>
      <c r="Q560" s="57"/>
      <c r="R560" s="2103"/>
      <c r="S560" s="252"/>
    </row>
    <row r="561" spans="1:19">
      <c r="A561" s="252"/>
      <c r="B561" s="57"/>
      <c r="C561" s="57"/>
      <c r="D561" s="57"/>
      <c r="E561" s="57"/>
      <c r="F561" s="57"/>
      <c r="G561" s="57"/>
      <c r="H561" s="57"/>
      <c r="I561" s="57"/>
      <c r="J561" s="57"/>
      <c r="K561" s="57"/>
      <c r="L561" s="57"/>
      <c r="M561" s="57"/>
      <c r="N561" s="57"/>
      <c r="O561" s="57"/>
      <c r="P561" s="57"/>
      <c r="Q561" s="57"/>
      <c r="R561" s="2103"/>
      <c r="S561" s="252"/>
    </row>
    <row r="562" spans="1:19">
      <c r="A562" s="252"/>
      <c r="B562" s="57"/>
      <c r="C562" s="57"/>
      <c r="D562" s="57"/>
      <c r="E562" s="57"/>
      <c r="F562" s="57"/>
      <c r="G562" s="57"/>
      <c r="H562" s="57"/>
      <c r="I562" s="57"/>
      <c r="J562" s="57"/>
      <c r="K562" s="57"/>
      <c r="L562" s="57"/>
      <c r="M562" s="57"/>
      <c r="N562" s="57"/>
      <c r="O562" s="57"/>
      <c r="P562" s="57"/>
      <c r="Q562" s="57"/>
      <c r="R562" s="2103"/>
      <c r="S562" s="252"/>
    </row>
    <row r="563" spans="1:19">
      <c r="A563" s="252"/>
      <c r="B563" s="57"/>
      <c r="C563" s="57"/>
      <c r="D563" s="57"/>
      <c r="E563" s="57"/>
      <c r="F563" s="57"/>
      <c r="G563" s="57"/>
      <c r="H563" s="57"/>
      <c r="I563" s="57"/>
      <c r="J563" s="57"/>
      <c r="K563" s="57"/>
      <c r="L563" s="57"/>
      <c r="M563" s="57"/>
      <c r="N563" s="57"/>
      <c r="O563" s="57"/>
      <c r="P563" s="57"/>
      <c r="Q563" s="57"/>
      <c r="R563" s="2103"/>
      <c r="S563" s="252"/>
    </row>
    <row r="564" spans="1:19">
      <c r="A564" s="252"/>
      <c r="B564" s="57"/>
      <c r="C564" s="57"/>
      <c r="D564" s="57"/>
      <c r="E564" s="57"/>
      <c r="F564" s="57"/>
      <c r="G564" s="57"/>
      <c r="H564" s="57"/>
      <c r="I564" s="57"/>
      <c r="J564" s="57"/>
      <c r="K564" s="57"/>
      <c r="L564" s="57"/>
      <c r="M564" s="57"/>
      <c r="N564" s="57"/>
      <c r="O564" s="57"/>
      <c r="P564" s="57"/>
      <c r="Q564" s="57"/>
      <c r="R564" s="2103"/>
      <c r="S564" s="252"/>
    </row>
    <row r="565" spans="1:19">
      <c r="A565" s="252"/>
      <c r="B565" s="57"/>
      <c r="C565" s="57"/>
      <c r="D565" s="57"/>
      <c r="E565" s="57"/>
      <c r="F565" s="57"/>
      <c r="G565" s="57"/>
      <c r="H565" s="57"/>
      <c r="I565" s="57"/>
      <c r="J565" s="57"/>
      <c r="K565" s="57"/>
      <c r="L565" s="57"/>
      <c r="M565" s="57"/>
      <c r="N565" s="57"/>
      <c r="O565" s="57"/>
      <c r="P565" s="57"/>
      <c r="Q565" s="57"/>
      <c r="R565" s="2103"/>
      <c r="S565" s="252"/>
    </row>
    <row r="566" spans="1:19">
      <c r="A566" s="252"/>
      <c r="B566" s="57"/>
      <c r="C566" s="57"/>
      <c r="D566" s="57"/>
      <c r="E566" s="57"/>
      <c r="F566" s="57"/>
      <c r="G566" s="57"/>
      <c r="H566" s="57"/>
      <c r="I566" s="57"/>
      <c r="J566" s="57"/>
      <c r="K566" s="57"/>
      <c r="L566" s="57"/>
      <c r="M566" s="57"/>
      <c r="N566" s="57"/>
      <c r="O566" s="57"/>
      <c r="P566" s="57"/>
      <c r="Q566" s="57"/>
      <c r="R566" s="2103"/>
      <c r="S566" s="252"/>
    </row>
    <row r="567" spans="1:19">
      <c r="A567" s="252"/>
      <c r="B567" s="57"/>
      <c r="C567" s="57"/>
      <c r="D567" s="57"/>
      <c r="E567" s="57"/>
      <c r="F567" s="57"/>
      <c r="G567" s="57"/>
      <c r="H567" s="57"/>
      <c r="I567" s="57"/>
      <c r="J567" s="57"/>
      <c r="K567" s="57"/>
      <c r="L567" s="57"/>
      <c r="M567" s="57"/>
      <c r="N567" s="57"/>
      <c r="O567" s="57"/>
      <c r="P567" s="57"/>
      <c r="Q567" s="57"/>
      <c r="R567" s="2103"/>
      <c r="S567" s="252"/>
    </row>
    <row r="568" spans="1:19">
      <c r="A568" s="252"/>
      <c r="B568" s="57"/>
      <c r="C568" s="57"/>
      <c r="D568" s="57"/>
      <c r="E568" s="57"/>
      <c r="F568" s="57"/>
      <c r="G568" s="57"/>
      <c r="H568" s="57"/>
      <c r="I568" s="57"/>
      <c r="J568" s="57"/>
      <c r="K568" s="57"/>
      <c r="L568" s="57"/>
      <c r="M568" s="57"/>
      <c r="N568" s="57"/>
      <c r="O568" s="57"/>
      <c r="P568" s="57"/>
      <c r="Q568" s="57"/>
      <c r="R568" s="2103"/>
      <c r="S568" s="252"/>
    </row>
    <row r="569" spans="1:19">
      <c r="A569" s="252"/>
      <c r="B569" s="57"/>
      <c r="C569" s="57"/>
      <c r="D569" s="57"/>
      <c r="E569" s="57"/>
      <c r="F569" s="57"/>
      <c r="G569" s="57"/>
      <c r="H569" s="57"/>
      <c r="I569" s="57"/>
      <c r="J569" s="57"/>
      <c r="K569" s="57"/>
      <c r="L569" s="57"/>
      <c r="M569" s="57"/>
      <c r="N569" s="57"/>
      <c r="O569" s="57"/>
      <c r="P569" s="57"/>
      <c r="Q569" s="57"/>
      <c r="R569" s="2103"/>
      <c r="S569" s="252"/>
    </row>
    <row r="570" spans="1:19">
      <c r="A570" s="252"/>
      <c r="B570" s="57"/>
      <c r="C570" s="57"/>
      <c r="D570" s="57"/>
      <c r="E570" s="57"/>
      <c r="F570" s="57"/>
      <c r="G570" s="57"/>
      <c r="H570" s="57"/>
      <c r="I570" s="57"/>
      <c r="J570" s="57"/>
      <c r="K570" s="57"/>
      <c r="L570" s="57"/>
      <c r="M570" s="57"/>
      <c r="N570" s="57"/>
      <c r="O570" s="57"/>
      <c r="P570" s="57"/>
      <c r="Q570" s="57"/>
      <c r="R570" s="2103"/>
      <c r="S570" s="252"/>
    </row>
    <row r="571" spans="1:19">
      <c r="A571" s="252"/>
      <c r="B571" s="57"/>
      <c r="C571" s="57"/>
      <c r="D571" s="57"/>
      <c r="E571" s="57"/>
      <c r="F571" s="57"/>
      <c r="G571" s="57"/>
      <c r="H571" s="57"/>
      <c r="I571" s="57"/>
      <c r="J571" s="57"/>
      <c r="K571" s="57"/>
      <c r="L571" s="57"/>
      <c r="M571" s="57"/>
      <c r="N571" s="57"/>
      <c r="O571" s="57"/>
      <c r="P571" s="57"/>
      <c r="Q571" s="57"/>
      <c r="R571" s="2103"/>
      <c r="S571" s="252"/>
    </row>
    <row r="572" spans="1:19">
      <c r="A572" s="252"/>
      <c r="B572" s="57"/>
      <c r="C572" s="57"/>
      <c r="D572" s="57"/>
      <c r="E572" s="57"/>
      <c r="F572" s="57"/>
      <c r="G572" s="57"/>
      <c r="H572" s="57"/>
      <c r="I572" s="57"/>
      <c r="J572" s="57"/>
      <c r="K572" s="57"/>
      <c r="L572" s="57"/>
      <c r="M572" s="57"/>
      <c r="N572" s="57"/>
      <c r="O572" s="57"/>
      <c r="P572" s="57"/>
      <c r="Q572" s="57"/>
      <c r="R572" s="2103"/>
      <c r="S572" s="252"/>
    </row>
    <row r="573" spans="1:19">
      <c r="A573" s="252"/>
      <c r="B573" s="57"/>
      <c r="C573" s="57"/>
      <c r="D573" s="57"/>
      <c r="E573" s="57"/>
      <c r="F573" s="57"/>
      <c r="G573" s="57"/>
      <c r="H573" s="57"/>
      <c r="I573" s="57"/>
      <c r="J573" s="57"/>
      <c r="K573" s="57"/>
      <c r="L573" s="57"/>
      <c r="M573" s="57"/>
      <c r="N573" s="57"/>
      <c r="O573" s="57"/>
      <c r="P573" s="57"/>
      <c r="Q573" s="57"/>
      <c r="R573" s="2103"/>
      <c r="S573" s="252"/>
    </row>
    <row r="574" spans="1:19">
      <c r="A574" s="252"/>
      <c r="B574" s="57"/>
      <c r="C574" s="57"/>
      <c r="D574" s="57"/>
      <c r="E574" s="57"/>
      <c r="F574" s="57"/>
      <c r="G574" s="57"/>
      <c r="H574" s="57"/>
      <c r="I574" s="57"/>
      <c r="J574" s="57"/>
      <c r="K574" s="57"/>
      <c r="L574" s="57"/>
      <c r="M574" s="57"/>
      <c r="N574" s="57"/>
      <c r="O574" s="57"/>
      <c r="P574" s="57"/>
      <c r="Q574" s="57"/>
      <c r="R574" s="2103"/>
      <c r="S574" s="252"/>
    </row>
    <row r="575" spans="1:19">
      <c r="A575" s="252"/>
      <c r="B575" s="57"/>
      <c r="C575" s="57"/>
      <c r="D575" s="57"/>
      <c r="E575" s="57"/>
      <c r="F575" s="57"/>
      <c r="G575" s="57"/>
      <c r="H575" s="57"/>
      <c r="I575" s="57"/>
      <c r="J575" s="57"/>
      <c r="K575" s="57"/>
      <c r="L575" s="57"/>
      <c r="M575" s="57"/>
      <c r="N575" s="57"/>
      <c r="O575" s="57"/>
      <c r="P575" s="57"/>
      <c r="Q575" s="57"/>
      <c r="R575" s="2103"/>
      <c r="S575" s="252"/>
    </row>
    <row r="576" spans="1:19">
      <c r="A576" s="252"/>
      <c r="B576" s="57"/>
      <c r="C576" s="57"/>
      <c r="D576" s="57"/>
      <c r="E576" s="57"/>
      <c r="F576" s="57"/>
      <c r="G576" s="57"/>
      <c r="H576" s="57"/>
      <c r="I576" s="57"/>
      <c r="J576" s="57"/>
      <c r="K576" s="57"/>
      <c r="L576" s="57"/>
      <c r="M576" s="57"/>
      <c r="N576" s="57"/>
      <c r="O576" s="57"/>
      <c r="P576" s="57"/>
      <c r="Q576" s="57"/>
      <c r="R576" s="2103"/>
      <c r="S576" s="252"/>
    </row>
    <row r="577" spans="1:19">
      <c r="A577" s="252"/>
      <c r="B577" s="57"/>
      <c r="C577" s="57"/>
      <c r="D577" s="57"/>
      <c r="E577" s="57"/>
      <c r="F577" s="57"/>
      <c r="G577" s="57"/>
      <c r="H577" s="57"/>
      <c r="I577" s="57"/>
      <c r="J577" s="57"/>
      <c r="K577" s="57"/>
      <c r="L577" s="57"/>
      <c r="M577" s="57"/>
      <c r="N577" s="57"/>
      <c r="O577" s="57"/>
      <c r="P577" s="57"/>
      <c r="Q577" s="57"/>
      <c r="R577" s="2103"/>
      <c r="S577" s="252"/>
    </row>
    <row r="578" spans="1:19">
      <c r="A578" s="252"/>
      <c r="B578" s="57"/>
      <c r="C578" s="57"/>
      <c r="D578" s="57"/>
      <c r="E578" s="57"/>
      <c r="F578" s="57"/>
      <c r="G578" s="57"/>
      <c r="H578" s="57"/>
      <c r="I578" s="57"/>
      <c r="J578" s="57"/>
      <c r="K578" s="57"/>
      <c r="L578" s="57"/>
      <c r="M578" s="57"/>
      <c r="N578" s="57"/>
      <c r="O578" s="57"/>
      <c r="P578" s="57"/>
      <c r="Q578" s="57"/>
      <c r="R578" s="2103"/>
      <c r="S578" s="252"/>
    </row>
    <row r="579" spans="1:19">
      <c r="A579" s="252"/>
      <c r="B579" s="57"/>
      <c r="C579" s="57"/>
      <c r="D579" s="57"/>
      <c r="E579" s="57"/>
      <c r="F579" s="57"/>
      <c r="G579" s="57"/>
      <c r="H579" s="57"/>
      <c r="I579" s="57"/>
      <c r="J579" s="57"/>
      <c r="K579" s="57"/>
      <c r="L579" s="57"/>
      <c r="M579" s="57"/>
      <c r="N579" s="57"/>
      <c r="O579" s="57"/>
      <c r="P579" s="57"/>
      <c r="Q579" s="57"/>
      <c r="R579" s="2103"/>
      <c r="S579" s="252"/>
    </row>
    <row r="580" spans="1:19">
      <c r="A580" s="252"/>
      <c r="B580" s="57"/>
      <c r="C580" s="57"/>
      <c r="D580" s="57"/>
      <c r="E580" s="57"/>
      <c r="F580" s="57"/>
      <c r="G580" s="57"/>
      <c r="H580" s="57"/>
      <c r="I580" s="57"/>
      <c r="J580" s="57"/>
      <c r="K580" s="57"/>
      <c r="L580" s="57"/>
      <c r="M580" s="57"/>
      <c r="N580" s="57"/>
      <c r="O580" s="57"/>
      <c r="P580" s="57"/>
      <c r="Q580" s="57"/>
      <c r="R580" s="2103"/>
      <c r="S580" s="252"/>
    </row>
    <row r="581" spans="1:19">
      <c r="A581" s="252"/>
      <c r="B581" s="57"/>
      <c r="C581" s="57"/>
      <c r="D581" s="57"/>
      <c r="E581" s="57"/>
      <c r="F581" s="57"/>
      <c r="G581" s="57"/>
      <c r="H581" s="57"/>
      <c r="I581" s="57"/>
      <c r="J581" s="57"/>
      <c r="K581" s="57"/>
      <c r="L581" s="57"/>
      <c r="M581" s="57"/>
      <c r="N581" s="57"/>
      <c r="O581" s="57"/>
      <c r="P581" s="57"/>
      <c r="Q581" s="57"/>
      <c r="R581" s="2103"/>
      <c r="S581" s="252"/>
    </row>
    <row r="582" spans="1:19">
      <c r="A582" s="252"/>
      <c r="B582" s="57"/>
      <c r="C582" s="57"/>
      <c r="D582" s="57"/>
      <c r="E582" s="57"/>
      <c r="F582" s="57"/>
      <c r="G582" s="57"/>
      <c r="H582" s="57"/>
      <c r="I582" s="57"/>
      <c r="J582" s="57"/>
      <c r="K582" s="57"/>
      <c r="L582" s="57"/>
      <c r="M582" s="57"/>
      <c r="N582" s="57"/>
      <c r="O582" s="57"/>
      <c r="P582" s="57"/>
      <c r="Q582" s="57"/>
      <c r="R582" s="2103"/>
      <c r="S582" s="252"/>
    </row>
    <row r="583" spans="1:19">
      <c r="A583" s="252"/>
      <c r="B583" s="57"/>
      <c r="C583" s="57"/>
      <c r="D583" s="57"/>
      <c r="E583" s="57"/>
      <c r="F583" s="57"/>
      <c r="G583" s="57"/>
      <c r="H583" s="57"/>
      <c r="I583" s="57"/>
      <c r="J583" s="57"/>
      <c r="K583" s="57"/>
      <c r="L583" s="57"/>
      <c r="M583" s="57"/>
      <c r="N583" s="57"/>
      <c r="O583" s="57"/>
      <c r="P583" s="57"/>
      <c r="Q583" s="57"/>
      <c r="R583" s="2103"/>
      <c r="S583" s="252"/>
    </row>
    <row r="584" spans="1:19">
      <c r="A584" s="252"/>
      <c r="B584" s="57"/>
      <c r="C584" s="57"/>
      <c r="D584" s="57"/>
      <c r="E584" s="57"/>
      <c r="F584" s="57"/>
      <c r="G584" s="57"/>
      <c r="H584" s="57"/>
      <c r="I584" s="57"/>
      <c r="J584" s="57"/>
      <c r="K584" s="57"/>
      <c r="L584" s="57"/>
      <c r="M584" s="57"/>
      <c r="N584" s="57"/>
      <c r="O584" s="57"/>
      <c r="P584" s="57"/>
      <c r="Q584" s="57"/>
      <c r="R584" s="2103"/>
      <c r="S584" s="252"/>
    </row>
    <row r="585" spans="1:19">
      <c r="A585" s="252"/>
      <c r="B585" s="57"/>
      <c r="C585" s="57"/>
      <c r="D585" s="57"/>
      <c r="E585" s="57"/>
      <c r="F585" s="57"/>
      <c r="G585" s="57"/>
      <c r="H585" s="57"/>
      <c r="I585" s="57"/>
      <c r="J585" s="57"/>
      <c r="K585" s="57"/>
      <c r="L585" s="57"/>
      <c r="M585" s="57"/>
      <c r="N585" s="57"/>
      <c r="O585" s="57"/>
      <c r="P585" s="57"/>
      <c r="Q585" s="57"/>
      <c r="R585" s="2103"/>
      <c r="S585" s="252"/>
    </row>
    <row r="586" spans="1:19">
      <c r="A586" s="252"/>
      <c r="B586" s="57"/>
      <c r="C586" s="57"/>
      <c r="D586" s="57"/>
      <c r="E586" s="57"/>
      <c r="F586" s="57"/>
      <c r="G586" s="57"/>
      <c r="H586" s="57"/>
      <c r="I586" s="57"/>
      <c r="J586" s="57"/>
      <c r="K586" s="57"/>
      <c r="L586" s="57"/>
      <c r="M586" s="57"/>
      <c r="N586" s="57"/>
      <c r="O586" s="57"/>
      <c r="P586" s="57"/>
      <c r="Q586" s="57"/>
      <c r="R586" s="2103"/>
      <c r="S586" s="252"/>
    </row>
    <row r="587" spans="1:19">
      <c r="A587" s="252"/>
      <c r="B587" s="57"/>
      <c r="C587" s="57"/>
      <c r="D587" s="57"/>
      <c r="E587" s="57"/>
      <c r="F587" s="57"/>
      <c r="G587" s="57"/>
      <c r="H587" s="57"/>
      <c r="I587" s="57"/>
      <c r="J587" s="57"/>
      <c r="K587" s="57"/>
      <c r="L587" s="57"/>
      <c r="M587" s="57"/>
      <c r="N587" s="57"/>
      <c r="O587" s="57"/>
      <c r="P587" s="57"/>
      <c r="Q587" s="57"/>
      <c r="R587" s="2103"/>
      <c r="S587" s="252"/>
    </row>
    <row r="588" spans="1:19">
      <c r="A588" s="252"/>
      <c r="B588" s="57"/>
      <c r="C588" s="57"/>
      <c r="D588" s="57"/>
      <c r="E588" s="57"/>
      <c r="F588" s="57"/>
      <c r="G588" s="57"/>
      <c r="H588" s="57"/>
      <c r="I588" s="57"/>
      <c r="J588" s="57"/>
      <c r="K588" s="57"/>
      <c r="L588" s="57"/>
      <c r="M588" s="57"/>
      <c r="N588" s="57"/>
      <c r="O588" s="57"/>
      <c r="P588" s="57"/>
      <c r="Q588" s="57"/>
      <c r="R588" s="2103"/>
      <c r="S588" s="252"/>
    </row>
    <row r="589" spans="1:19">
      <c r="A589" s="252"/>
      <c r="B589" s="57"/>
      <c r="C589" s="57"/>
      <c r="D589" s="57"/>
      <c r="E589" s="57"/>
      <c r="F589" s="57"/>
      <c r="G589" s="57"/>
      <c r="H589" s="57"/>
      <c r="I589" s="57"/>
      <c r="J589" s="57"/>
      <c r="K589" s="57"/>
      <c r="L589" s="57"/>
      <c r="M589" s="57"/>
      <c r="N589" s="57"/>
      <c r="O589" s="57"/>
      <c r="P589" s="57"/>
      <c r="Q589" s="57"/>
      <c r="R589" s="2103"/>
      <c r="S589" s="252"/>
    </row>
    <row r="590" spans="1:19">
      <c r="A590" s="252"/>
      <c r="B590" s="57"/>
      <c r="C590" s="57"/>
      <c r="D590" s="57"/>
      <c r="E590" s="57"/>
      <c r="F590" s="57"/>
      <c r="G590" s="57"/>
      <c r="H590" s="57"/>
      <c r="I590" s="57"/>
      <c r="J590" s="57"/>
      <c r="K590" s="57"/>
      <c r="L590" s="57"/>
      <c r="M590" s="57"/>
      <c r="N590" s="57"/>
      <c r="O590" s="57"/>
      <c r="P590" s="57"/>
      <c r="Q590" s="57"/>
      <c r="R590" s="2103"/>
      <c r="S590" s="252"/>
    </row>
    <row r="591" spans="1:19">
      <c r="A591" s="252"/>
      <c r="B591" s="57"/>
      <c r="C591" s="57"/>
      <c r="D591" s="57"/>
      <c r="E591" s="57"/>
      <c r="F591" s="57"/>
      <c r="G591" s="57"/>
      <c r="H591" s="57"/>
      <c r="I591" s="57"/>
      <c r="J591" s="57"/>
      <c r="K591" s="57"/>
      <c r="L591" s="57"/>
      <c r="M591" s="57"/>
      <c r="N591" s="57"/>
      <c r="O591" s="57"/>
      <c r="P591" s="57"/>
      <c r="Q591" s="57"/>
      <c r="R591" s="2103"/>
      <c r="S591" s="252"/>
    </row>
    <row r="592" spans="1:19">
      <c r="A592" s="252"/>
      <c r="B592" s="57"/>
      <c r="C592" s="57"/>
      <c r="D592" s="57"/>
      <c r="E592" s="57"/>
      <c r="F592" s="57"/>
      <c r="G592" s="57"/>
      <c r="H592" s="57"/>
      <c r="I592" s="57"/>
      <c r="J592" s="57"/>
      <c r="K592" s="57"/>
      <c r="L592" s="57"/>
      <c r="M592" s="57"/>
      <c r="N592" s="57"/>
      <c r="O592" s="57"/>
      <c r="P592" s="57"/>
      <c r="Q592" s="57"/>
      <c r="R592" s="2103"/>
      <c r="S592" s="252"/>
    </row>
    <row r="593" spans="1:19">
      <c r="A593" s="252"/>
      <c r="B593" s="57"/>
      <c r="C593" s="57"/>
      <c r="D593" s="57"/>
      <c r="E593" s="57"/>
      <c r="F593" s="57"/>
      <c r="G593" s="57"/>
      <c r="H593" s="57"/>
      <c r="I593" s="57"/>
      <c r="J593" s="57"/>
      <c r="K593" s="57"/>
      <c r="L593" s="57"/>
      <c r="M593" s="57"/>
      <c r="N593" s="57"/>
      <c r="O593" s="57"/>
      <c r="P593" s="57"/>
      <c r="Q593" s="57"/>
      <c r="R593" s="2103"/>
      <c r="S593" s="252"/>
    </row>
    <row r="594" spans="1:19">
      <c r="A594" s="252"/>
      <c r="B594" s="57"/>
      <c r="C594" s="57"/>
      <c r="D594" s="57"/>
      <c r="E594" s="57"/>
      <c r="F594" s="57"/>
      <c r="G594" s="57"/>
      <c r="H594" s="57"/>
      <c r="I594" s="57"/>
      <c r="J594" s="57"/>
      <c r="K594" s="57"/>
      <c r="L594" s="57"/>
      <c r="M594" s="57"/>
      <c r="N594" s="57"/>
      <c r="O594" s="57"/>
      <c r="P594" s="57"/>
      <c r="Q594" s="57"/>
      <c r="R594" s="2103"/>
      <c r="S594" s="252"/>
    </row>
    <row r="595" spans="1:19">
      <c r="A595" s="252"/>
      <c r="B595" s="57"/>
      <c r="C595" s="57"/>
      <c r="D595" s="57"/>
      <c r="E595" s="57"/>
      <c r="F595" s="57"/>
      <c r="G595" s="57"/>
      <c r="H595" s="57"/>
      <c r="I595" s="57"/>
      <c r="J595" s="57"/>
      <c r="K595" s="57"/>
      <c r="L595" s="57"/>
      <c r="M595" s="57"/>
      <c r="N595" s="57"/>
      <c r="O595" s="57"/>
      <c r="P595" s="57"/>
      <c r="Q595" s="57"/>
      <c r="R595" s="2103"/>
      <c r="S595" s="252"/>
    </row>
    <row r="596" spans="1:19">
      <c r="A596" s="252"/>
      <c r="B596" s="57"/>
      <c r="C596" s="57"/>
      <c r="D596" s="57"/>
      <c r="E596" s="57"/>
      <c r="F596" s="57"/>
      <c r="G596" s="57"/>
      <c r="H596" s="57"/>
      <c r="I596" s="57"/>
      <c r="J596" s="57"/>
      <c r="K596" s="57"/>
      <c r="L596" s="57"/>
      <c r="M596" s="57"/>
      <c r="N596" s="57"/>
      <c r="O596" s="57"/>
      <c r="P596" s="57"/>
      <c r="Q596" s="57"/>
      <c r="R596" s="2103"/>
      <c r="S596" s="252"/>
    </row>
    <row r="597" spans="1:19">
      <c r="A597" s="252"/>
      <c r="B597" s="57"/>
      <c r="C597" s="57"/>
      <c r="D597" s="57"/>
      <c r="E597" s="57"/>
      <c r="F597" s="57"/>
      <c r="G597" s="57"/>
      <c r="H597" s="57"/>
      <c r="I597" s="57"/>
      <c r="J597" s="57"/>
      <c r="K597" s="57"/>
      <c r="L597" s="57"/>
      <c r="M597" s="57"/>
      <c r="N597" s="57"/>
      <c r="O597" s="57"/>
      <c r="P597" s="57"/>
      <c r="Q597" s="57"/>
      <c r="R597" s="2103"/>
      <c r="S597" s="252"/>
    </row>
    <row r="598" spans="1:19">
      <c r="A598" s="252"/>
      <c r="B598" s="57"/>
      <c r="C598" s="57"/>
      <c r="D598" s="57"/>
      <c r="E598" s="57"/>
      <c r="F598" s="57"/>
      <c r="G598" s="57"/>
      <c r="H598" s="57"/>
      <c r="I598" s="57"/>
      <c r="J598" s="57"/>
      <c r="K598" s="57"/>
      <c r="L598" s="57"/>
      <c r="M598" s="57"/>
      <c r="N598" s="57"/>
      <c r="O598" s="57"/>
      <c r="P598" s="57"/>
      <c r="Q598" s="57"/>
      <c r="R598" s="2103"/>
      <c r="S598" s="252"/>
    </row>
    <row r="599" spans="1:19">
      <c r="A599" s="252"/>
      <c r="B599" s="57"/>
      <c r="C599" s="57"/>
      <c r="D599" s="57"/>
      <c r="E599" s="57"/>
      <c r="F599" s="57"/>
      <c r="G599" s="57"/>
      <c r="H599" s="57"/>
      <c r="I599" s="57"/>
      <c r="J599" s="57"/>
      <c r="K599" s="57"/>
      <c r="L599" s="57"/>
      <c r="M599" s="57"/>
      <c r="N599" s="57"/>
      <c r="O599" s="57"/>
      <c r="P599" s="57"/>
      <c r="Q599" s="57"/>
      <c r="R599" s="2103"/>
      <c r="S599" s="252"/>
    </row>
    <row r="600" spans="1:19">
      <c r="A600" s="252"/>
      <c r="B600" s="57"/>
      <c r="C600" s="57"/>
      <c r="D600" s="57"/>
      <c r="E600" s="57"/>
      <c r="F600" s="57"/>
      <c r="G600" s="57"/>
      <c r="H600" s="57"/>
      <c r="I600" s="57"/>
      <c r="J600" s="57"/>
      <c r="K600" s="57"/>
      <c r="L600" s="57"/>
      <c r="M600" s="57"/>
      <c r="N600" s="57"/>
      <c r="O600" s="57"/>
      <c r="P600" s="57"/>
      <c r="Q600" s="57"/>
      <c r="R600" s="2103"/>
      <c r="S600" s="252"/>
    </row>
    <row r="601" spans="1:19">
      <c r="A601" s="252"/>
      <c r="B601" s="57"/>
      <c r="C601" s="57"/>
      <c r="D601" s="57"/>
      <c r="E601" s="57"/>
      <c r="F601" s="57"/>
      <c r="G601" s="57"/>
      <c r="H601" s="57"/>
      <c r="I601" s="57"/>
      <c r="J601" s="57"/>
      <c r="K601" s="57"/>
      <c r="L601" s="57"/>
      <c r="M601" s="57"/>
      <c r="N601" s="57"/>
      <c r="O601" s="57"/>
      <c r="P601" s="57"/>
      <c r="Q601" s="57"/>
      <c r="R601" s="2103"/>
      <c r="S601" s="252"/>
    </row>
    <row r="602" spans="1:19">
      <c r="A602" s="252"/>
      <c r="B602" s="57"/>
      <c r="C602" s="57"/>
      <c r="D602" s="57"/>
      <c r="E602" s="57"/>
      <c r="F602" s="57"/>
      <c r="G602" s="57"/>
      <c r="H602" s="57"/>
      <c r="I602" s="57"/>
      <c r="J602" s="57"/>
      <c r="K602" s="57"/>
      <c r="L602" s="57"/>
      <c r="M602" s="57"/>
      <c r="N602" s="57"/>
      <c r="O602" s="57"/>
      <c r="P602" s="57"/>
      <c r="Q602" s="57"/>
      <c r="R602" s="2103"/>
      <c r="S602" s="252"/>
    </row>
    <row r="603" spans="1:19">
      <c r="A603" s="252"/>
      <c r="B603" s="57"/>
      <c r="C603" s="57"/>
      <c r="D603" s="57"/>
      <c r="E603" s="57"/>
      <c r="F603" s="57"/>
      <c r="G603" s="57"/>
      <c r="H603" s="57"/>
      <c r="I603" s="57"/>
      <c r="J603" s="57"/>
      <c r="K603" s="57"/>
      <c r="L603" s="57"/>
      <c r="M603" s="57"/>
      <c r="N603" s="57"/>
      <c r="O603" s="57"/>
      <c r="P603" s="57"/>
      <c r="Q603" s="57"/>
      <c r="R603" s="2103"/>
      <c r="S603" s="252"/>
    </row>
    <row r="604" spans="1:19">
      <c r="A604" s="252"/>
      <c r="B604" s="57"/>
      <c r="C604" s="57"/>
      <c r="D604" s="57"/>
      <c r="E604" s="57"/>
      <c r="F604" s="57"/>
      <c r="G604" s="57"/>
      <c r="H604" s="57"/>
      <c r="I604" s="57"/>
      <c r="J604" s="57"/>
      <c r="K604" s="57"/>
      <c r="L604" s="57"/>
      <c r="M604" s="57"/>
      <c r="N604" s="57"/>
      <c r="O604" s="57"/>
      <c r="P604" s="57"/>
      <c r="Q604" s="57"/>
      <c r="R604" s="2103"/>
      <c r="S604" s="252"/>
    </row>
    <row r="605" spans="1:19">
      <c r="A605" s="252"/>
      <c r="B605" s="57"/>
      <c r="C605" s="57"/>
      <c r="D605" s="57"/>
      <c r="E605" s="57"/>
      <c r="F605" s="57"/>
      <c r="G605" s="57"/>
      <c r="H605" s="57"/>
      <c r="I605" s="57"/>
      <c r="J605" s="57"/>
      <c r="K605" s="57"/>
      <c r="L605" s="57"/>
      <c r="M605" s="57"/>
      <c r="N605" s="57"/>
      <c r="O605" s="57"/>
      <c r="P605" s="57"/>
      <c r="Q605" s="57"/>
      <c r="R605" s="2103"/>
      <c r="S605" s="252"/>
    </row>
    <row r="606" spans="1:19">
      <c r="A606" s="252"/>
      <c r="B606" s="57"/>
      <c r="C606" s="57"/>
      <c r="D606" s="57"/>
      <c r="E606" s="57"/>
      <c r="F606" s="57"/>
      <c r="G606" s="57"/>
      <c r="H606" s="57"/>
      <c r="I606" s="57"/>
      <c r="J606" s="57"/>
      <c r="K606" s="57"/>
      <c r="L606" s="57"/>
      <c r="M606" s="57"/>
      <c r="N606" s="57"/>
      <c r="O606" s="57"/>
      <c r="P606" s="57"/>
      <c r="Q606" s="57"/>
      <c r="R606" s="2103"/>
      <c r="S606" s="252"/>
    </row>
    <row r="607" spans="1:19">
      <c r="A607" s="252"/>
      <c r="B607" s="57"/>
      <c r="C607" s="57"/>
      <c r="D607" s="57"/>
      <c r="E607" s="57"/>
      <c r="F607" s="57"/>
      <c r="G607" s="57"/>
      <c r="H607" s="57"/>
      <c r="I607" s="57"/>
      <c r="J607" s="57"/>
      <c r="K607" s="57"/>
      <c r="L607" s="57"/>
      <c r="M607" s="57"/>
      <c r="N607" s="57"/>
      <c r="O607" s="57"/>
      <c r="P607" s="57"/>
      <c r="Q607" s="57"/>
      <c r="R607" s="2103"/>
      <c r="S607" s="252"/>
    </row>
    <row r="608" spans="1:19">
      <c r="A608" s="252"/>
      <c r="B608" s="57"/>
      <c r="C608" s="57"/>
      <c r="D608" s="57"/>
      <c r="E608" s="57"/>
      <c r="F608" s="57"/>
      <c r="G608" s="57"/>
      <c r="H608" s="57"/>
      <c r="I608" s="57"/>
      <c r="J608" s="57"/>
      <c r="K608" s="57"/>
      <c r="L608" s="57"/>
      <c r="M608" s="57"/>
      <c r="N608" s="57"/>
      <c r="O608" s="57"/>
      <c r="P608" s="57"/>
      <c r="Q608" s="57"/>
      <c r="R608" s="2103"/>
      <c r="S608" s="252"/>
    </row>
    <row r="609" spans="1:19">
      <c r="A609" s="252"/>
      <c r="B609" s="57"/>
      <c r="C609" s="57"/>
      <c r="D609" s="57"/>
      <c r="E609" s="57"/>
      <c r="F609" s="57"/>
      <c r="G609" s="57"/>
      <c r="H609" s="57"/>
      <c r="I609" s="57"/>
      <c r="J609" s="57"/>
      <c r="K609" s="57"/>
      <c r="L609" s="57"/>
      <c r="M609" s="57"/>
      <c r="N609" s="57"/>
      <c r="O609" s="57"/>
      <c r="P609" s="57"/>
      <c r="Q609" s="57"/>
      <c r="R609" s="2103"/>
      <c r="S609" s="252"/>
    </row>
    <row r="610" spans="1:19">
      <c r="A610" s="252"/>
      <c r="B610" s="57"/>
      <c r="C610" s="57"/>
      <c r="D610" s="57"/>
      <c r="E610" s="57"/>
      <c r="F610" s="57"/>
      <c r="G610" s="57"/>
      <c r="H610" s="57"/>
      <c r="I610" s="57"/>
      <c r="J610" s="57"/>
      <c r="K610" s="57"/>
      <c r="L610" s="57"/>
      <c r="M610" s="57"/>
      <c r="N610" s="57"/>
      <c r="O610" s="57"/>
      <c r="P610" s="57"/>
      <c r="Q610" s="57"/>
      <c r="R610" s="2103"/>
      <c r="S610" s="252"/>
    </row>
    <row r="611" spans="1:19">
      <c r="A611" s="252"/>
      <c r="B611" s="57"/>
      <c r="C611" s="57"/>
      <c r="D611" s="57"/>
      <c r="E611" s="57"/>
      <c r="F611" s="57"/>
      <c r="G611" s="57"/>
      <c r="H611" s="57"/>
      <c r="I611" s="57"/>
      <c r="J611" s="57"/>
      <c r="K611" s="57"/>
      <c r="L611" s="57"/>
      <c r="M611" s="57"/>
      <c r="N611" s="57"/>
      <c r="O611" s="57"/>
      <c r="P611" s="57"/>
      <c r="Q611" s="57"/>
      <c r="R611" s="2103"/>
      <c r="S611" s="252"/>
    </row>
    <row r="612" spans="1:19">
      <c r="A612" s="252"/>
      <c r="B612" s="57"/>
      <c r="C612" s="57"/>
      <c r="D612" s="57"/>
      <c r="E612" s="57"/>
      <c r="F612" s="57"/>
      <c r="G612" s="57"/>
      <c r="H612" s="57"/>
      <c r="I612" s="57"/>
      <c r="J612" s="57"/>
      <c r="K612" s="57"/>
      <c r="L612" s="57"/>
      <c r="M612" s="57"/>
      <c r="N612" s="57"/>
      <c r="O612" s="57"/>
      <c r="P612" s="57"/>
      <c r="Q612" s="57"/>
      <c r="R612" s="2103"/>
      <c r="S612" s="252"/>
    </row>
    <row r="613" spans="1:19">
      <c r="A613" s="252"/>
      <c r="B613" s="57"/>
      <c r="C613" s="57"/>
      <c r="D613" s="57"/>
      <c r="E613" s="57"/>
      <c r="F613" s="57"/>
      <c r="G613" s="57"/>
      <c r="H613" s="57"/>
      <c r="I613" s="57"/>
      <c r="J613" s="57"/>
      <c r="K613" s="57"/>
      <c r="L613" s="57"/>
      <c r="M613" s="57"/>
      <c r="N613" s="57"/>
      <c r="O613" s="57"/>
      <c r="P613" s="57"/>
      <c r="Q613" s="57"/>
      <c r="R613" s="2103"/>
      <c r="S613" s="252"/>
    </row>
    <row r="614" spans="1:19">
      <c r="A614" s="252"/>
      <c r="B614" s="57"/>
      <c r="C614" s="57"/>
      <c r="D614" s="57"/>
      <c r="E614" s="57"/>
      <c r="F614" s="57"/>
      <c r="G614" s="57"/>
      <c r="H614" s="57"/>
      <c r="I614" s="57"/>
      <c r="J614" s="57"/>
      <c r="K614" s="57"/>
      <c r="L614" s="57"/>
      <c r="M614" s="57"/>
      <c r="N614" s="57"/>
      <c r="O614" s="57"/>
      <c r="P614" s="57"/>
      <c r="Q614" s="57"/>
      <c r="R614" s="2103"/>
      <c r="S614" s="252"/>
    </row>
    <row r="615" spans="1:19">
      <c r="A615" s="252"/>
      <c r="B615" s="57"/>
      <c r="C615" s="57"/>
      <c r="D615" s="57"/>
      <c r="E615" s="57"/>
      <c r="F615" s="57"/>
      <c r="G615" s="57"/>
      <c r="H615" s="57"/>
      <c r="I615" s="57"/>
      <c r="J615" s="57"/>
      <c r="K615" s="57"/>
      <c r="L615" s="57"/>
      <c r="M615" s="57"/>
      <c r="N615" s="57"/>
      <c r="O615" s="57"/>
      <c r="P615" s="57"/>
      <c r="Q615" s="57"/>
      <c r="R615" s="2103"/>
      <c r="S615" s="252"/>
    </row>
    <row r="616" spans="1:19">
      <c r="A616" s="252"/>
      <c r="B616" s="57"/>
      <c r="C616" s="57"/>
      <c r="D616" s="57"/>
      <c r="E616" s="57"/>
      <c r="F616" s="57"/>
      <c r="G616" s="57"/>
      <c r="H616" s="57"/>
      <c r="I616" s="57"/>
      <c r="J616" s="57"/>
      <c r="K616" s="57"/>
      <c r="L616" s="57"/>
      <c r="M616" s="57"/>
      <c r="N616" s="57"/>
      <c r="O616" s="57"/>
      <c r="P616" s="57"/>
      <c r="Q616" s="57"/>
      <c r="R616" s="2103"/>
      <c r="S616" s="252"/>
    </row>
    <row r="617" spans="1:19">
      <c r="A617" s="252"/>
      <c r="B617" s="57"/>
      <c r="C617" s="57"/>
      <c r="D617" s="57"/>
      <c r="E617" s="57"/>
      <c r="F617" s="57"/>
      <c r="G617" s="57"/>
      <c r="H617" s="57"/>
      <c r="I617" s="57"/>
      <c r="J617" s="57"/>
      <c r="K617" s="57"/>
      <c r="L617" s="57"/>
      <c r="M617" s="57"/>
      <c r="N617" s="57"/>
      <c r="O617" s="57"/>
      <c r="P617" s="57"/>
      <c r="Q617" s="57"/>
      <c r="R617" s="2103"/>
      <c r="S617" s="252"/>
    </row>
    <row r="618" spans="1:19">
      <c r="A618" s="252"/>
      <c r="B618" s="57"/>
      <c r="C618" s="57"/>
      <c r="D618" s="57"/>
      <c r="E618" s="57"/>
      <c r="F618" s="57"/>
      <c r="G618" s="57"/>
      <c r="H618" s="57"/>
      <c r="I618" s="57"/>
      <c r="J618" s="57"/>
      <c r="K618" s="57"/>
      <c r="L618" s="57"/>
      <c r="M618" s="57"/>
      <c r="N618" s="57"/>
      <c r="O618" s="57"/>
      <c r="P618" s="57"/>
      <c r="Q618" s="57"/>
      <c r="R618" s="2103"/>
      <c r="S618" s="252"/>
    </row>
    <row r="619" spans="1:19">
      <c r="A619" s="252"/>
      <c r="B619" s="57"/>
      <c r="C619" s="57"/>
      <c r="D619" s="57"/>
      <c r="E619" s="57"/>
      <c r="F619" s="57"/>
      <c r="G619" s="57"/>
      <c r="H619" s="57"/>
      <c r="I619" s="57"/>
      <c r="J619" s="57"/>
      <c r="K619" s="57"/>
      <c r="L619" s="57"/>
      <c r="M619" s="57"/>
      <c r="N619" s="57"/>
      <c r="O619" s="57"/>
      <c r="P619" s="57"/>
      <c r="Q619" s="57"/>
      <c r="R619" s="2103"/>
      <c r="S619" s="252"/>
    </row>
    <row r="620" spans="1:19">
      <c r="A620" s="252"/>
      <c r="B620" s="57"/>
      <c r="C620" s="57"/>
      <c r="D620" s="57"/>
      <c r="E620" s="57"/>
      <c r="F620" s="57"/>
      <c r="G620" s="57"/>
      <c r="H620" s="57"/>
      <c r="I620" s="57"/>
      <c r="J620" s="57"/>
      <c r="K620" s="57"/>
      <c r="L620" s="57"/>
      <c r="M620" s="57"/>
      <c r="N620" s="57"/>
      <c r="O620" s="57"/>
      <c r="P620" s="57"/>
      <c r="Q620" s="57"/>
      <c r="R620" s="2103"/>
      <c r="S620" s="252"/>
    </row>
    <row r="621" spans="1:19">
      <c r="A621" s="252"/>
      <c r="B621" s="57"/>
      <c r="C621" s="57"/>
      <c r="D621" s="57"/>
      <c r="E621" s="57"/>
      <c r="F621" s="57"/>
      <c r="G621" s="57"/>
      <c r="H621" s="57"/>
      <c r="I621" s="57"/>
      <c r="J621" s="57"/>
      <c r="K621" s="57"/>
      <c r="L621" s="57"/>
      <c r="M621" s="57"/>
      <c r="N621" s="57"/>
      <c r="O621" s="57"/>
      <c r="P621" s="57"/>
      <c r="Q621" s="57"/>
      <c r="R621" s="2103"/>
      <c r="S621" s="252"/>
    </row>
    <row r="622" spans="1:19">
      <c r="A622" s="252"/>
      <c r="B622" s="57"/>
      <c r="C622" s="57"/>
      <c r="D622" s="57"/>
      <c r="E622" s="57"/>
      <c r="F622" s="57"/>
      <c r="G622" s="57"/>
      <c r="H622" s="57"/>
      <c r="I622" s="57"/>
      <c r="J622" s="57"/>
      <c r="K622" s="57"/>
      <c r="L622" s="57"/>
      <c r="M622" s="57"/>
      <c r="N622" s="57"/>
      <c r="O622" s="57"/>
      <c r="P622" s="57"/>
      <c r="Q622" s="57"/>
      <c r="R622" s="2103"/>
      <c r="S622" s="252"/>
    </row>
    <row r="623" spans="1:19">
      <c r="A623" s="252"/>
      <c r="B623" s="57"/>
      <c r="C623" s="57"/>
      <c r="D623" s="57"/>
      <c r="E623" s="57"/>
      <c r="F623" s="57"/>
      <c r="G623" s="57"/>
      <c r="H623" s="57"/>
      <c r="I623" s="57"/>
      <c r="J623" s="57"/>
      <c r="K623" s="57"/>
      <c r="L623" s="57"/>
      <c r="M623" s="57"/>
      <c r="N623" s="57"/>
      <c r="O623" s="57"/>
      <c r="P623" s="57"/>
      <c r="Q623" s="57"/>
      <c r="R623" s="2103"/>
      <c r="S623" s="252"/>
    </row>
    <row r="624" spans="1:19">
      <c r="A624" s="252"/>
      <c r="B624" s="57"/>
      <c r="C624" s="57"/>
      <c r="D624" s="57"/>
      <c r="E624" s="57"/>
      <c r="F624" s="57"/>
      <c r="G624" s="57"/>
      <c r="H624" s="57"/>
      <c r="I624" s="57"/>
      <c r="J624" s="57"/>
      <c r="K624" s="57"/>
      <c r="L624" s="57"/>
      <c r="M624" s="57"/>
      <c r="N624" s="57"/>
      <c r="O624" s="57"/>
      <c r="P624" s="57"/>
      <c r="Q624" s="57"/>
      <c r="R624" s="2103"/>
      <c r="S624" s="252"/>
    </row>
    <row r="625" spans="1:19">
      <c r="A625" s="252"/>
      <c r="B625" s="57"/>
      <c r="C625" s="57"/>
      <c r="D625" s="57"/>
      <c r="E625" s="57"/>
      <c r="F625" s="57"/>
      <c r="G625" s="57"/>
      <c r="H625" s="57"/>
      <c r="I625" s="57"/>
      <c r="J625" s="57"/>
      <c r="K625" s="57"/>
      <c r="L625" s="57"/>
      <c r="M625" s="57"/>
      <c r="N625" s="57"/>
      <c r="O625" s="57"/>
      <c r="P625" s="57"/>
      <c r="Q625" s="57"/>
      <c r="R625" s="2103"/>
      <c r="S625" s="252"/>
    </row>
    <row r="626" spans="1:19">
      <c r="A626" s="252"/>
      <c r="B626" s="57"/>
      <c r="C626" s="57"/>
      <c r="D626" s="57"/>
      <c r="E626" s="57"/>
      <c r="F626" s="57"/>
      <c r="G626" s="57"/>
      <c r="H626" s="57"/>
      <c r="I626" s="57"/>
      <c r="J626" s="57"/>
      <c r="K626" s="57"/>
      <c r="L626" s="57"/>
      <c r="M626" s="57"/>
      <c r="N626" s="57"/>
      <c r="O626" s="57"/>
      <c r="P626" s="57"/>
      <c r="Q626" s="57"/>
      <c r="R626" s="2103"/>
      <c r="S626" s="252"/>
    </row>
    <row r="627" spans="1:19">
      <c r="A627" s="252"/>
      <c r="B627" s="57"/>
      <c r="C627" s="57"/>
      <c r="D627" s="57"/>
      <c r="E627" s="57"/>
      <c r="F627" s="57"/>
      <c r="G627" s="57"/>
      <c r="H627" s="57"/>
      <c r="I627" s="57"/>
      <c r="J627" s="57"/>
      <c r="K627" s="57"/>
      <c r="L627" s="57"/>
      <c r="M627" s="57"/>
      <c r="N627" s="57"/>
      <c r="O627" s="57"/>
      <c r="P627" s="57"/>
      <c r="Q627" s="57"/>
      <c r="R627" s="2103"/>
      <c r="S627" s="252"/>
    </row>
    <row r="628" spans="1:19">
      <c r="A628" s="252"/>
      <c r="B628" s="57"/>
      <c r="C628" s="57"/>
      <c r="D628" s="57"/>
      <c r="E628" s="57"/>
      <c r="F628" s="57"/>
      <c r="G628" s="57"/>
      <c r="H628" s="57"/>
      <c r="I628" s="57"/>
      <c r="J628" s="57"/>
      <c r="K628" s="57"/>
      <c r="L628" s="57"/>
      <c r="M628" s="57"/>
      <c r="N628" s="57"/>
      <c r="O628" s="57"/>
      <c r="P628" s="57"/>
      <c r="Q628" s="57"/>
      <c r="R628" s="2103"/>
      <c r="S628" s="252"/>
    </row>
    <row r="629" spans="1:19">
      <c r="A629" s="252"/>
      <c r="B629" s="57"/>
      <c r="C629" s="57"/>
      <c r="D629" s="57"/>
      <c r="E629" s="57"/>
      <c r="F629" s="57"/>
      <c r="G629" s="57"/>
      <c r="H629" s="57"/>
      <c r="I629" s="57"/>
      <c r="J629" s="57"/>
      <c r="K629" s="57"/>
      <c r="L629" s="57"/>
      <c r="M629" s="57"/>
      <c r="N629" s="57"/>
      <c r="O629" s="57"/>
      <c r="P629" s="57"/>
      <c r="Q629" s="57"/>
      <c r="R629" s="2103"/>
      <c r="S629" s="252"/>
    </row>
    <row r="630" spans="1:19">
      <c r="A630" s="252"/>
      <c r="B630" s="57"/>
      <c r="C630" s="57"/>
      <c r="D630" s="57"/>
      <c r="E630" s="57"/>
      <c r="F630" s="57"/>
      <c r="G630" s="57"/>
      <c r="H630" s="57"/>
      <c r="I630" s="57"/>
      <c r="J630" s="57"/>
      <c r="K630" s="57"/>
      <c r="L630" s="57"/>
      <c r="M630" s="57"/>
      <c r="N630" s="57"/>
      <c r="O630" s="57"/>
      <c r="P630" s="57"/>
      <c r="Q630" s="57"/>
      <c r="R630" s="2103"/>
      <c r="S630" s="252"/>
    </row>
    <row r="631" spans="1:19">
      <c r="A631" s="252"/>
      <c r="B631" s="57"/>
      <c r="C631" s="57"/>
      <c r="D631" s="57"/>
      <c r="E631" s="57"/>
      <c r="F631" s="57"/>
      <c r="G631" s="57"/>
      <c r="H631" s="57"/>
      <c r="I631" s="57"/>
      <c r="J631" s="57"/>
      <c r="K631" s="57"/>
      <c r="L631" s="57"/>
      <c r="M631" s="57"/>
      <c r="N631" s="57"/>
      <c r="O631" s="57"/>
      <c r="P631" s="57"/>
      <c r="Q631" s="57"/>
      <c r="R631" s="2103"/>
      <c r="S631" s="252"/>
    </row>
    <row r="632" spans="1:19">
      <c r="A632" s="252"/>
      <c r="B632" s="57"/>
      <c r="C632" s="57"/>
      <c r="D632" s="57"/>
      <c r="E632" s="57"/>
      <c r="F632" s="57"/>
      <c r="G632" s="57"/>
      <c r="H632" s="57"/>
      <c r="I632" s="57"/>
      <c r="J632" s="57"/>
      <c r="K632" s="57"/>
      <c r="L632" s="57"/>
      <c r="M632" s="57"/>
      <c r="N632" s="57"/>
      <c r="O632" s="57"/>
      <c r="P632" s="57"/>
      <c r="Q632" s="57"/>
      <c r="R632" s="2103"/>
      <c r="S632" s="252"/>
    </row>
    <row r="633" spans="1:19">
      <c r="A633" s="252"/>
      <c r="B633" s="57"/>
      <c r="C633" s="57"/>
      <c r="D633" s="57"/>
      <c r="E633" s="57"/>
      <c r="F633" s="57"/>
      <c r="G633" s="57"/>
      <c r="H633" s="57"/>
      <c r="I633" s="57"/>
      <c r="J633" s="57"/>
      <c r="K633" s="57"/>
      <c r="L633" s="57"/>
      <c r="M633" s="57"/>
      <c r="N633" s="57"/>
      <c r="O633" s="57"/>
      <c r="P633" s="57"/>
      <c r="Q633" s="57"/>
      <c r="R633" s="2103"/>
      <c r="S633" s="252"/>
    </row>
    <row r="634" spans="1:19">
      <c r="A634" s="252"/>
      <c r="B634" s="57"/>
      <c r="C634" s="57"/>
      <c r="D634" s="57"/>
      <c r="E634" s="57"/>
      <c r="F634" s="57"/>
      <c r="G634" s="57"/>
      <c r="H634" s="57"/>
      <c r="I634" s="57"/>
      <c r="J634" s="57"/>
      <c r="K634" s="57"/>
      <c r="L634" s="57"/>
      <c r="M634" s="57"/>
      <c r="N634" s="57"/>
      <c r="O634" s="57"/>
      <c r="P634" s="57"/>
      <c r="Q634" s="57"/>
      <c r="R634" s="2103"/>
      <c r="S634" s="252"/>
    </row>
    <row r="635" spans="1:19">
      <c r="A635" s="252"/>
      <c r="B635" s="57"/>
      <c r="C635" s="57"/>
      <c r="D635" s="57"/>
      <c r="E635" s="57"/>
      <c r="F635" s="57"/>
      <c r="G635" s="57"/>
      <c r="H635" s="57"/>
      <c r="I635" s="57"/>
      <c r="J635" s="57"/>
      <c r="K635" s="57"/>
      <c r="L635" s="57"/>
      <c r="M635" s="57"/>
      <c r="N635" s="57"/>
      <c r="O635" s="57"/>
      <c r="P635" s="57"/>
      <c r="Q635" s="57"/>
      <c r="R635" s="2103"/>
      <c r="S635" s="252"/>
    </row>
    <row r="636" spans="1:19">
      <c r="A636" s="252"/>
      <c r="B636" s="57"/>
      <c r="C636" s="57"/>
      <c r="D636" s="57"/>
      <c r="E636" s="57"/>
      <c r="F636" s="57"/>
      <c r="G636" s="57"/>
      <c r="H636" s="57"/>
      <c r="I636" s="57"/>
      <c r="J636" s="57"/>
      <c r="K636" s="57"/>
      <c r="L636" s="57"/>
      <c r="M636" s="57"/>
      <c r="N636" s="57"/>
      <c r="O636" s="57"/>
      <c r="P636" s="57"/>
      <c r="Q636" s="57"/>
      <c r="R636" s="2103"/>
      <c r="S636" s="252"/>
    </row>
    <row r="637" spans="1:19">
      <c r="A637" s="252"/>
      <c r="B637" s="57"/>
      <c r="C637" s="57"/>
      <c r="D637" s="57"/>
      <c r="E637" s="57"/>
      <c r="F637" s="57"/>
      <c r="G637" s="57"/>
      <c r="H637" s="57"/>
      <c r="I637" s="57"/>
      <c r="J637" s="57"/>
      <c r="K637" s="57"/>
      <c r="L637" s="57"/>
      <c r="M637" s="57"/>
      <c r="N637" s="57"/>
      <c r="O637" s="57"/>
      <c r="P637" s="57"/>
      <c r="Q637" s="57"/>
      <c r="R637" s="2103"/>
      <c r="S637" s="252"/>
    </row>
    <row r="638" spans="1:19">
      <c r="A638" s="252"/>
      <c r="B638" s="57"/>
      <c r="C638" s="57"/>
      <c r="D638" s="57"/>
      <c r="E638" s="57"/>
      <c r="F638" s="57"/>
      <c r="G638" s="57"/>
      <c r="H638" s="57"/>
      <c r="I638" s="57"/>
      <c r="J638" s="57"/>
      <c r="K638" s="57"/>
      <c r="L638" s="57"/>
      <c r="M638" s="57"/>
      <c r="N638" s="57"/>
      <c r="O638" s="57"/>
      <c r="P638" s="57"/>
      <c r="Q638" s="57"/>
      <c r="R638" s="2103"/>
      <c r="S638" s="252"/>
    </row>
    <row r="639" spans="1:19">
      <c r="A639" s="252"/>
      <c r="B639" s="57"/>
      <c r="C639" s="57"/>
      <c r="D639" s="57"/>
      <c r="E639" s="57"/>
      <c r="F639" s="57"/>
      <c r="G639" s="57"/>
      <c r="H639" s="57"/>
      <c r="I639" s="57"/>
      <c r="J639" s="57"/>
      <c r="K639" s="57"/>
      <c r="L639" s="57"/>
      <c r="M639" s="57"/>
      <c r="N639" s="57"/>
      <c r="O639" s="57"/>
      <c r="P639" s="57"/>
      <c r="Q639" s="57"/>
      <c r="R639" s="2103"/>
      <c r="S639" s="252"/>
    </row>
    <row r="640" spans="1:19">
      <c r="A640" s="252"/>
      <c r="B640" s="57"/>
      <c r="C640" s="57"/>
      <c r="D640" s="57"/>
      <c r="E640" s="57"/>
      <c r="F640" s="57"/>
      <c r="G640" s="57"/>
      <c r="H640" s="57"/>
      <c r="I640" s="57"/>
      <c r="J640" s="57"/>
      <c r="K640" s="57"/>
      <c r="L640" s="57"/>
      <c r="M640" s="57"/>
      <c r="N640" s="57"/>
      <c r="O640" s="57"/>
      <c r="P640" s="57"/>
      <c r="Q640" s="57"/>
      <c r="R640" s="2103"/>
      <c r="S640" s="252"/>
    </row>
    <row r="641" spans="1:19">
      <c r="A641" s="252"/>
      <c r="B641" s="57"/>
      <c r="C641" s="57"/>
      <c r="D641" s="57"/>
      <c r="E641" s="57"/>
      <c r="F641" s="57"/>
      <c r="G641" s="57"/>
      <c r="H641" s="57"/>
      <c r="I641" s="57"/>
      <c r="J641" s="57"/>
      <c r="K641" s="57"/>
      <c r="L641" s="57"/>
      <c r="M641" s="57"/>
      <c r="N641" s="57"/>
      <c r="O641" s="57"/>
      <c r="P641" s="57"/>
      <c r="Q641" s="57"/>
      <c r="R641" s="2103"/>
      <c r="S641" s="252"/>
    </row>
    <row r="642" spans="1:19">
      <c r="A642" s="252"/>
      <c r="B642" s="57"/>
      <c r="C642" s="57"/>
      <c r="D642" s="57"/>
      <c r="E642" s="57"/>
      <c r="F642" s="57"/>
      <c r="G642" s="57"/>
      <c r="H642" s="57"/>
      <c r="I642" s="57"/>
      <c r="J642" s="57"/>
      <c r="K642" s="57"/>
      <c r="L642" s="57"/>
      <c r="M642" s="57"/>
      <c r="N642" s="57"/>
      <c r="O642" s="57"/>
      <c r="P642" s="57"/>
      <c r="Q642" s="57"/>
      <c r="R642" s="2103"/>
      <c r="S642" s="252"/>
    </row>
    <row r="643" spans="1:19">
      <c r="A643" s="252"/>
      <c r="B643" s="57"/>
      <c r="C643" s="57"/>
      <c r="D643" s="57"/>
      <c r="E643" s="57"/>
      <c r="F643" s="57"/>
      <c r="G643" s="57"/>
      <c r="H643" s="57"/>
      <c r="I643" s="57"/>
      <c r="J643" s="57"/>
      <c r="K643" s="57"/>
      <c r="L643" s="57"/>
      <c r="M643" s="57"/>
      <c r="N643" s="57"/>
      <c r="O643" s="57"/>
      <c r="P643" s="57"/>
      <c r="Q643" s="57"/>
      <c r="R643" s="2103"/>
      <c r="S643" s="252"/>
    </row>
    <row r="644" spans="1:19">
      <c r="A644" s="252"/>
      <c r="B644" s="57"/>
      <c r="C644" s="57"/>
      <c r="D644" s="57"/>
      <c r="E644" s="57"/>
      <c r="F644" s="57"/>
      <c r="G644" s="57"/>
      <c r="H644" s="57"/>
      <c r="I644" s="57"/>
      <c r="J644" s="57"/>
      <c r="K644" s="57"/>
      <c r="L644" s="57"/>
      <c r="M644" s="57"/>
      <c r="N644" s="57"/>
      <c r="O644" s="57"/>
      <c r="P644" s="57"/>
      <c r="Q644" s="57"/>
      <c r="R644" s="2103"/>
      <c r="S644" s="252"/>
    </row>
    <row r="645" spans="1:19">
      <c r="A645" s="252"/>
      <c r="B645" s="57"/>
      <c r="C645" s="57"/>
      <c r="D645" s="57"/>
      <c r="E645" s="57"/>
      <c r="F645" s="57"/>
      <c r="G645" s="57"/>
      <c r="H645" s="57"/>
      <c r="I645" s="57"/>
      <c r="J645" s="57"/>
      <c r="K645" s="57"/>
      <c r="L645" s="57"/>
      <c r="M645" s="57"/>
      <c r="N645" s="57"/>
      <c r="O645" s="57"/>
      <c r="P645" s="57"/>
      <c r="Q645" s="57"/>
      <c r="R645" s="2103"/>
      <c r="S645" s="252"/>
    </row>
    <row r="646" spans="1:19">
      <c r="A646" s="252"/>
      <c r="B646" s="57"/>
      <c r="C646" s="57"/>
      <c r="D646" s="57"/>
      <c r="E646" s="57"/>
      <c r="F646" s="57"/>
      <c r="G646" s="57"/>
      <c r="H646" s="57"/>
      <c r="I646" s="57"/>
      <c r="J646" s="57"/>
      <c r="K646" s="57"/>
      <c r="L646" s="57"/>
      <c r="M646" s="57"/>
      <c r="N646" s="57"/>
      <c r="O646" s="57"/>
      <c r="P646" s="57"/>
      <c r="Q646" s="57"/>
      <c r="R646" s="2103"/>
      <c r="S646" s="252"/>
    </row>
    <row r="647" spans="1:19">
      <c r="A647" s="252"/>
      <c r="B647" s="57"/>
      <c r="C647" s="57"/>
      <c r="D647" s="57"/>
      <c r="E647" s="57"/>
      <c r="F647" s="57"/>
      <c r="G647" s="57"/>
      <c r="H647" s="57"/>
      <c r="I647" s="57"/>
      <c r="J647" s="57"/>
      <c r="K647" s="57"/>
      <c r="L647" s="57"/>
      <c r="M647" s="57"/>
      <c r="N647" s="57"/>
      <c r="O647" s="57"/>
      <c r="P647" s="57"/>
      <c r="Q647" s="57"/>
      <c r="R647" s="2103"/>
      <c r="S647" s="252"/>
    </row>
    <row r="648" spans="1:19">
      <c r="A648" s="252"/>
      <c r="B648" s="57"/>
      <c r="C648" s="57"/>
      <c r="D648" s="57"/>
      <c r="E648" s="57"/>
      <c r="F648" s="57"/>
      <c r="G648" s="57"/>
      <c r="H648" s="57"/>
      <c r="I648" s="57"/>
      <c r="J648" s="57"/>
      <c r="K648" s="57"/>
      <c r="L648" s="57"/>
      <c r="M648" s="57"/>
      <c r="N648" s="57"/>
      <c r="O648" s="57"/>
      <c r="P648" s="57"/>
      <c r="Q648" s="57"/>
      <c r="R648" s="2103"/>
      <c r="S648" s="252"/>
    </row>
    <row r="649" spans="1:19">
      <c r="A649" s="252"/>
      <c r="B649" s="57"/>
      <c r="C649" s="57"/>
      <c r="D649" s="57"/>
      <c r="E649" s="57"/>
      <c r="F649" s="57"/>
      <c r="G649" s="57"/>
      <c r="H649" s="57"/>
      <c r="I649" s="57"/>
      <c r="J649" s="57"/>
      <c r="K649" s="57"/>
      <c r="L649" s="57"/>
      <c r="M649" s="57"/>
      <c r="N649" s="57"/>
      <c r="O649" s="57"/>
      <c r="P649" s="57"/>
      <c r="Q649" s="57"/>
      <c r="R649" s="2103"/>
      <c r="S649" s="252"/>
    </row>
    <row r="650" spans="1:19">
      <c r="A650" s="252"/>
      <c r="B650" s="57"/>
      <c r="C650" s="57"/>
      <c r="D650" s="57"/>
      <c r="E650" s="57"/>
      <c r="F650" s="57"/>
      <c r="G650" s="57"/>
      <c r="H650" s="57"/>
      <c r="I650" s="57"/>
      <c r="J650" s="57"/>
      <c r="K650" s="57"/>
      <c r="L650" s="57"/>
      <c r="M650" s="57"/>
      <c r="N650" s="57"/>
      <c r="O650" s="57"/>
      <c r="P650" s="57"/>
      <c r="Q650" s="57"/>
      <c r="R650" s="2103"/>
      <c r="S650" s="252"/>
    </row>
    <row r="651" spans="1:19">
      <c r="A651" s="252"/>
      <c r="B651" s="57"/>
      <c r="C651" s="57"/>
      <c r="D651" s="57"/>
      <c r="E651" s="57"/>
      <c r="F651" s="57"/>
      <c r="G651" s="57"/>
      <c r="H651" s="57"/>
      <c r="I651" s="57"/>
      <c r="J651" s="57"/>
      <c r="K651" s="57"/>
      <c r="L651" s="57"/>
      <c r="M651" s="57"/>
      <c r="N651" s="57"/>
      <c r="O651" s="57"/>
      <c r="P651" s="57"/>
      <c r="Q651" s="57"/>
      <c r="R651" s="2103"/>
      <c r="S651" s="252"/>
    </row>
    <row r="652" spans="1:19">
      <c r="A652" s="252"/>
      <c r="B652" s="57"/>
      <c r="C652" s="57"/>
      <c r="D652" s="57"/>
      <c r="E652" s="57"/>
      <c r="F652" s="57"/>
      <c r="G652" s="57"/>
      <c r="H652" s="57"/>
      <c r="I652" s="57"/>
      <c r="J652" s="57"/>
      <c r="K652" s="57"/>
      <c r="L652" s="57"/>
      <c r="M652" s="57"/>
      <c r="N652" s="57"/>
      <c r="O652" s="57"/>
      <c r="P652" s="57"/>
      <c r="Q652" s="57"/>
      <c r="R652" s="2103"/>
      <c r="S652" s="252"/>
    </row>
    <row r="653" spans="1:19">
      <c r="A653" s="252"/>
      <c r="B653" s="57"/>
      <c r="C653" s="57"/>
      <c r="D653" s="57"/>
      <c r="E653" s="57"/>
      <c r="F653" s="57"/>
      <c r="G653" s="57"/>
      <c r="H653" s="57"/>
      <c r="I653" s="57"/>
      <c r="J653" s="57"/>
      <c r="K653" s="57"/>
      <c r="L653" s="57"/>
      <c r="M653" s="57"/>
      <c r="N653" s="57"/>
      <c r="O653" s="57"/>
      <c r="P653" s="57"/>
      <c r="Q653" s="57"/>
      <c r="R653" s="2103"/>
      <c r="S653" s="252"/>
    </row>
    <row r="654" spans="1:19">
      <c r="A654" s="252"/>
      <c r="B654" s="57"/>
      <c r="C654" s="57"/>
      <c r="D654" s="57"/>
      <c r="E654" s="57"/>
      <c r="F654" s="57"/>
      <c r="G654" s="57"/>
      <c r="H654" s="57"/>
      <c r="I654" s="57"/>
      <c r="J654" s="57"/>
      <c r="K654" s="57"/>
      <c r="L654" s="57"/>
      <c r="M654" s="57"/>
      <c r="N654" s="57"/>
      <c r="O654" s="57"/>
      <c r="P654" s="57"/>
      <c r="Q654" s="57"/>
      <c r="R654" s="2103"/>
      <c r="S654" s="252"/>
    </row>
    <row r="655" spans="1:19">
      <c r="A655" s="252"/>
      <c r="B655" s="57"/>
      <c r="C655" s="57"/>
      <c r="D655" s="57"/>
      <c r="E655" s="57"/>
      <c r="F655" s="57"/>
      <c r="G655" s="57"/>
      <c r="H655" s="57"/>
      <c r="I655" s="57"/>
      <c r="J655" s="57"/>
      <c r="K655" s="57"/>
      <c r="L655" s="57"/>
      <c r="M655" s="57"/>
      <c r="N655" s="57"/>
      <c r="O655" s="57"/>
      <c r="P655" s="57"/>
      <c r="Q655" s="57"/>
      <c r="R655" s="2103"/>
      <c r="S655" s="252"/>
    </row>
    <row r="656" spans="1:19">
      <c r="A656" s="252"/>
      <c r="B656" s="57"/>
      <c r="C656" s="57"/>
      <c r="D656" s="57"/>
      <c r="E656" s="57"/>
      <c r="F656" s="57"/>
      <c r="G656" s="57"/>
      <c r="H656" s="57"/>
      <c r="I656" s="57"/>
      <c r="J656" s="57"/>
      <c r="K656" s="57"/>
      <c r="L656" s="57"/>
      <c r="M656" s="57"/>
      <c r="N656" s="57"/>
      <c r="O656" s="57"/>
      <c r="P656" s="57"/>
      <c r="Q656" s="57"/>
      <c r="R656" s="2103"/>
      <c r="S656" s="252"/>
    </row>
    <row r="657" spans="1:19">
      <c r="A657" s="252"/>
      <c r="B657" s="57"/>
      <c r="C657" s="57"/>
      <c r="D657" s="57"/>
      <c r="E657" s="57"/>
      <c r="F657" s="57"/>
      <c r="G657" s="57"/>
      <c r="H657" s="57"/>
      <c r="I657" s="57"/>
      <c r="J657" s="57"/>
      <c r="K657" s="57"/>
      <c r="L657" s="57"/>
      <c r="M657" s="57"/>
      <c r="N657" s="57"/>
      <c r="O657" s="57"/>
      <c r="P657" s="57"/>
      <c r="Q657" s="57"/>
      <c r="R657" s="2103"/>
      <c r="S657" s="252"/>
    </row>
    <row r="658" spans="1:19">
      <c r="A658" s="252"/>
      <c r="B658" s="57"/>
      <c r="C658" s="57"/>
      <c r="D658" s="57"/>
      <c r="E658" s="57"/>
      <c r="F658" s="57"/>
      <c r="G658" s="57"/>
      <c r="H658" s="57"/>
      <c r="I658" s="57"/>
      <c r="J658" s="57"/>
      <c r="K658" s="57"/>
      <c r="L658" s="57"/>
      <c r="M658" s="57"/>
      <c r="N658" s="57"/>
      <c r="O658" s="57"/>
      <c r="P658" s="57"/>
      <c r="Q658" s="57"/>
      <c r="R658" s="2103"/>
      <c r="S658" s="252"/>
    </row>
    <row r="659" spans="1:19">
      <c r="A659" s="252"/>
      <c r="B659" s="57"/>
      <c r="C659" s="57"/>
      <c r="D659" s="57"/>
      <c r="E659" s="57"/>
      <c r="F659" s="57"/>
      <c r="G659" s="57"/>
      <c r="H659" s="57"/>
      <c r="I659" s="57"/>
      <c r="J659" s="57"/>
      <c r="K659" s="57"/>
      <c r="L659" s="57"/>
      <c r="M659" s="57"/>
      <c r="N659" s="57"/>
      <c r="O659" s="57"/>
      <c r="P659" s="57"/>
      <c r="Q659" s="57"/>
      <c r="R659" s="2103"/>
      <c r="S659" s="252"/>
    </row>
    <row r="660" spans="1:19">
      <c r="A660" s="252"/>
      <c r="B660" s="57"/>
      <c r="C660" s="57"/>
      <c r="D660" s="57"/>
      <c r="E660" s="57"/>
      <c r="F660" s="57"/>
      <c r="G660" s="57"/>
      <c r="H660" s="57"/>
      <c r="I660" s="57"/>
      <c r="J660" s="57"/>
      <c r="K660" s="57"/>
      <c r="L660" s="57"/>
      <c r="M660" s="57"/>
      <c r="N660" s="57"/>
      <c r="O660" s="57"/>
      <c r="P660" s="57"/>
      <c r="Q660" s="57"/>
      <c r="R660" s="2103"/>
      <c r="S660" s="252"/>
    </row>
    <row r="661" spans="1:19">
      <c r="A661" s="252"/>
      <c r="B661" s="57"/>
      <c r="C661" s="57"/>
      <c r="D661" s="57"/>
      <c r="E661" s="57"/>
      <c r="F661" s="57"/>
      <c r="G661" s="57"/>
      <c r="H661" s="57"/>
      <c r="I661" s="57"/>
      <c r="J661" s="57"/>
      <c r="K661" s="57"/>
      <c r="L661" s="57"/>
      <c r="M661" s="57"/>
      <c r="N661" s="57"/>
      <c r="O661" s="57"/>
      <c r="P661" s="57"/>
      <c r="Q661" s="57"/>
      <c r="R661" s="2103"/>
      <c r="S661" s="252"/>
    </row>
    <row r="662" spans="1:19">
      <c r="A662" s="252"/>
      <c r="B662" s="57"/>
      <c r="C662" s="57"/>
      <c r="D662" s="57"/>
      <c r="E662" s="57"/>
      <c r="F662" s="57"/>
      <c r="G662" s="57"/>
      <c r="H662" s="57"/>
      <c r="I662" s="57"/>
      <c r="J662" s="57"/>
      <c r="K662" s="57"/>
      <c r="L662" s="57"/>
      <c r="M662" s="57"/>
      <c r="N662" s="57"/>
      <c r="O662" s="57"/>
      <c r="P662" s="57"/>
      <c r="Q662" s="57"/>
      <c r="R662" s="2103"/>
      <c r="S662" s="252"/>
    </row>
    <row r="663" spans="1:19">
      <c r="A663" s="252"/>
      <c r="B663" s="57"/>
      <c r="C663" s="57"/>
      <c r="D663" s="57"/>
      <c r="E663" s="57"/>
      <c r="F663" s="57"/>
      <c r="G663" s="57"/>
      <c r="H663" s="57"/>
      <c r="I663" s="57"/>
      <c r="J663" s="57"/>
      <c r="K663" s="57"/>
      <c r="L663" s="57"/>
      <c r="M663" s="57"/>
      <c r="N663" s="57"/>
      <c r="O663" s="57"/>
      <c r="P663" s="57"/>
      <c r="Q663" s="57"/>
      <c r="R663" s="2103"/>
      <c r="S663" s="252"/>
    </row>
    <row r="664" spans="1:19">
      <c r="A664" s="252"/>
      <c r="B664" s="57"/>
      <c r="C664" s="57"/>
      <c r="D664" s="57"/>
      <c r="E664" s="57"/>
      <c r="F664" s="57"/>
      <c r="G664" s="57"/>
      <c r="H664" s="57"/>
      <c r="I664" s="57"/>
      <c r="J664" s="57"/>
      <c r="K664" s="57"/>
      <c r="L664" s="57"/>
      <c r="M664" s="57"/>
      <c r="N664" s="57"/>
      <c r="O664" s="57"/>
      <c r="P664" s="57"/>
      <c r="Q664" s="57"/>
      <c r="R664" s="2103"/>
      <c r="S664" s="252"/>
    </row>
    <row r="665" spans="1:19">
      <c r="A665" s="252"/>
      <c r="B665" s="57"/>
      <c r="C665" s="57"/>
      <c r="D665" s="57"/>
      <c r="E665" s="57"/>
      <c r="F665" s="57"/>
      <c r="G665" s="57"/>
      <c r="H665" s="57"/>
      <c r="I665" s="57"/>
      <c r="J665" s="57"/>
      <c r="K665" s="57"/>
      <c r="L665" s="57"/>
      <c r="M665" s="57"/>
      <c r="N665" s="57"/>
      <c r="O665" s="57"/>
      <c r="P665" s="57"/>
      <c r="Q665" s="57"/>
      <c r="R665" s="2103"/>
      <c r="S665" s="252"/>
    </row>
    <row r="666" spans="1:19">
      <c r="A666" s="252"/>
      <c r="B666" s="57"/>
      <c r="C666" s="57"/>
      <c r="D666" s="57"/>
      <c r="E666" s="57"/>
      <c r="F666" s="57"/>
      <c r="G666" s="57"/>
      <c r="H666" s="57"/>
      <c r="I666" s="57"/>
      <c r="J666" s="57"/>
      <c r="K666" s="57"/>
      <c r="L666" s="57"/>
      <c r="M666" s="57"/>
      <c r="N666" s="57"/>
      <c r="O666" s="57"/>
      <c r="P666" s="57"/>
      <c r="Q666" s="57"/>
      <c r="R666" s="2103"/>
      <c r="S666" s="252"/>
    </row>
    <row r="667" spans="1:19">
      <c r="A667" s="252"/>
      <c r="B667" s="57"/>
      <c r="C667" s="57"/>
      <c r="D667" s="57"/>
      <c r="E667" s="57"/>
      <c r="F667" s="57"/>
      <c r="G667" s="57"/>
      <c r="H667" s="57"/>
      <c r="I667" s="57"/>
      <c r="J667" s="57"/>
      <c r="K667" s="57"/>
      <c r="L667" s="57"/>
      <c r="M667" s="57"/>
      <c r="N667" s="57"/>
      <c r="O667" s="57"/>
      <c r="P667" s="57"/>
      <c r="Q667" s="57"/>
      <c r="R667" s="2103"/>
      <c r="S667" s="252"/>
    </row>
    <row r="668" spans="1:19">
      <c r="A668" s="252"/>
      <c r="B668" s="57"/>
      <c r="C668" s="57"/>
      <c r="D668" s="57"/>
      <c r="E668" s="57"/>
      <c r="F668" s="57"/>
      <c r="G668" s="57"/>
      <c r="H668" s="57"/>
      <c r="I668" s="57"/>
      <c r="J668" s="57"/>
      <c r="K668" s="57"/>
      <c r="L668" s="57"/>
      <c r="M668" s="57"/>
      <c r="N668" s="57"/>
      <c r="O668" s="57"/>
      <c r="P668" s="57"/>
      <c r="Q668" s="57"/>
      <c r="R668" s="2103"/>
      <c r="S668" s="252"/>
    </row>
    <row r="669" spans="1:19">
      <c r="A669" s="252"/>
      <c r="B669" s="57"/>
      <c r="C669" s="57"/>
      <c r="D669" s="57"/>
      <c r="E669" s="57"/>
      <c r="F669" s="57"/>
      <c r="G669" s="57"/>
      <c r="H669" s="57"/>
      <c r="I669" s="57"/>
      <c r="J669" s="57"/>
      <c r="K669" s="57"/>
      <c r="L669" s="57"/>
      <c r="M669" s="57"/>
      <c r="N669" s="57"/>
      <c r="O669" s="57"/>
      <c r="P669" s="57"/>
      <c r="Q669" s="57"/>
      <c r="R669" s="2103"/>
      <c r="S669" s="252"/>
    </row>
    <row r="670" spans="1:19">
      <c r="A670" s="252"/>
      <c r="B670" s="57"/>
      <c r="C670" s="57"/>
      <c r="D670" s="57"/>
      <c r="E670" s="57"/>
      <c r="F670" s="57"/>
      <c r="G670" s="57"/>
      <c r="H670" s="57"/>
      <c r="I670" s="57"/>
      <c r="J670" s="57"/>
      <c r="K670" s="57"/>
      <c r="L670" s="57"/>
      <c r="M670" s="57"/>
      <c r="N670" s="57"/>
      <c r="O670" s="57"/>
      <c r="P670" s="57"/>
      <c r="Q670" s="57"/>
      <c r="R670" s="2103"/>
      <c r="S670" s="252"/>
    </row>
    <row r="671" spans="1:19">
      <c r="A671" s="252"/>
      <c r="B671" s="57"/>
      <c r="C671" s="57"/>
      <c r="D671" s="57"/>
      <c r="E671" s="57"/>
      <c r="F671" s="57"/>
      <c r="G671" s="57"/>
      <c r="H671" s="57"/>
      <c r="I671" s="57"/>
      <c r="J671" s="57"/>
      <c r="K671" s="57"/>
      <c r="L671" s="57"/>
      <c r="M671" s="57"/>
      <c r="N671" s="57"/>
      <c r="O671" s="57"/>
      <c r="P671" s="57"/>
      <c r="Q671" s="57"/>
      <c r="R671" s="2103"/>
      <c r="S671" s="252"/>
    </row>
    <row r="672" spans="1:19">
      <c r="A672" s="252"/>
      <c r="B672" s="57"/>
      <c r="C672" s="57"/>
      <c r="D672" s="57"/>
      <c r="E672" s="57"/>
      <c r="F672" s="57"/>
      <c r="G672" s="57"/>
      <c r="H672" s="57"/>
      <c r="I672" s="57"/>
      <c r="J672" s="57"/>
      <c r="K672" s="57"/>
      <c r="L672" s="57"/>
      <c r="M672" s="57"/>
      <c r="N672" s="57"/>
      <c r="O672" s="57"/>
      <c r="P672" s="57"/>
      <c r="Q672" s="57"/>
      <c r="R672" s="2103"/>
      <c r="S672" s="252"/>
    </row>
    <row r="673" spans="1:19">
      <c r="A673" s="252"/>
      <c r="B673" s="57"/>
      <c r="C673" s="57"/>
      <c r="D673" s="57"/>
      <c r="E673" s="57"/>
      <c r="F673" s="57"/>
      <c r="G673" s="57"/>
      <c r="H673" s="57"/>
      <c r="I673" s="57"/>
      <c r="J673" s="57"/>
      <c r="K673" s="57"/>
      <c r="L673" s="57"/>
      <c r="M673" s="57"/>
      <c r="N673" s="57"/>
      <c r="O673" s="57"/>
      <c r="P673" s="57"/>
      <c r="Q673" s="57"/>
      <c r="R673" s="2103"/>
      <c r="S673" s="252"/>
    </row>
    <row r="674" spans="1:19">
      <c r="A674" s="252"/>
      <c r="B674" s="57"/>
      <c r="C674" s="57"/>
      <c r="D674" s="57"/>
      <c r="E674" s="57"/>
      <c r="F674" s="57"/>
      <c r="G674" s="57"/>
      <c r="H674" s="57"/>
      <c r="I674" s="57"/>
      <c r="J674" s="57"/>
      <c r="K674" s="57"/>
      <c r="L674" s="57"/>
      <c r="M674" s="57"/>
      <c r="N674" s="57"/>
      <c r="O674" s="57"/>
      <c r="P674" s="57"/>
      <c r="Q674" s="57"/>
      <c r="R674" s="2103"/>
      <c r="S674" s="252"/>
    </row>
    <row r="675" spans="1:19">
      <c r="A675" s="252"/>
      <c r="B675" s="57"/>
      <c r="C675" s="57"/>
      <c r="D675" s="57"/>
      <c r="E675" s="57"/>
      <c r="F675" s="57"/>
      <c r="G675" s="57"/>
      <c r="H675" s="57"/>
      <c r="I675" s="57"/>
      <c r="J675" s="57"/>
      <c r="K675" s="57"/>
      <c r="L675" s="57"/>
      <c r="M675" s="57"/>
      <c r="N675" s="57"/>
      <c r="O675" s="57"/>
      <c r="P675" s="57"/>
      <c r="Q675" s="57"/>
      <c r="R675" s="2103"/>
      <c r="S675" s="252"/>
    </row>
    <row r="676" spans="1:19">
      <c r="A676" s="252"/>
      <c r="B676" s="57"/>
      <c r="C676" s="57"/>
      <c r="D676" s="57"/>
      <c r="E676" s="57"/>
      <c r="F676" s="57"/>
      <c r="G676" s="57"/>
      <c r="H676" s="57"/>
      <c r="I676" s="57"/>
      <c r="J676" s="57"/>
      <c r="K676" s="57"/>
      <c r="L676" s="57"/>
      <c r="M676" s="57"/>
      <c r="N676" s="57"/>
      <c r="O676" s="57"/>
      <c r="P676" s="57"/>
      <c r="Q676" s="57"/>
      <c r="R676" s="2103"/>
      <c r="S676" s="252"/>
    </row>
    <row r="677" spans="1:19">
      <c r="A677" s="252"/>
      <c r="B677" s="57"/>
      <c r="C677" s="57"/>
      <c r="D677" s="57"/>
      <c r="E677" s="57"/>
      <c r="F677" s="57"/>
      <c r="G677" s="57"/>
      <c r="H677" s="57"/>
      <c r="I677" s="57"/>
      <c r="J677" s="57"/>
      <c r="K677" s="57"/>
      <c r="L677" s="57"/>
      <c r="M677" s="57"/>
      <c r="N677" s="57"/>
      <c r="O677" s="57"/>
      <c r="P677" s="57"/>
      <c r="Q677" s="57"/>
      <c r="R677" s="2103"/>
      <c r="S677" s="252"/>
    </row>
    <row r="678" spans="1:19">
      <c r="A678" s="252"/>
      <c r="B678" s="57"/>
      <c r="C678" s="57"/>
      <c r="D678" s="57"/>
      <c r="E678" s="57"/>
      <c r="F678" s="57"/>
      <c r="G678" s="57"/>
      <c r="H678" s="57"/>
      <c r="I678" s="57"/>
      <c r="J678" s="57"/>
      <c r="K678" s="57"/>
      <c r="L678" s="57"/>
      <c r="M678" s="57"/>
      <c r="N678" s="57"/>
      <c r="O678" s="57"/>
      <c r="P678" s="57"/>
      <c r="Q678" s="57"/>
      <c r="R678" s="2103"/>
      <c r="S678" s="252"/>
    </row>
    <row r="679" spans="1:19">
      <c r="A679" s="252"/>
      <c r="B679" s="57"/>
      <c r="C679" s="57"/>
      <c r="D679" s="57"/>
      <c r="E679" s="57"/>
      <c r="F679" s="57"/>
      <c r="G679" s="57"/>
      <c r="H679" s="57"/>
      <c r="I679" s="57"/>
      <c r="J679" s="57"/>
      <c r="K679" s="57"/>
      <c r="L679" s="57"/>
      <c r="M679" s="57"/>
      <c r="N679" s="57"/>
      <c r="O679" s="57"/>
      <c r="P679" s="57"/>
      <c r="Q679" s="57"/>
      <c r="R679" s="2103"/>
      <c r="S679" s="252"/>
    </row>
    <row r="680" spans="1:19">
      <c r="A680" s="252"/>
      <c r="B680" s="57"/>
      <c r="C680" s="57"/>
      <c r="D680" s="57"/>
      <c r="E680" s="57"/>
      <c r="F680" s="57"/>
      <c r="G680" s="57"/>
      <c r="H680" s="57"/>
      <c r="I680" s="57"/>
      <c r="J680" s="57"/>
      <c r="K680" s="57"/>
      <c r="L680" s="57"/>
      <c r="M680" s="57"/>
      <c r="N680" s="57"/>
      <c r="O680" s="57"/>
      <c r="P680" s="57"/>
      <c r="Q680" s="57"/>
      <c r="R680" s="2103"/>
      <c r="S680" s="252"/>
    </row>
    <row r="681" spans="1:19">
      <c r="A681" s="252"/>
      <c r="B681" s="57"/>
      <c r="C681" s="57"/>
      <c r="D681" s="57"/>
      <c r="E681" s="57"/>
      <c r="F681" s="57"/>
      <c r="G681" s="57"/>
      <c r="H681" s="57"/>
      <c r="I681" s="57"/>
      <c r="J681" s="57"/>
      <c r="K681" s="57"/>
      <c r="L681" s="57"/>
      <c r="M681" s="57"/>
      <c r="N681" s="57"/>
      <c r="O681" s="57"/>
      <c r="P681" s="57"/>
      <c r="Q681" s="57"/>
      <c r="R681" s="2103"/>
      <c r="S681" s="252"/>
    </row>
    <row r="682" spans="1:19">
      <c r="A682" s="252"/>
      <c r="B682" s="57"/>
      <c r="C682" s="57"/>
      <c r="D682" s="57"/>
      <c r="E682" s="57"/>
      <c r="F682" s="57"/>
      <c r="G682" s="57"/>
      <c r="H682" s="57"/>
      <c r="I682" s="57"/>
      <c r="J682" s="57"/>
      <c r="K682" s="57"/>
      <c r="L682" s="57"/>
      <c r="M682" s="57"/>
      <c r="N682" s="57"/>
      <c r="O682" s="57"/>
      <c r="P682" s="57"/>
      <c r="Q682" s="57"/>
      <c r="R682" s="2103"/>
      <c r="S682" s="252"/>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3" customFormat="1" ht="14.25" thickBot="1">
      <c r="A1" s="2712"/>
      <c r="B1" s="2714" t="s">
        <v>2764</v>
      </c>
      <c r="C1" s="2718">
        <f>项目基本情况!D3</f>
        <v>44266</v>
      </c>
      <c r="H1" s="2652">
        <f>IF(C1&gt;C13,0,MATCH(C1,C$13:C$100,-1))+IF(SUMIF(C13:C100,C1,D13:D100)=0,13,12)</f>
        <v>13</v>
      </c>
      <c r="I1" s="2652">
        <f>MATCH(C2,H3:H7,1)+IF(SUMIF(H3:H7,C2,I3:I7)=0,2,1)</f>
        <v>5</v>
      </c>
      <c r="J1" s="2711">
        <f ca="1">MATCH(C3,H3:H7,1)+IF(SUMIF(H3:H7,C3,J3:J7)=0,2,1)</f>
        <v>2</v>
      </c>
      <c r="N1" s="2652">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4"/>
      <c r="B2" s="2715" t="s">
        <v>2795</v>
      </c>
      <c r="C2" s="2719">
        <f>'数据-取费表'!B22</f>
        <v>2</v>
      </c>
      <c r="D2" s="2714" t="s">
        <v>2765</v>
      </c>
      <c r="E2" s="2717">
        <f ca="1">INDIRECT("I"&amp;$I$1)/100</f>
        <v>4.7500000000000001E-2</v>
      </c>
      <c r="G2" s="2654"/>
      <c r="H2" s="2654"/>
      <c r="I2" s="2654" t="s">
        <v>2766</v>
      </c>
      <c r="K2" s="2654"/>
      <c r="L2" s="2654"/>
      <c r="M2" s="2654"/>
      <c r="N2" s="2654" t="s">
        <v>2767</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10" customFormat="1">
      <c r="A3" s="2655"/>
      <c r="B3" s="2714" t="s">
        <v>2797</v>
      </c>
      <c r="C3" s="2716">
        <f>'数据-取费表'!B19</f>
        <v>0</v>
      </c>
      <c r="D3" s="2714" t="s">
        <v>2765</v>
      </c>
      <c r="E3" s="2717">
        <f ca="1">INDIRECT("J"&amp;$J$1)/100</f>
        <v>0</v>
      </c>
      <c r="G3" s="2656" t="s">
        <v>2768</v>
      </c>
      <c r="H3" s="2657">
        <v>0</v>
      </c>
      <c r="I3" s="2658">
        <f ca="1">INDIRECT("d"&amp;$H$1)</f>
        <v>4.3499999999999996</v>
      </c>
      <c r="J3" s="2658">
        <f ca="1">INDIRECT("d"&amp;$H$1)</f>
        <v>4.3499999999999996</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10" customFormat="1">
      <c r="A4" s="2655"/>
      <c r="B4" s="2714" t="s">
        <v>2796</v>
      </c>
      <c r="C4" s="2717">
        <f ca="1">N4/100</f>
        <v>1.4999999999999999E-2</v>
      </c>
      <c r="G4" s="2662" t="s">
        <v>2769</v>
      </c>
      <c r="H4" s="2663">
        <v>0.5</v>
      </c>
      <c r="I4" s="2664">
        <f ca="1">INDIRECT("e"&amp;$H$1)</f>
        <v>4.3499999999999996</v>
      </c>
      <c r="J4" s="2664">
        <f ca="1">INDIRECT("e"&amp;$H$1)</f>
        <v>4.3499999999999996</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10" customFormat="1">
      <c r="A5" s="2655"/>
      <c r="G5" s="2662" t="s">
        <v>2770</v>
      </c>
      <c r="H5" s="2663">
        <v>1</v>
      </c>
      <c r="I5" s="2664">
        <f ca="1">INDIRECT("f"&amp;$H$1)</f>
        <v>4.75</v>
      </c>
      <c r="J5" s="2664">
        <f ca="1">INDIRECT("f"&amp;$H$1)</f>
        <v>4.75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10" customFormat="1">
      <c r="A6" s="2655"/>
      <c r="G6" s="2662" t="s">
        <v>2771</v>
      </c>
      <c r="H6" s="2663">
        <v>3</v>
      </c>
      <c r="I6" s="2664">
        <f ca="1">INDIRECT("g"&amp;$H$1)</f>
        <v>4.75</v>
      </c>
      <c r="J6" s="2664">
        <f ca="1">INDIRECT("g"&amp;$H$1)</f>
        <v>4.75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10" customFormat="1" ht="14.25" thickBot="1">
      <c r="A7" s="2655"/>
      <c r="G7" s="2667" t="s">
        <v>2772</v>
      </c>
      <c r="H7" s="2668">
        <v>5</v>
      </c>
      <c r="I7" s="2669">
        <f ca="1">INDIRECT("h"&amp;$H$1)</f>
        <v>4.9000000000000004</v>
      </c>
      <c r="J7" s="2669">
        <f ca="1">INDIRECT("h"&amp;$H$1)</f>
        <v>4.9000000000000004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2773</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2774</v>
      </c>
      <c r="C10" s="2681"/>
      <c r="D10" s="2681"/>
      <c r="E10" s="2681"/>
      <c r="F10" s="2681"/>
      <c r="G10" s="2681"/>
      <c r="H10" s="2681"/>
      <c r="I10" s="2655"/>
      <c r="J10" s="2655"/>
      <c r="K10" s="2681"/>
      <c r="L10" s="2682" t="s">
        <v>2775</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2776</v>
      </c>
      <c r="C11" s="2686" t="s">
        <v>2777</v>
      </c>
      <c r="D11" s="2687" t="s">
        <v>2778</v>
      </c>
      <c r="E11" s="2688"/>
      <c r="F11" s="2687" t="s">
        <v>2779</v>
      </c>
      <c r="G11" s="2689"/>
      <c r="H11" s="2688"/>
      <c r="I11" s="2687" t="s">
        <v>2780</v>
      </c>
      <c r="J11" s="2688"/>
      <c r="K11" s="2684"/>
      <c r="L11" s="2685" t="s">
        <v>2776</v>
      </c>
      <c r="M11" s="2686" t="s">
        <v>2777</v>
      </c>
      <c r="N11" s="2685" t="s">
        <v>2781</v>
      </c>
      <c r="O11" s="2687" t="s">
        <v>2782</v>
      </c>
      <c r="P11" s="2689"/>
      <c r="Q11" s="2689"/>
      <c r="R11" s="2689"/>
      <c r="S11" s="2689"/>
      <c r="T11" s="2688"/>
      <c r="U11" s="2687" t="s">
        <v>2783</v>
      </c>
      <c r="V11" s="2689"/>
      <c r="W11" s="2688"/>
      <c r="X11" s="2685" t="s">
        <v>2784</v>
      </c>
      <c r="Y11" s="2685" t="s">
        <v>2785</v>
      </c>
      <c r="Z11" s="2685" t="s">
        <v>2786</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2787</v>
      </c>
      <c r="E12" s="2694" t="s">
        <v>2788</v>
      </c>
      <c r="F12" s="2694" t="s">
        <v>2789</v>
      </c>
      <c r="G12" s="2694" t="s">
        <v>2790</v>
      </c>
      <c r="H12" s="2694" t="s">
        <v>2772</v>
      </c>
      <c r="I12" s="2695" t="s">
        <v>2791</v>
      </c>
      <c r="J12" s="2695" t="s">
        <v>2791</v>
      </c>
      <c r="K12" s="2691"/>
      <c r="L12" s="2692"/>
      <c r="M12" s="2693"/>
      <c r="N12" s="2692"/>
      <c r="O12" s="2695" t="s">
        <v>2792</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2793</v>
      </c>
      <c r="C13" s="2699">
        <v>42301</v>
      </c>
      <c r="D13" s="2700">
        <v>4.3499999999999996</v>
      </c>
      <c r="E13" s="2700">
        <v>4.3499999999999996</v>
      </c>
      <c r="F13" s="2700">
        <v>4.75</v>
      </c>
      <c r="G13" s="2700">
        <v>4.75</v>
      </c>
      <c r="H13" s="2700">
        <v>4.9000000000000004</v>
      </c>
      <c r="I13" s="2700">
        <v>2.75</v>
      </c>
      <c r="J13" s="2700">
        <v>3.25</v>
      </c>
      <c r="K13" s="2697"/>
      <c r="L13" s="2698" t="s">
        <v>2793</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c r="B14" s="2704"/>
      <c r="C14" s="2705">
        <v>42242</v>
      </c>
      <c r="D14" s="2704">
        <v>4.5999999999999996</v>
      </c>
      <c r="E14" s="2704">
        <v>4.5999999999999996</v>
      </c>
      <c r="F14" s="2704">
        <v>5</v>
      </c>
      <c r="G14" s="2704">
        <v>5</v>
      </c>
      <c r="H14" s="2704">
        <v>5.15</v>
      </c>
      <c r="I14" s="2704">
        <v>2.75</v>
      </c>
      <c r="J14" s="2704">
        <v>3.25</v>
      </c>
      <c r="L14" s="2704"/>
      <c r="M14" s="2705">
        <v>42242</v>
      </c>
      <c r="N14" s="2704">
        <v>0.35</v>
      </c>
      <c r="O14" s="2704">
        <v>1.35</v>
      </c>
      <c r="P14" s="2704">
        <v>1.55</v>
      </c>
      <c r="Q14" s="2704">
        <v>1.75</v>
      </c>
      <c r="R14" s="2704">
        <v>2.35</v>
      </c>
      <c r="S14" s="2704">
        <v>3</v>
      </c>
      <c r="T14" s="2704"/>
      <c r="U14" s="2704"/>
      <c r="V14" s="2704"/>
      <c r="W14" s="2704"/>
      <c r="X14" s="2704"/>
      <c r="Y14" s="2704"/>
      <c r="Z14" s="2704"/>
    </row>
    <row r="15" spans="1:257">
      <c r="B15" s="2704"/>
      <c r="C15" s="2705">
        <v>42183</v>
      </c>
      <c r="D15" s="2704">
        <v>4.8499999999999996</v>
      </c>
      <c r="E15" s="2704">
        <v>4.8499999999999996</v>
      </c>
      <c r="F15" s="2704">
        <v>5.25</v>
      </c>
      <c r="G15" s="2704">
        <v>5.25</v>
      </c>
      <c r="H15" s="2704">
        <v>5.4</v>
      </c>
      <c r="I15" s="2704">
        <v>3</v>
      </c>
      <c r="J15" s="2704">
        <v>3.5</v>
      </c>
      <c r="L15" s="2704"/>
      <c r="M15" s="2705">
        <v>42183</v>
      </c>
      <c r="N15" s="2704">
        <v>0.35</v>
      </c>
      <c r="O15" s="2704">
        <v>1.6</v>
      </c>
      <c r="P15" s="2704">
        <v>1.8</v>
      </c>
      <c r="Q15" s="2704">
        <v>2</v>
      </c>
      <c r="R15" s="2704">
        <v>2.6</v>
      </c>
      <c r="S15" s="2704">
        <v>3.25</v>
      </c>
      <c r="T15" s="2704"/>
      <c r="U15" s="2704"/>
      <c r="V15" s="2704"/>
      <c r="W15" s="2704"/>
      <c r="X15" s="2704"/>
      <c r="Y15" s="2704"/>
      <c r="Z15" s="2704"/>
    </row>
    <row r="16" spans="1:257">
      <c r="B16" s="2704"/>
      <c r="C16" s="2705">
        <v>42135</v>
      </c>
      <c r="D16" s="2704">
        <v>5.0999999999999996</v>
      </c>
      <c r="E16" s="2704">
        <v>5.0999999999999996</v>
      </c>
      <c r="F16" s="2704">
        <v>5.5</v>
      </c>
      <c r="G16" s="2704">
        <v>5.5</v>
      </c>
      <c r="H16" s="2704">
        <v>5.65</v>
      </c>
      <c r="I16" s="2704">
        <v>3.25</v>
      </c>
      <c r="J16" s="2704">
        <v>3.75</v>
      </c>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2:26">
      <c r="B17" s="2704"/>
      <c r="C17" s="2705">
        <v>42064</v>
      </c>
      <c r="D17" s="2704">
        <v>5.35</v>
      </c>
      <c r="E17" s="2704">
        <v>5.35</v>
      </c>
      <c r="F17" s="2704">
        <v>5.75</v>
      </c>
      <c r="G17" s="2704">
        <v>5.75</v>
      </c>
      <c r="H17" s="2704">
        <v>5.9</v>
      </c>
      <c r="I17" s="2704"/>
      <c r="J17" s="270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2:26" ht="15">
      <c r="B18" s="2704"/>
      <c r="C18" s="2705">
        <v>41965</v>
      </c>
      <c r="D18" s="2704">
        <v>5.6</v>
      </c>
      <c r="E18" s="2704">
        <v>5.6</v>
      </c>
      <c r="F18" s="2704">
        <v>6</v>
      </c>
      <c r="G18" s="2704">
        <v>6</v>
      </c>
      <c r="H18" s="2704">
        <v>6.15</v>
      </c>
      <c r="I18" s="2704"/>
      <c r="J18" s="2704"/>
      <c r="L18" s="2704"/>
      <c r="M18" s="2705">
        <v>41965</v>
      </c>
      <c r="N18" s="2704">
        <v>0.35</v>
      </c>
      <c r="O18" s="2704">
        <v>2.35</v>
      </c>
      <c r="P18" s="2704">
        <v>2.5499999999999998</v>
      </c>
      <c r="Q18" s="2704">
        <v>2.75</v>
      </c>
      <c r="R18" s="2704">
        <v>3.35</v>
      </c>
      <c r="S18" s="2704">
        <v>4</v>
      </c>
      <c r="T18" s="2704">
        <v>4.75</v>
      </c>
      <c r="U18" s="2706">
        <v>2.35</v>
      </c>
      <c r="V18" s="2706">
        <v>2.5499999999999998</v>
      </c>
      <c r="W18" s="2706">
        <v>2.75</v>
      </c>
      <c r="X18" s="2704"/>
      <c r="Y18" s="2706">
        <v>0.8</v>
      </c>
      <c r="Z18" s="2706">
        <v>1.35</v>
      </c>
    </row>
    <row r="19" spans="2:26">
      <c r="B19" s="2704"/>
      <c r="C19" s="2705">
        <v>41096</v>
      </c>
      <c r="D19" s="2704">
        <v>5.6</v>
      </c>
      <c r="E19" s="2704">
        <v>6</v>
      </c>
      <c r="F19" s="2704">
        <v>6.15</v>
      </c>
      <c r="G19" s="2704">
        <v>6.4</v>
      </c>
      <c r="H19" s="2704">
        <v>6.55</v>
      </c>
      <c r="I19" s="2704">
        <v>4</v>
      </c>
      <c r="J19" s="2704">
        <v>4.5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2:26">
      <c r="B20" s="2704"/>
      <c r="C20" s="2705">
        <v>41068</v>
      </c>
      <c r="D20" s="2704">
        <v>5.85</v>
      </c>
      <c r="E20" s="2704">
        <v>6.31</v>
      </c>
      <c r="F20" s="2704">
        <v>6.4</v>
      </c>
      <c r="G20" s="2704">
        <v>6.65</v>
      </c>
      <c r="H20" s="2704">
        <v>6.8</v>
      </c>
      <c r="I20" s="2704">
        <v>4.2</v>
      </c>
      <c r="J20" s="2704">
        <v>4.7</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2:26">
      <c r="B21" s="2704"/>
      <c r="C21" s="2705">
        <v>40731</v>
      </c>
      <c r="D21" s="2704">
        <v>6.1</v>
      </c>
      <c r="E21" s="2704">
        <v>6.56</v>
      </c>
      <c r="F21" s="2704">
        <v>6.65</v>
      </c>
      <c r="G21" s="2704">
        <v>6.9</v>
      </c>
      <c r="H21" s="2704">
        <v>7.05</v>
      </c>
      <c r="I21" s="2704">
        <v>4.45</v>
      </c>
      <c r="J21" s="2704">
        <v>4.9000000000000004</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2:26">
      <c r="B22" s="2704"/>
      <c r="C22" s="2705">
        <v>40639</v>
      </c>
      <c r="D22" s="2704">
        <v>5.85</v>
      </c>
      <c r="E22" s="2704">
        <v>6.31</v>
      </c>
      <c r="F22" s="2704">
        <v>6.4</v>
      </c>
      <c r="G22" s="2704">
        <v>6.65</v>
      </c>
      <c r="H22" s="2704">
        <v>6.8</v>
      </c>
      <c r="I22" s="2704">
        <v>4.2</v>
      </c>
      <c r="J22" s="2704">
        <v>4.7</v>
      </c>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2:26">
      <c r="B23" s="2704"/>
      <c r="C23" s="2705">
        <v>40583</v>
      </c>
      <c r="D23" s="2704">
        <v>5.6</v>
      </c>
      <c r="E23" s="2704">
        <v>6.06</v>
      </c>
      <c r="F23" s="2704">
        <v>6.1</v>
      </c>
      <c r="G23" s="2704">
        <v>6.45</v>
      </c>
      <c r="H23" s="2704">
        <v>6.6</v>
      </c>
      <c r="I23" s="2704">
        <v>4</v>
      </c>
      <c r="J23" s="2704">
        <v>4.5</v>
      </c>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2:26">
      <c r="B24" s="2704"/>
      <c r="C24" s="2705">
        <v>40538</v>
      </c>
      <c r="D24" s="2704">
        <v>5.35</v>
      </c>
      <c r="E24" s="2704">
        <v>5.81</v>
      </c>
      <c r="F24" s="2704">
        <v>5.85</v>
      </c>
      <c r="G24" s="2704">
        <v>6.22</v>
      </c>
      <c r="H24" s="2704">
        <v>6.4</v>
      </c>
      <c r="I24" s="2704">
        <v>3.75</v>
      </c>
      <c r="J24" s="2704">
        <v>4.3</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2:26">
      <c r="B25" s="2704"/>
      <c r="C25" s="2705">
        <v>40471</v>
      </c>
      <c r="D25" s="2704">
        <v>5.0999999999999996</v>
      </c>
      <c r="E25" s="2704">
        <v>5.56</v>
      </c>
      <c r="F25" s="2704">
        <v>5.6</v>
      </c>
      <c r="G25" s="2704">
        <v>5.96</v>
      </c>
      <c r="H25" s="2704">
        <v>6.14</v>
      </c>
      <c r="I25" s="2704">
        <v>3.5</v>
      </c>
      <c r="J25" s="2704">
        <v>4.05</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2:26">
      <c r="B26" s="2704"/>
      <c r="C26" s="2705">
        <v>39805</v>
      </c>
      <c r="D26" s="2704">
        <v>4.8600000000000003</v>
      </c>
      <c r="E26" s="2704">
        <v>5.31</v>
      </c>
      <c r="F26" s="2704">
        <v>5.4</v>
      </c>
      <c r="G26" s="2704">
        <v>5.76</v>
      </c>
      <c r="H26" s="2704">
        <v>5.94</v>
      </c>
      <c r="I26" s="2704">
        <v>3.33</v>
      </c>
      <c r="J26" s="2704">
        <v>3.87</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2:26">
      <c r="B27" s="2704"/>
      <c r="C27" s="2705">
        <v>39779</v>
      </c>
      <c r="D27" s="2704">
        <v>5.04</v>
      </c>
      <c r="E27" s="2704">
        <v>5.58</v>
      </c>
      <c r="F27" s="2704">
        <v>5.67</v>
      </c>
      <c r="G27" s="2704">
        <v>5.94</v>
      </c>
      <c r="H27" s="2704">
        <v>6.12</v>
      </c>
      <c r="I27" s="2704">
        <v>3.51</v>
      </c>
      <c r="J27" s="2704">
        <v>4.05</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2:26">
      <c r="B28" s="2704"/>
      <c r="C28" s="2705">
        <v>39751</v>
      </c>
      <c r="D28" s="2704">
        <v>6.03</v>
      </c>
      <c r="E28" s="2704">
        <v>6.66</v>
      </c>
      <c r="F28" s="2704">
        <v>6.75</v>
      </c>
      <c r="G28" s="2704">
        <v>7.02</v>
      </c>
      <c r="H28" s="2704">
        <v>7.2</v>
      </c>
      <c r="I28" s="2704">
        <v>4.05</v>
      </c>
      <c r="J28" s="2704">
        <v>4.59</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2:26">
      <c r="B29" s="2704"/>
      <c r="C29" s="2707">
        <v>39748</v>
      </c>
      <c r="D29" s="2704">
        <v>6.12</v>
      </c>
      <c r="E29" s="2704">
        <v>6.93</v>
      </c>
      <c r="F29" s="2704">
        <v>7.02</v>
      </c>
      <c r="G29" s="2704">
        <v>7.29</v>
      </c>
      <c r="H29" s="2704">
        <v>7.47</v>
      </c>
      <c r="I29" s="2704">
        <v>4.05</v>
      </c>
      <c r="J29" s="2704">
        <v>4.59</v>
      </c>
      <c r="L29" s="2704"/>
      <c r="M29" s="2707">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2:26">
      <c r="B30" s="2704"/>
      <c r="C30" s="2705">
        <v>39730</v>
      </c>
      <c r="D30" s="2704">
        <v>6.12</v>
      </c>
      <c r="E30" s="2704">
        <v>6.93</v>
      </c>
      <c r="F30" s="2704">
        <v>7.02</v>
      </c>
      <c r="G30" s="2704">
        <v>7.29</v>
      </c>
      <c r="H30" s="2704">
        <v>7.47</v>
      </c>
      <c r="I30" s="2704">
        <v>4.32</v>
      </c>
      <c r="J30" s="2704">
        <v>4.8600000000000003</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2:26">
      <c r="B31" s="2704"/>
      <c r="C31" s="2705">
        <v>39707</v>
      </c>
      <c r="D31" s="2704">
        <v>6.21</v>
      </c>
      <c r="E31" s="2704">
        <v>7.2</v>
      </c>
      <c r="F31" s="2704">
        <v>7.29</v>
      </c>
      <c r="G31" s="2704">
        <v>7.56</v>
      </c>
      <c r="H31" s="2704">
        <v>7.74</v>
      </c>
      <c r="I31" s="2704">
        <v>4.59</v>
      </c>
      <c r="J31" s="2704">
        <v>5.13</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2:26">
      <c r="B32" s="2704"/>
      <c r="C32" s="2705">
        <v>39437</v>
      </c>
      <c r="D32" s="2704">
        <v>6.57</v>
      </c>
      <c r="E32" s="2704">
        <v>7.47</v>
      </c>
      <c r="F32" s="2704">
        <v>7.56</v>
      </c>
      <c r="G32" s="2704">
        <v>7.74</v>
      </c>
      <c r="H32" s="2704">
        <v>7.83</v>
      </c>
      <c r="I32" s="2704">
        <v>4.7699999999999996</v>
      </c>
      <c r="J32" s="2704">
        <v>5.22</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39340</v>
      </c>
      <c r="D33" s="2704">
        <v>6.48</v>
      </c>
      <c r="E33" s="2704">
        <v>7.29</v>
      </c>
      <c r="F33" s="2704">
        <v>7.47</v>
      </c>
      <c r="G33" s="2704">
        <v>7.65</v>
      </c>
      <c r="H33" s="2704">
        <v>7.83</v>
      </c>
      <c r="I33" s="2704">
        <v>4.7699999999999996</v>
      </c>
      <c r="J33" s="2704">
        <v>5.22</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5">
        <v>39316</v>
      </c>
      <c r="D34" s="2704">
        <v>6.21</v>
      </c>
      <c r="E34" s="2704">
        <v>7.02</v>
      </c>
      <c r="F34" s="2704">
        <v>7.2</v>
      </c>
      <c r="G34" s="2704">
        <v>7.38</v>
      </c>
      <c r="H34" s="2704">
        <v>7.56</v>
      </c>
      <c r="I34" s="2704">
        <v>4.59</v>
      </c>
      <c r="J34" s="2704">
        <v>5.04</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39284</v>
      </c>
      <c r="D35" s="2704">
        <v>6.03</v>
      </c>
      <c r="E35" s="2704">
        <v>6.84</v>
      </c>
      <c r="F35" s="2704">
        <v>7.02</v>
      </c>
      <c r="G35" s="2704">
        <v>7.2</v>
      </c>
      <c r="H35" s="2704">
        <v>7.38</v>
      </c>
      <c r="I35" s="2704">
        <v>4.5</v>
      </c>
      <c r="J35" s="2704">
        <v>4.95</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39221</v>
      </c>
      <c r="D36" s="2704">
        <v>5.85</v>
      </c>
      <c r="E36" s="2704">
        <v>6.57</v>
      </c>
      <c r="F36" s="2704">
        <v>6.75</v>
      </c>
      <c r="G36" s="2704">
        <v>6.93</v>
      </c>
      <c r="H36" s="2704">
        <v>7.2</v>
      </c>
      <c r="I36" s="2704">
        <v>4.41</v>
      </c>
      <c r="J36" s="2704">
        <v>4.8600000000000003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39159</v>
      </c>
      <c r="D37" s="2704">
        <v>5.67</v>
      </c>
      <c r="E37" s="2704">
        <v>6.39</v>
      </c>
      <c r="F37" s="2704">
        <v>6.57</v>
      </c>
      <c r="G37" s="2704">
        <v>6.75</v>
      </c>
      <c r="H37" s="2704">
        <v>7.11</v>
      </c>
      <c r="I37" s="2704">
        <v>4.32</v>
      </c>
      <c r="J37" s="2704">
        <v>4.7699999999999996</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38948</v>
      </c>
      <c r="D38" s="2704">
        <v>5.58</v>
      </c>
      <c r="E38" s="2704">
        <v>6.12</v>
      </c>
      <c r="F38" s="2704">
        <v>6.3</v>
      </c>
      <c r="G38" s="2704">
        <v>6.48</v>
      </c>
      <c r="H38" s="2704">
        <v>6.84</v>
      </c>
      <c r="I38" s="2704">
        <v>4.1399999999999997</v>
      </c>
      <c r="J38" s="2704">
        <v>4.59</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38835</v>
      </c>
      <c r="D39" s="2704">
        <v>5.4</v>
      </c>
      <c r="E39" s="2704">
        <v>5.85</v>
      </c>
      <c r="F39" s="2704">
        <v>6.03</v>
      </c>
      <c r="G39" s="2704">
        <v>6.12</v>
      </c>
      <c r="H39" s="2704">
        <v>6.39</v>
      </c>
      <c r="I39" s="2704">
        <v>4.1399999999999997</v>
      </c>
      <c r="J39" s="2704">
        <v>4.59</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38428</v>
      </c>
      <c r="D40" s="2704">
        <v>5.22</v>
      </c>
      <c r="E40" s="2704">
        <v>5.58</v>
      </c>
      <c r="F40" s="2704">
        <v>5.76</v>
      </c>
      <c r="G40" s="2704">
        <v>5.85</v>
      </c>
      <c r="H40" s="2704">
        <v>6.12</v>
      </c>
      <c r="I40" s="2704">
        <v>3.96</v>
      </c>
      <c r="J40" s="2704">
        <v>4.41</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38289</v>
      </c>
      <c r="D41" s="2704">
        <v>5.22</v>
      </c>
      <c r="E41" s="2704">
        <v>5.58</v>
      </c>
      <c r="F41" s="2704">
        <v>5.76</v>
      </c>
      <c r="G41" s="2704">
        <v>5.85</v>
      </c>
      <c r="H41" s="2704">
        <v>6.12</v>
      </c>
      <c r="I41" s="2704">
        <v>3.78</v>
      </c>
      <c r="J41" s="2704">
        <v>4.2300000000000004</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37308</v>
      </c>
      <c r="D42" s="2704">
        <v>5.04</v>
      </c>
      <c r="E42" s="2704">
        <v>5.31</v>
      </c>
      <c r="F42" s="2704">
        <v>5.49</v>
      </c>
      <c r="G42" s="2704">
        <v>5.58</v>
      </c>
      <c r="H42" s="2704">
        <v>5.76</v>
      </c>
      <c r="I42" s="2704">
        <v>3.6</v>
      </c>
      <c r="J42" s="2704">
        <v>4.05</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2794</v>
      </c>
      <c r="Y42" s="2704" t="s">
        <v>2794</v>
      </c>
      <c r="Z42" s="2704" t="s">
        <v>2794</v>
      </c>
    </row>
    <row r="43" spans="2:26">
      <c r="B43" s="2704"/>
      <c r="C43" s="2705">
        <v>36321</v>
      </c>
      <c r="D43" s="2704">
        <v>5.58</v>
      </c>
      <c r="E43" s="2704">
        <v>5.85</v>
      </c>
      <c r="F43" s="2704">
        <v>5.94</v>
      </c>
      <c r="G43" s="2704">
        <v>6.03</v>
      </c>
      <c r="H43" s="2704">
        <v>6.21</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2794</v>
      </c>
      <c r="Y43" s="2704" t="s">
        <v>2794</v>
      </c>
      <c r="Z43" s="2704" t="s">
        <v>2794</v>
      </c>
    </row>
    <row r="44" spans="2:26">
      <c r="B44" s="2704"/>
      <c r="C44" s="2705">
        <v>36136</v>
      </c>
      <c r="D44" s="2704">
        <v>6.12</v>
      </c>
      <c r="E44" s="2704">
        <v>6.39</v>
      </c>
      <c r="F44" s="2704">
        <v>6.66</v>
      </c>
      <c r="G44" s="2704">
        <v>7.2</v>
      </c>
      <c r="H44" s="2704">
        <v>7.56</v>
      </c>
      <c r="I44" s="2704">
        <v>0</v>
      </c>
      <c r="J44" s="2704">
        <v>0</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2794</v>
      </c>
      <c r="Y44" s="2704" t="s">
        <v>2794</v>
      </c>
      <c r="Z44" s="2704" t="s">
        <v>2794</v>
      </c>
    </row>
    <row r="45" spans="2:26">
      <c r="B45" s="2704"/>
      <c r="C45" s="2705">
        <v>35977</v>
      </c>
      <c r="D45" s="2704">
        <v>6.57</v>
      </c>
      <c r="E45" s="2704">
        <v>6.93</v>
      </c>
      <c r="F45" s="2704">
        <v>7.11</v>
      </c>
      <c r="G45" s="2704">
        <v>7.65</v>
      </c>
      <c r="H45" s="2704">
        <v>8.01</v>
      </c>
      <c r="I45" s="2704">
        <v>0</v>
      </c>
      <c r="J45" s="2704">
        <v>0</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2794</v>
      </c>
      <c r="Y45" s="2704" t="s">
        <v>2794</v>
      </c>
      <c r="Z45" s="2704" t="s">
        <v>2794</v>
      </c>
    </row>
    <row r="46" spans="2:26">
      <c r="B46" s="2704"/>
      <c r="C46" s="2705">
        <v>35879</v>
      </c>
      <c r="D46" s="2704">
        <v>7.02</v>
      </c>
      <c r="E46" s="2704">
        <v>7.92</v>
      </c>
      <c r="F46" s="2704">
        <v>9</v>
      </c>
      <c r="G46" s="2704">
        <v>9.7200000000000006</v>
      </c>
      <c r="H46" s="2704">
        <v>10.35</v>
      </c>
      <c r="I46" s="2704">
        <v>0</v>
      </c>
      <c r="J46" s="2704">
        <v>0</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2794</v>
      </c>
      <c r="Y46" s="2704" t="s">
        <v>2794</v>
      </c>
      <c r="Z46" s="2704" t="s">
        <v>2794</v>
      </c>
    </row>
    <row r="47" spans="2:26">
      <c r="B47" s="2704"/>
      <c r="C47" s="2705">
        <v>35726</v>
      </c>
      <c r="D47" s="2704">
        <v>7.65</v>
      </c>
      <c r="E47" s="2704">
        <v>8.64</v>
      </c>
      <c r="F47" s="2704">
        <v>9.36</v>
      </c>
      <c r="G47" s="2704">
        <v>9.9</v>
      </c>
      <c r="H47" s="2704">
        <v>10.53</v>
      </c>
      <c r="I47" s="2704">
        <v>0</v>
      </c>
      <c r="J47" s="2704">
        <v>0</v>
      </c>
      <c r="L47" s="2704"/>
      <c r="M47" s="2705">
        <v>34161</v>
      </c>
      <c r="N47" s="2704">
        <v>3.15</v>
      </c>
      <c r="O47" s="2704">
        <v>6.66</v>
      </c>
      <c r="P47" s="2704">
        <v>9</v>
      </c>
      <c r="Q47" s="2704">
        <v>10.98</v>
      </c>
      <c r="R47" s="2704">
        <v>11.7</v>
      </c>
      <c r="S47" s="2704">
        <v>12.24</v>
      </c>
      <c r="T47" s="2704">
        <v>13.86</v>
      </c>
      <c r="U47" s="2704">
        <v>9</v>
      </c>
      <c r="V47" s="2704">
        <v>10.98</v>
      </c>
      <c r="W47" s="2704">
        <v>12.24</v>
      </c>
      <c r="X47" s="2704" t="s">
        <v>2794</v>
      </c>
      <c r="Y47" s="2704" t="s">
        <v>2794</v>
      </c>
      <c r="Z47" s="2704" t="s">
        <v>2794</v>
      </c>
    </row>
    <row r="48" spans="2:26">
      <c r="B48" s="2704"/>
      <c r="C48" s="2705">
        <v>35300</v>
      </c>
      <c r="D48" s="2704">
        <v>9.18</v>
      </c>
      <c r="E48" s="2704">
        <v>10.08</v>
      </c>
      <c r="F48" s="2704">
        <v>10.98</v>
      </c>
      <c r="G48" s="2704">
        <v>11.7</v>
      </c>
      <c r="H48" s="2704">
        <v>12.42</v>
      </c>
      <c r="I48" s="2704">
        <v>0</v>
      </c>
      <c r="J48" s="2704">
        <v>0</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2794</v>
      </c>
      <c r="Y48" s="2704" t="s">
        <v>2794</v>
      </c>
      <c r="Z48" s="2704" t="s">
        <v>2794</v>
      </c>
    </row>
    <row r="49" spans="2:26">
      <c r="B49" s="2704"/>
      <c r="C49" s="2705">
        <v>35186</v>
      </c>
      <c r="D49" s="2704">
        <v>9.7200000000000006</v>
      </c>
      <c r="E49" s="2704">
        <v>10.98</v>
      </c>
      <c r="F49" s="2704">
        <v>13.14</v>
      </c>
      <c r="G49" s="2704">
        <v>14.94</v>
      </c>
      <c r="H49" s="2704">
        <v>15.12</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2794</v>
      </c>
      <c r="Y49" s="2704" t="s">
        <v>2794</v>
      </c>
      <c r="Z49" s="2704" t="s">
        <v>2794</v>
      </c>
    </row>
    <row r="50" spans="2:26">
      <c r="B50" s="2704"/>
      <c r="C50" s="2705">
        <v>34881</v>
      </c>
      <c r="D50" s="2704">
        <v>10.08</v>
      </c>
      <c r="E50" s="2704">
        <v>12.06</v>
      </c>
      <c r="F50" s="2704">
        <v>13.5</v>
      </c>
      <c r="G50" s="2704">
        <v>15.12</v>
      </c>
      <c r="H50" s="2704">
        <v>15.3</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2794</v>
      </c>
      <c r="Y50" s="2704" t="s">
        <v>2794</v>
      </c>
      <c r="Z50" s="2704" t="s">
        <v>2794</v>
      </c>
    </row>
    <row r="51" spans="2:26">
      <c r="B51" s="2704"/>
      <c r="C51" s="2705">
        <v>34700</v>
      </c>
      <c r="D51" s="2704">
        <v>9</v>
      </c>
      <c r="E51" s="2704">
        <v>10.98</v>
      </c>
      <c r="F51" s="2704">
        <v>12.96</v>
      </c>
      <c r="G51" s="2704">
        <v>14.58</v>
      </c>
      <c r="H51" s="2704">
        <v>14.76</v>
      </c>
      <c r="I51" s="2704">
        <v>0</v>
      </c>
      <c r="J51" s="2704">
        <v>0</v>
      </c>
      <c r="L51" s="2704"/>
      <c r="M51" s="2705">
        <v>32978</v>
      </c>
      <c r="N51" s="2704">
        <v>2.88</v>
      </c>
      <c r="O51" s="2704">
        <v>6.3</v>
      </c>
      <c r="P51" s="2704">
        <v>7.74</v>
      </c>
      <c r="Q51" s="2704">
        <v>10.08</v>
      </c>
      <c r="R51" s="2704">
        <v>10.98</v>
      </c>
      <c r="S51" s="2704">
        <v>11.88</v>
      </c>
      <c r="T51" s="2704">
        <v>13.68</v>
      </c>
      <c r="U51" s="2704" t="s">
        <v>2794</v>
      </c>
      <c r="V51" s="2704" t="s">
        <v>2794</v>
      </c>
      <c r="W51" s="2704" t="s">
        <v>2794</v>
      </c>
      <c r="X51" s="2704" t="s">
        <v>2794</v>
      </c>
      <c r="Y51" s="2704" t="s">
        <v>2794</v>
      </c>
      <c r="Z51" s="2704" t="s">
        <v>2794</v>
      </c>
    </row>
    <row r="52" spans="2:26">
      <c r="B52" s="2704"/>
      <c r="C52" s="2705">
        <v>34161</v>
      </c>
      <c r="D52" s="2704">
        <v>9</v>
      </c>
      <c r="E52" s="2704">
        <v>10.98</v>
      </c>
      <c r="F52" s="2704">
        <v>12.24</v>
      </c>
      <c r="G52" s="2704">
        <v>13.86</v>
      </c>
      <c r="H52" s="2704">
        <v>14.04</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34104</v>
      </c>
      <c r="D53" s="2704">
        <v>8.82</v>
      </c>
      <c r="E53" s="2704">
        <v>9.36</v>
      </c>
      <c r="F53" s="2704">
        <v>10.8</v>
      </c>
      <c r="G53" s="2704">
        <v>12.06</v>
      </c>
      <c r="H53" s="2704">
        <v>12.24</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33349</v>
      </c>
      <c r="D54" s="2704">
        <v>8.1</v>
      </c>
      <c r="E54" s="2704">
        <v>8.64</v>
      </c>
      <c r="F54" s="2704">
        <v>9</v>
      </c>
      <c r="G54" s="2704">
        <v>9.5399999999999991</v>
      </c>
      <c r="H54" s="2704">
        <v>9.7200000000000006</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33318</v>
      </c>
      <c r="D55" s="2704">
        <v>9</v>
      </c>
      <c r="E55" s="2704">
        <v>10.08</v>
      </c>
      <c r="F55" s="2704">
        <v>10.8</v>
      </c>
      <c r="G55" s="2704">
        <v>11.52</v>
      </c>
      <c r="H55" s="2704">
        <v>11.88</v>
      </c>
      <c r="I55" s="2704" t="s">
        <v>2794</v>
      </c>
      <c r="J55" s="2704" t="s">
        <v>2794</v>
      </c>
      <c r="L55" s="2704"/>
      <c r="M55" s="2705"/>
      <c r="N55" s="2704"/>
      <c r="O55" s="2704"/>
      <c r="P55" s="2704"/>
      <c r="Q55" s="2704"/>
      <c r="R55" s="2704"/>
      <c r="S55" s="2704"/>
      <c r="T55" s="2704"/>
      <c r="U55" s="2704"/>
      <c r="V55" s="2704"/>
      <c r="W55" s="2704"/>
      <c r="X55" s="2704"/>
      <c r="Y55" s="2704"/>
      <c r="Z55" s="2704"/>
    </row>
    <row r="56" spans="2:26">
      <c r="B56" s="2704"/>
      <c r="C56" s="2705">
        <v>33106</v>
      </c>
      <c r="D56" s="2704">
        <v>8.64</v>
      </c>
      <c r="E56" s="2704">
        <v>9.36</v>
      </c>
      <c r="F56" s="2704">
        <v>10.08</v>
      </c>
      <c r="G56" s="2704">
        <v>10.8</v>
      </c>
      <c r="H56" s="2704">
        <v>11.16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32540</v>
      </c>
      <c r="D57" s="2704">
        <v>11.34</v>
      </c>
      <c r="E57" s="2704">
        <v>11.34</v>
      </c>
      <c r="F57" s="2704">
        <v>12.78</v>
      </c>
      <c r="G57" s="2704">
        <v>14.4</v>
      </c>
      <c r="H57" s="2704">
        <v>19.260000000000002</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c r="D58" s="2704"/>
      <c r="E58" s="2704"/>
      <c r="F58" s="2704"/>
      <c r="G58" s="2704"/>
      <c r="H58" s="2704"/>
      <c r="I58" s="2704"/>
      <c r="J58" s="2704"/>
    </row>
    <row r="59" spans="2:26">
      <c r="B59" s="2708"/>
      <c r="C59" s="2709"/>
      <c r="D59" s="2708"/>
      <c r="E59" s="2708"/>
      <c r="F59" s="2708"/>
      <c r="G59" s="2708"/>
      <c r="H59" s="2708"/>
      <c r="I59" s="2708"/>
      <c r="J59" s="2708"/>
    </row>
    <row r="60" spans="2:26">
      <c r="B60" s="2708"/>
      <c r="C60" s="2709"/>
      <c r="D60" s="2708"/>
      <c r="E60" s="2708"/>
      <c r="F60" s="2708"/>
      <c r="G60" s="2708"/>
      <c r="H60" s="2708"/>
      <c r="I60" s="2708"/>
      <c r="J60" s="2708"/>
    </row>
    <row r="61" spans="2:26">
      <c r="B61" s="2708"/>
      <c r="C61" s="2709"/>
      <c r="D61" s="2708"/>
      <c r="E61" s="2708"/>
      <c r="F61" s="2708"/>
      <c r="G61" s="2708"/>
      <c r="H61" s="2708"/>
      <c r="I61" s="2708"/>
      <c r="J61" s="2708"/>
    </row>
    <row r="62" spans="2:26">
      <c r="B62" s="2655"/>
      <c r="C62" s="2655"/>
      <c r="D62" s="2655"/>
      <c r="E62" s="2655"/>
      <c r="F62" s="2655"/>
      <c r="G62" s="2655"/>
      <c r="H62" s="2655"/>
      <c r="I62" s="2655"/>
      <c r="J62" s="2655"/>
    </row>
    <row r="63" spans="2:26">
      <c r="B63" s="2655"/>
      <c r="C63" s="2655"/>
      <c r="D63" s="2655"/>
      <c r="E63" s="2655"/>
      <c r="F63" s="2655"/>
      <c r="G63" s="2655"/>
      <c r="H63" s="2655"/>
      <c r="I63" s="2655"/>
      <c r="J63" s="2655"/>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H7" sqref="H7"/>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8" t="s">
        <v>1715</v>
      </c>
      <c r="B1" s="727"/>
      <c r="C1" s="760" t="s">
        <v>3174</v>
      </c>
      <c r="D1" s="2794" t="s">
        <v>3155</v>
      </c>
      <c r="E1" s="2239" t="s">
        <v>861</v>
      </c>
      <c r="F1" s="2240">
        <f ca="1">J53</f>
        <v>46.13</v>
      </c>
      <c r="G1" s="3253">
        <f>MATCH(C1,'数据-取费表'!A6:A16,0)+5</f>
        <v>9</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4" t="s">
        <v>460</v>
      </c>
      <c r="B2" s="762">
        <f ca="1">C40+J29+L46</f>
        <v>0</v>
      </c>
      <c r="C2" s="3258"/>
      <c r="D2" s="3259"/>
      <c r="E2" s="3260"/>
      <c r="F2" s="3260"/>
      <c r="G2" s="3254"/>
      <c r="H2" s="1937"/>
      <c r="I2" s="1937"/>
      <c r="J2" s="1937"/>
      <c r="K2" s="1938"/>
      <c r="L2" s="1937"/>
      <c r="M2" s="1937"/>
    </row>
    <row r="3" spans="1:33" ht="18" customHeight="1" thickBot="1">
      <c r="A3" s="819" t="s">
        <v>512</v>
      </c>
      <c r="B3" s="820">
        <f ca="1">IF(ISERROR(B2*10000/F43),0,ROUND(B2*10000/F43,0))</f>
        <v>0</v>
      </c>
      <c r="C3" s="3258"/>
      <c r="D3" s="3259"/>
      <c r="E3" s="3260"/>
      <c r="F3" s="3260"/>
      <c r="G3" s="3254"/>
      <c r="H3" s="763" t="s">
        <v>688</v>
      </c>
      <c r="I3" s="1313"/>
      <c r="J3" s="1313"/>
      <c r="K3" s="1522"/>
      <c r="L3" s="1313"/>
      <c r="M3" s="1313"/>
    </row>
    <row r="4" spans="1:33" ht="18" customHeight="1">
      <c r="A4" s="764" t="s">
        <v>623</v>
      </c>
      <c r="B4" s="765" t="s">
        <v>624</v>
      </c>
      <c r="C4" s="765" t="s">
        <v>625</v>
      </c>
      <c r="D4" s="765" t="s">
        <v>626</v>
      </c>
      <c r="E4" s="766" t="s">
        <v>627</v>
      </c>
      <c r="F4" s="767"/>
      <c r="G4" s="1942"/>
      <c r="H4" s="764" t="s">
        <v>623</v>
      </c>
      <c r="I4" s="765" t="s">
        <v>624</v>
      </c>
      <c r="J4" s="765" t="s">
        <v>625</v>
      </c>
      <c r="K4" s="765" t="s">
        <v>626</v>
      </c>
      <c r="L4" s="766" t="s">
        <v>627</v>
      </c>
      <c r="M4" s="767"/>
    </row>
    <row r="5" spans="1:33" ht="18" customHeight="1">
      <c r="A5" s="768">
        <v>1</v>
      </c>
      <c r="B5" s="769" t="s">
        <v>2436</v>
      </c>
      <c r="C5" s="55">
        <f ca="1">C6+C10+C12</f>
        <v>0</v>
      </c>
      <c r="D5" s="2346" t="s">
        <v>2439</v>
      </c>
      <c r="E5" s="2340"/>
      <c r="F5" s="2341"/>
      <c r="G5" s="1942"/>
      <c r="H5" s="768">
        <v>1</v>
      </c>
      <c r="I5" s="769" t="s">
        <v>2436</v>
      </c>
      <c r="J5" s="55">
        <f ca="1">J6+J10+J12</f>
        <v>0</v>
      </c>
      <c r="K5" s="2346" t="s">
        <v>2439</v>
      </c>
      <c r="L5" s="2340"/>
      <c r="M5" s="2341"/>
    </row>
    <row r="6" spans="1:33" ht="18" customHeight="1">
      <c r="A6" s="1742" t="s">
        <v>1814</v>
      </c>
      <c r="B6" s="3594" t="s">
        <v>2441</v>
      </c>
      <c r="C6" s="770">
        <f ca="1">ROUND(F6*F8*F7*(1-F9)/10000,0)</f>
        <v>0</v>
      </c>
      <c r="D6" s="2347" t="s">
        <v>2440</v>
      </c>
      <c r="E6" s="771" t="s">
        <v>630</v>
      </c>
      <c r="F6" s="772">
        <f ca="1">INDIRECT("'数据-取费表'!u"&amp;$G$1)</f>
        <v>0</v>
      </c>
      <c r="G6" s="1942"/>
      <c r="H6" s="2354" t="s">
        <v>1814</v>
      </c>
      <c r="I6" s="3594" t="s">
        <v>2441</v>
      </c>
      <c r="J6" s="770">
        <f ca="1">ROUND(M6*M8*M7*(1-M9)/10000,0)</f>
        <v>0</v>
      </c>
      <c r="K6" s="336" t="s">
        <v>629</v>
      </c>
      <c r="L6" s="771" t="s">
        <v>630</v>
      </c>
      <c r="M6" s="772">
        <f ca="1">INDIRECT("'数据-取费表'!z"&amp;$G$1)</f>
        <v>0</v>
      </c>
    </row>
    <row r="7" spans="1:33" ht="18" customHeight="1">
      <c r="A7" s="2350"/>
      <c r="B7" s="3595"/>
      <c r="C7" s="775"/>
      <c r="D7" s="776"/>
      <c r="E7" s="771" t="s">
        <v>631</v>
      </c>
      <c r="F7" s="772">
        <f ca="1">IF(INDIRECT("'数据-取费表'!ah"&amp;$G$1)="",INDIRECT("'数据-取费表'!k"&amp;$G$1),INDIRECT("'数据-取费表'!ah"&amp;$G$1))</f>
        <v>385</v>
      </c>
      <c r="G7" s="1942">
        <f ca="1">F43/F7</f>
        <v>45.032857142857146</v>
      </c>
      <c r="H7" s="2339"/>
      <c r="I7" s="3595"/>
      <c r="J7" s="775"/>
      <c r="K7" s="776"/>
      <c r="L7" s="771" t="s">
        <v>631</v>
      </c>
      <c r="M7" s="772">
        <f ca="1">F7</f>
        <v>385</v>
      </c>
    </row>
    <row r="8" spans="1:33" ht="18" customHeight="1">
      <c r="A8" s="2343"/>
      <c r="B8" s="3596"/>
      <c r="C8" s="775"/>
      <c r="D8" s="776"/>
      <c r="E8" s="771" t="s">
        <v>632</v>
      </c>
      <c r="F8" s="772">
        <f ca="1">INDIRECT("'数据-取费表'!ai"&amp;$G$1)</f>
        <v>0</v>
      </c>
      <c r="G8" s="1942"/>
      <c r="H8" s="2339"/>
      <c r="I8" s="3596"/>
      <c r="J8" s="775"/>
      <c r="K8" s="776"/>
      <c r="L8" s="771" t="s">
        <v>632</v>
      </c>
      <c r="M8" s="772">
        <f ca="1">INDIRECT("'数据-取费表'!ai"&amp;$G$1)</f>
        <v>0</v>
      </c>
    </row>
    <row r="9" spans="1:33" ht="18" customHeight="1">
      <c r="A9" s="773"/>
      <c r="B9" s="3597"/>
      <c r="C9" s="775"/>
      <c r="D9" s="776"/>
      <c r="E9" s="771" t="s">
        <v>633</v>
      </c>
      <c r="F9" s="781">
        <f ca="1">INDIRECT("'数据-取费表'!w"&amp;$G$1)</f>
        <v>0</v>
      </c>
      <c r="G9" s="1942"/>
      <c r="H9" s="2355"/>
      <c r="I9" s="3596"/>
      <c r="J9" s="775"/>
      <c r="K9" s="776"/>
      <c r="L9" s="782" t="s">
        <v>633</v>
      </c>
      <c r="M9" s="783">
        <f ca="1">INDIRECT("'数据-取费表'!ab"&amp;$G$1)</f>
        <v>0</v>
      </c>
    </row>
    <row r="10" spans="1:33" ht="18" customHeight="1">
      <c r="A10" s="1742" t="s">
        <v>1815</v>
      </c>
      <c r="B10" s="2344" t="s">
        <v>2437</v>
      </c>
      <c r="C10" s="786">
        <f ca="1">ROUND(IF(F10="押一",C6/12*F11,IF(F10="押二",C6/12*2*F11,IF(F10="押三",C6/12*3*F11,C11*F11))),0)</f>
        <v>0</v>
      </c>
      <c r="D10" s="2351" t="s">
        <v>2930</v>
      </c>
      <c r="E10" s="2348" t="s">
        <v>2442</v>
      </c>
      <c r="F10" s="2462" t="s">
        <v>3156</v>
      </c>
      <c r="G10" s="1942"/>
      <c r="H10" s="2411" t="s">
        <v>1815</v>
      </c>
      <c r="I10" s="2416" t="s">
        <v>2437</v>
      </c>
      <c r="J10" s="770">
        <f ca="1">ROUND(IF(M10="押一",J6/12*M11,IF(M10="押二",J6/12*2*M11,IF(M10="押三",J6/12*3*M11,J11*M11))),0)</f>
        <v>0</v>
      </c>
      <c r="K10" s="2351" t="s">
        <v>2930</v>
      </c>
      <c r="L10" s="2348" t="s">
        <v>2442</v>
      </c>
      <c r="M10" s="2462"/>
    </row>
    <row r="11" spans="1:33" ht="18" customHeight="1">
      <c r="A11" s="777"/>
      <c r="B11" s="2345" t="s">
        <v>2551</v>
      </c>
      <c r="C11" s="2349"/>
      <c r="D11" s="776"/>
      <c r="E11" s="2348" t="s">
        <v>2434</v>
      </c>
      <c r="F11" s="783">
        <f ca="1">'数据-取费表'!B39</f>
        <v>1.4999999999999999E-2</v>
      </c>
      <c r="G11" s="1942"/>
      <c r="H11" s="2412"/>
      <c r="I11" s="2345" t="s">
        <v>2551</v>
      </c>
      <c r="J11" s="2349"/>
      <c r="K11" s="2413"/>
      <c r="L11" s="2348" t="s">
        <v>2434</v>
      </c>
      <c r="M11" s="2342">
        <f ca="1">'数据-取费表'!B39</f>
        <v>1.4999999999999999E-2</v>
      </c>
    </row>
    <row r="12" spans="1:33" ht="18" customHeight="1" thickBot="1">
      <c r="A12" s="2387" t="s">
        <v>2445</v>
      </c>
      <c r="B12" s="2388" t="s">
        <v>2438</v>
      </c>
      <c r="C12" s="2389"/>
      <c r="D12" s="2390"/>
      <c r="E12" s="2391"/>
      <c r="F12" s="2392"/>
      <c r="G12" s="1942"/>
      <c r="H12" s="2401" t="s">
        <v>2445</v>
      </c>
      <c r="I12" s="2414" t="s">
        <v>2438</v>
      </c>
      <c r="J12" s="2415"/>
      <c r="K12" s="2390"/>
      <c r="L12" s="2391"/>
      <c r="M12" s="2404"/>
    </row>
    <row r="13" spans="1:33" ht="18" customHeight="1" thickTop="1">
      <c r="A13" s="1741">
        <v>2</v>
      </c>
      <c r="B13" s="1739" t="s">
        <v>637</v>
      </c>
      <c r="C13" s="779">
        <f ca="1">ROUND(C29*F13,0)</f>
        <v>0</v>
      </c>
      <c r="D13" s="1746" t="s">
        <v>2281</v>
      </c>
      <c r="E13" s="1746" t="s">
        <v>636</v>
      </c>
      <c r="F13" s="2386">
        <f ca="1">INDIRECT("'数据-取费表'!y"&amp;$G$1)</f>
        <v>0</v>
      </c>
      <c r="G13" s="1942"/>
      <c r="H13" s="1741">
        <v>2</v>
      </c>
      <c r="I13" s="1739" t="s">
        <v>637</v>
      </c>
      <c r="J13" s="1731">
        <f ca="1">ROUND(J14*J15,0)</f>
        <v>0</v>
      </c>
      <c r="K13" s="1733" t="s">
        <v>635</v>
      </c>
      <c r="L13" s="2402"/>
      <c r="M13" s="2403"/>
    </row>
    <row r="14" spans="1:33" ht="18" customHeight="1">
      <c r="A14" s="1573" t="s">
        <v>1821</v>
      </c>
      <c r="B14" s="771" t="s">
        <v>638</v>
      </c>
      <c r="C14" s="791">
        <f ca="1">INDIRECT("'数据-取费表'!m"&amp;$G$1)+INDIRECT("'数据-取费表'!t"&amp;$G$1)</f>
        <v>7068</v>
      </c>
      <c r="D14" s="3273" t="s">
        <v>639</v>
      </c>
      <c r="E14" s="3274"/>
      <c r="F14" s="792"/>
      <c r="G14" s="1942"/>
      <c r="H14" s="1574" t="s">
        <v>1814</v>
      </c>
      <c r="I14" s="2108" t="s">
        <v>2801</v>
      </c>
      <c r="J14" s="53">
        <f ca="1">C29</f>
        <v>9259</v>
      </c>
      <c r="K14" s="26"/>
      <c r="L14" s="788"/>
      <c r="M14" s="789"/>
    </row>
    <row r="15" spans="1:33" s="1944" customFormat="1" ht="18" customHeight="1" thickBot="1">
      <c r="A15" s="1573" t="s">
        <v>1822</v>
      </c>
      <c r="B15" s="771" t="s">
        <v>640</v>
      </c>
      <c r="C15" s="53">
        <f ca="1">ROUND(C14*F15,0)</f>
        <v>212</v>
      </c>
      <c r="D15" s="793" t="s">
        <v>641</v>
      </c>
      <c r="E15" s="793" t="s">
        <v>642</v>
      </c>
      <c r="F15" s="794">
        <f>'数据-取费表'!B33</f>
        <v>0.03</v>
      </c>
      <c r="G15" s="3255"/>
      <c r="H15" s="2401" t="s">
        <v>1879</v>
      </c>
      <c r="I15" s="2396" t="s">
        <v>636</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1" t="s">
        <v>643</v>
      </c>
      <c r="C16" s="53">
        <f ca="1">ROUND(INDIRECT("'数据-取费表'!m"&amp;$G$1)*F16,0)</f>
        <v>0</v>
      </c>
      <c r="D16" s="771" t="s">
        <v>641</v>
      </c>
      <c r="E16" s="771" t="s">
        <v>642</v>
      </c>
      <c r="F16" s="796">
        <f ca="1">IF(INDIRECT("'数据-取费表'!c"&amp;$G$1)="住宅",'数据-取费表'!B34,0)</f>
        <v>0</v>
      </c>
      <c r="G16" s="1942"/>
      <c r="H16" s="1741" t="s">
        <v>1738</v>
      </c>
      <c r="I16" s="1739" t="s">
        <v>644</v>
      </c>
      <c r="J16" s="779">
        <f ca="1">ROUND(J17+J22+J23+J24,0)</f>
        <v>779</v>
      </c>
      <c r="K16" s="1733" t="s">
        <v>645</v>
      </c>
      <c r="L16" s="3275"/>
      <c r="M16" s="2341"/>
    </row>
    <row r="17" spans="1:33" s="1944" customFormat="1" ht="18" customHeight="1">
      <c r="A17" s="1573" t="s">
        <v>1877</v>
      </c>
      <c r="B17" s="771" t="s">
        <v>646</v>
      </c>
      <c r="C17" s="53">
        <f ca="1">ROUND(F17*(F43+INDIRECT("'数据-取费表'!S"&amp;$G$1))/10000,0)</f>
        <v>353</v>
      </c>
      <c r="D17" s="771" t="s">
        <v>647</v>
      </c>
      <c r="E17" s="771" t="s">
        <v>648</v>
      </c>
      <c r="F17" s="56">
        <f>'数据-取费表'!B35</f>
        <v>200</v>
      </c>
      <c r="G17" s="3255"/>
      <c r="H17" s="1574" t="s">
        <v>1814</v>
      </c>
      <c r="I17" s="771" t="s">
        <v>649</v>
      </c>
      <c r="J17" s="3015">
        <f ca="1">ROUND(IF(AND(项目基本情况!B11="自然人",项目基本情况!B10="北京市"),J6*M17/(1+'数据-取费表'!C42),J18+J19+J20),0)</f>
        <v>779</v>
      </c>
      <c r="K17" s="3273" t="s">
        <v>650</v>
      </c>
      <c r="L17" s="3272" t="s">
        <v>651</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1" t="s">
        <v>652</v>
      </c>
      <c r="C18" s="53">
        <f ca="1">ROUND(C14*F18,0)</f>
        <v>106</v>
      </c>
      <c r="D18" s="771" t="s">
        <v>641</v>
      </c>
      <c r="E18" s="771" t="s">
        <v>642</v>
      </c>
      <c r="F18" s="796">
        <f>'数据-取费表'!B36</f>
        <v>1.4999999999999999E-2</v>
      </c>
      <c r="G18" s="3255"/>
      <c r="H18" s="1573" t="s">
        <v>1821</v>
      </c>
      <c r="I18" s="771" t="s">
        <v>653</v>
      </c>
      <c r="J18" s="53">
        <f ca="1">ROUND(J6*M18/(1+'数据-取费表'!C42),1)</f>
        <v>0</v>
      </c>
      <c r="K18" s="3272" t="s">
        <v>654</v>
      </c>
      <c r="L18" s="771" t="s">
        <v>642</v>
      </c>
      <c r="M18" s="796">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1" t="s">
        <v>655</v>
      </c>
      <c r="C19" s="53">
        <f ca="1">SUM(C14:C18)</f>
        <v>7739</v>
      </c>
      <c r="D19" s="256" t="s">
        <v>656</v>
      </c>
      <c r="E19" s="3277"/>
      <c r="F19" s="56"/>
      <c r="G19" s="1942"/>
      <c r="H19" s="1573" t="s">
        <v>1822</v>
      </c>
      <c r="I19" s="771" t="s">
        <v>657</v>
      </c>
      <c r="J19" s="53">
        <f ca="1">IF(K19="按租金收入计税",ROUND(J6*M19/(1+'数据-取费表'!C42),1),ROUND(C29*F33*0.7,1))</f>
        <v>777.8</v>
      </c>
      <c r="K19" s="797" t="s">
        <v>658</v>
      </c>
      <c r="L19" s="771" t="s">
        <v>642</v>
      </c>
      <c r="M19" s="796">
        <f>IF(K19="按租金收入计税",'数据-取费表'!B51,'数据-取费表'!B50)</f>
        <v>1.2E-2</v>
      </c>
    </row>
    <row r="20" spans="1:33" s="1944" customFormat="1" ht="18" customHeight="1">
      <c r="A20" s="1574" t="s">
        <v>1879</v>
      </c>
      <c r="B20" s="771" t="s">
        <v>659</v>
      </c>
      <c r="C20" s="53">
        <f ca="1">ROUND(C19*F20,0)</f>
        <v>116</v>
      </c>
      <c r="D20" s="798" t="s">
        <v>660</v>
      </c>
      <c r="E20" s="771" t="s">
        <v>642</v>
      </c>
      <c r="F20" s="796">
        <f>'数据-取费表'!B37</f>
        <v>1.4999999999999999E-2</v>
      </c>
      <c r="G20" s="3255"/>
      <c r="H20" s="1576" t="s">
        <v>1823</v>
      </c>
      <c r="I20" s="336" t="s">
        <v>661</v>
      </c>
      <c r="J20" s="54">
        <f ca="1">ROUND(M20*M21/10000,0)</f>
        <v>1</v>
      </c>
      <c r="K20" s="800" t="s">
        <v>662</v>
      </c>
      <c r="L20" s="771" t="s">
        <v>663</v>
      </c>
      <c r="M20" s="629">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1" t="s">
        <v>664</v>
      </c>
      <c r="C21" s="53" t="s">
        <v>1754</v>
      </c>
      <c r="D21" s="798" t="s">
        <v>2282</v>
      </c>
      <c r="E21" s="771" t="s">
        <v>666</v>
      </c>
      <c r="F21" s="796">
        <f>'数据-取费表'!B38</f>
        <v>1.4999999999999999E-2</v>
      </c>
      <c r="G21" s="3255"/>
      <c r="H21" s="2356"/>
      <c r="I21" s="780"/>
      <c r="J21" s="69"/>
      <c r="K21" s="802"/>
      <c r="L21" s="771" t="s">
        <v>667</v>
      </c>
      <c r="M21" s="772">
        <f ca="1">INDIRECT("'数据-取费表'!r"&amp;$G$1)</f>
        <v>9617.5499999999993</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1" t="s">
        <v>668</v>
      </c>
      <c r="C22" s="53"/>
      <c r="D22" s="2421" t="str">
        <f>IF(F23&lt;=1,"单利计息。","复利计息。")&amp;"建造成本、管理费用、销售费用产生的利息。"</f>
        <v>复利计息。建造成本、管理费用、销售费用产生的利息。</v>
      </c>
      <c r="E22" s="3277"/>
      <c r="F22" s="56"/>
      <c r="G22" s="1942"/>
      <c r="H22" s="1574" t="s">
        <v>1879</v>
      </c>
      <c r="I22" s="771" t="s">
        <v>669</v>
      </c>
      <c r="J22" s="53">
        <f ca="1">ROUND(J14*M22,0)</f>
        <v>0</v>
      </c>
      <c r="K22" s="3272" t="s">
        <v>670</v>
      </c>
      <c r="L22" s="771" t="s">
        <v>642</v>
      </c>
      <c r="M22" s="803">
        <f ca="1">INDIRECT("'数据-取费表'!Ak"&amp;$G$1)</f>
        <v>0</v>
      </c>
    </row>
    <row r="23" spans="1:33" s="1944" customFormat="1" ht="18" customHeight="1">
      <c r="A23" s="1573" t="s">
        <v>1821</v>
      </c>
      <c r="B23" s="771" t="s">
        <v>2417</v>
      </c>
      <c r="C23" s="53">
        <f ca="1">ROUND(IF('数据-取费表'!B22&lt;=1,(C19+C20)*F24*F23/2,(C19+C20)*(POWER((1+F24),F23/2)-1)),0)</f>
        <v>373</v>
      </c>
      <c r="D23" s="2420" t="str">
        <f>IF(F23&lt;=1,"(建造成本+管理费用)×利率×(建设周期÷2)","(建造成本+管理费用)×((1+利率)^(建设周期÷2)-1)")</f>
        <v>(建造成本+管理费用)×((1+利率)^(建设周期÷2)-1)</v>
      </c>
      <c r="E23" s="771" t="s">
        <v>671</v>
      </c>
      <c r="F23" s="629">
        <f>'数据-取费表'!B20</f>
        <v>2</v>
      </c>
      <c r="G23" s="3255"/>
      <c r="H23" s="1574" t="s">
        <v>1880</v>
      </c>
      <c r="I23" s="771" t="s">
        <v>672</v>
      </c>
      <c r="J23" s="53">
        <f ca="1">ROUND(J13*M23,0)</f>
        <v>0</v>
      </c>
      <c r="K23" s="3272" t="s">
        <v>673</v>
      </c>
      <c r="L23" s="771" t="s">
        <v>642</v>
      </c>
      <c r="M23" s="804">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1" t="s">
        <v>674</v>
      </c>
      <c r="C24" s="53">
        <f ca="1">ROUND(IF('数据-取费表'!B22&lt;=1,F21*F24*F23/2,F21*(POWER((1+F24),F23/2)-1)),4)</f>
        <v>6.9999999999999999E-4</v>
      </c>
      <c r="D24" s="2420" t="str">
        <f>IF(F23&lt;=1,"销售费用×利率×(建设周期÷2)","销售费用×((1+利率)^(建设周期÷2)-1)")</f>
        <v>销售费用×((1+利率)^(建设周期÷2)-1)</v>
      </c>
      <c r="E24" s="771" t="s">
        <v>675</v>
      </c>
      <c r="F24" s="805">
        <f ca="1">'数据-取费表'!B40</f>
        <v>4.7500000000000001E-2</v>
      </c>
      <c r="G24" s="3255"/>
      <c r="H24" s="2401" t="s">
        <v>1881</v>
      </c>
      <c r="I24" s="2396" t="s">
        <v>659</v>
      </c>
      <c r="J24" s="2394">
        <f ca="1">ROUND(J5*M24,0)</f>
        <v>0</v>
      </c>
      <c r="K24" s="2395" t="s">
        <v>676</v>
      </c>
      <c r="L24" s="2396" t="s">
        <v>642</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1" t="s">
        <v>677</v>
      </c>
      <c r="C25" s="53"/>
      <c r="D25" s="256" t="s">
        <v>678</v>
      </c>
      <c r="E25" s="3277"/>
      <c r="F25" s="56"/>
      <c r="G25" s="1942"/>
      <c r="H25" s="1741" t="s">
        <v>1766</v>
      </c>
      <c r="I25" s="2720" t="s">
        <v>2798</v>
      </c>
      <c r="J25" s="779">
        <f ca="1">J5-J16</f>
        <v>-779</v>
      </c>
      <c r="K25" s="2398" t="s">
        <v>693</v>
      </c>
      <c r="L25" s="2399"/>
      <c r="M25" s="2400"/>
    </row>
    <row r="26" spans="1:33" ht="18" customHeight="1">
      <c r="A26" s="1573" t="s">
        <v>1821</v>
      </c>
      <c r="B26" s="771" t="s">
        <v>2418</v>
      </c>
      <c r="C26" s="53">
        <f ca="1">ROUND((C19+C20)*F26,0)</f>
        <v>393</v>
      </c>
      <c r="D26" s="798" t="s">
        <v>694</v>
      </c>
      <c r="E26" s="782" t="s">
        <v>695</v>
      </c>
      <c r="F26" s="781">
        <f ca="1">INDIRECT("'数据-取费表'!q"&amp;$G$1)</f>
        <v>0.05</v>
      </c>
      <c r="G26" s="1942"/>
      <c r="H26" s="2352" t="s">
        <v>1770</v>
      </c>
      <c r="I26" s="2109" t="s">
        <v>2803</v>
      </c>
      <c r="J26" s="770">
        <f ca="1">IF(J5&lt;&gt;0,ROUND(J25*(1-((1+M28)/(1+M26))^M27)/(M26-M28),0),0)</f>
        <v>0</v>
      </c>
      <c r="K26" s="800" t="s">
        <v>697</v>
      </c>
      <c r="L26" s="771" t="s">
        <v>2400</v>
      </c>
      <c r="M26" s="781">
        <f ca="1">INDIRECT("'数据-取费表'!I"&amp;$G$1)</f>
        <v>0.05</v>
      </c>
    </row>
    <row r="27" spans="1:33" ht="18" customHeight="1">
      <c r="A27" s="1573" t="s">
        <v>1822</v>
      </c>
      <c r="B27" s="771" t="s">
        <v>679</v>
      </c>
      <c r="C27" s="53">
        <f ca="1">ROUND(F21*F26,4)</f>
        <v>8.0000000000000004E-4</v>
      </c>
      <c r="D27" s="798" t="s">
        <v>699</v>
      </c>
      <c r="E27" s="793"/>
      <c r="F27" s="794"/>
      <c r="G27" s="1942"/>
      <c r="H27" s="2353"/>
      <c r="I27" s="774"/>
      <c r="J27" s="775"/>
      <c r="K27" s="807" t="s">
        <v>700</v>
      </c>
      <c r="L27" s="771" t="s">
        <v>701</v>
      </c>
      <c r="M27" s="808">
        <f ca="1">INDIRECT("'数据-取费表'!ag"&amp;$G$1)</f>
        <v>0</v>
      </c>
    </row>
    <row r="28" spans="1:33" s="1944" customFormat="1" ht="18" customHeight="1">
      <c r="A28" s="1575" t="s">
        <v>1831</v>
      </c>
      <c r="B28" s="771" t="s">
        <v>680</v>
      </c>
      <c r="C28" s="53">
        <f>ROUND(F28/(1+'数据-取费表'!C42),4)</f>
        <v>5.2400000000000002E-2</v>
      </c>
      <c r="D28" s="798" t="s">
        <v>2283</v>
      </c>
      <c r="E28" s="771" t="s">
        <v>642</v>
      </c>
      <c r="F28" s="796">
        <f>'数据-取费表'!B41</f>
        <v>5.5000000000000007E-2</v>
      </c>
      <c r="G28" s="3255"/>
      <c r="H28" s="1741"/>
      <c r="I28" s="778"/>
      <c r="J28" s="779"/>
      <c r="K28" s="802"/>
      <c r="L28" s="771" t="s">
        <v>703</v>
      </c>
      <c r="M28" s="781">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2284</v>
      </c>
      <c r="C29" s="2394">
        <f ca="1">ROUND((C19+C20+C23+C26)/(1-F21-C24-C27-C28),0)</f>
        <v>9259</v>
      </c>
      <c r="D29" s="2395"/>
      <c r="E29" s="2396"/>
      <c r="F29" s="2397"/>
      <c r="G29" s="3255"/>
      <c r="H29" s="809" t="s">
        <v>1777</v>
      </c>
      <c r="I29" s="810" t="s">
        <v>1778</v>
      </c>
      <c r="J29" s="811">
        <f ca="1">ROUND(J26/(1+F40)^F41,0)</f>
        <v>0</v>
      </c>
      <c r="K29" s="812" t="s">
        <v>681</v>
      </c>
      <c r="L29" s="813"/>
      <c r="M29" s="814">
        <f ca="1">INDIRECT("'数据-取费表'!k"&amp;$G$1)</f>
        <v>17337.650000000001</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644</v>
      </c>
      <c r="C30" s="779">
        <f ca="1">ROUND(C31+C36+C37+C38,0)</f>
        <v>1</v>
      </c>
      <c r="D30" s="1733" t="s">
        <v>645</v>
      </c>
      <c r="E30" s="3275"/>
      <c r="F30" s="2341"/>
      <c r="G30" s="1942"/>
      <c r="H30" s="1945"/>
      <c r="I30" s="1946"/>
      <c r="J30" s="1947"/>
      <c r="K30" s="1948"/>
      <c r="L30" s="1949"/>
      <c r="M30" s="1950"/>
    </row>
    <row r="31" spans="1:33" ht="18" customHeight="1">
      <c r="A31" s="1574" t="s">
        <v>1814</v>
      </c>
      <c r="B31" s="771" t="s">
        <v>649</v>
      </c>
      <c r="C31" s="3015">
        <f ca="1">ROUND(IF(AND(项目基本情况!B11="自然人",项目基本情况!B10="北京市"),C6*F31/(1+'数据-取费表'!C42),C32+C33+C34),0)</f>
        <v>1</v>
      </c>
      <c r="D31" s="3273" t="s">
        <v>650</v>
      </c>
      <c r="E31" s="3272" t="s">
        <v>683</v>
      </c>
      <c r="F31" s="3014" t="str">
        <f>IF(项目基本情况!B11="企业","——",IF('数据-取费表'!B10="住宅",IF(F6*F7*F8/12/(1+'数据-取费表'!F30)&gt;100000,4%,2.5%),IF(F6*F7*F8/12/(1+'数据-取费表'!F30)&gt;100000,12%,7%)))</f>
        <v>——</v>
      </c>
      <c r="G31" s="1942"/>
      <c r="H31" s="3252" t="s">
        <v>2988</v>
      </c>
      <c r="I31" s="1946"/>
      <c r="J31" s="1947"/>
      <c r="K31" s="1948"/>
      <c r="L31" s="1949"/>
      <c r="M31" s="1950"/>
    </row>
    <row r="32" spans="1:33" ht="18" customHeight="1">
      <c r="A32" s="1573" t="s">
        <v>1821</v>
      </c>
      <c r="B32" s="771" t="s">
        <v>653</v>
      </c>
      <c r="C32" s="53">
        <f ca="1">ROUND(C6*F32/(1+'数据-取费表'!C42),1)</f>
        <v>0</v>
      </c>
      <c r="D32" s="3272" t="s">
        <v>654</v>
      </c>
      <c r="E32" s="771" t="s">
        <v>642</v>
      </c>
      <c r="F32" s="796">
        <f>'数据-取费表'!B41</f>
        <v>5.5000000000000007E-2</v>
      </c>
      <c r="G32" s="1942"/>
      <c r="H32" s="1951"/>
      <c r="I32" s="1952"/>
      <c r="J32" s="1953"/>
      <c r="K32" s="1954"/>
      <c r="L32" s="1955"/>
      <c r="M32" s="1956"/>
    </row>
    <row r="33" spans="1:18" ht="18" customHeight="1">
      <c r="A33" s="1573" t="s">
        <v>1822</v>
      </c>
      <c r="B33" s="771" t="s">
        <v>657</v>
      </c>
      <c r="C33" s="53">
        <f ca="1">IF(D33="按租金收入计税",ROUND(C6*F33/(1+'数据-取费表'!C42),1),IF(D33="按房产原值计税",ROUND(C29*F33*0.7,1),INDIRECT("'数据-取费表'!Aj"&amp;$G$1)))</f>
        <v>0</v>
      </c>
      <c r="D33" s="797" t="s">
        <v>3157</v>
      </c>
      <c r="E33" s="771" t="s">
        <v>642</v>
      </c>
      <c r="F33" s="796">
        <f>IF(D33="按租金收入计税",'数据-取费表'!B51,'数据-取费表'!B50)</f>
        <v>0.12</v>
      </c>
      <c r="G33" s="1942"/>
      <c r="H33" s="1957"/>
      <c r="I33" s="1957"/>
      <c r="J33" s="1957"/>
      <c r="K33" s="1958"/>
      <c r="L33" s="1957"/>
      <c r="M33" s="1957"/>
    </row>
    <row r="34" spans="1:18" ht="18" customHeight="1">
      <c r="A34" s="1576" t="s">
        <v>1823</v>
      </c>
      <c r="B34" s="336" t="s">
        <v>661</v>
      </c>
      <c r="C34" s="54">
        <f ca="1">ROUND(F34*F35/10000,1)</f>
        <v>1.4</v>
      </c>
      <c r="D34" s="800" t="s">
        <v>662</v>
      </c>
      <c r="E34" s="771" t="s">
        <v>663</v>
      </c>
      <c r="F34" s="629">
        <f>'数据-取费表'!B52</f>
        <v>1.5</v>
      </c>
      <c r="G34" s="1942"/>
      <c r="H34" s="1945"/>
      <c r="I34" s="821" t="s">
        <v>1803</v>
      </c>
      <c r="J34" s="822"/>
      <c r="K34" s="1960"/>
      <c r="L34" s="1959"/>
      <c r="M34" s="1959"/>
    </row>
    <row r="35" spans="1:18" ht="18" customHeight="1">
      <c r="A35" s="801"/>
      <c r="B35" s="780"/>
      <c r="C35" s="69"/>
      <c r="D35" s="802"/>
      <c r="E35" s="771" t="s">
        <v>667</v>
      </c>
      <c r="F35" s="772">
        <f ca="1">INDIRECT("'数据-取费表'!r"&amp;$G$1)</f>
        <v>9617.5499999999993</v>
      </c>
      <c r="G35" s="1942"/>
      <c r="H35" s="1945"/>
      <c r="I35" s="823" t="s">
        <v>1804</v>
      </c>
      <c r="J35" s="824">
        <f ca="1">ROUND(C13*J36,0)</f>
        <v>0</v>
      </c>
      <c r="K35" s="1958"/>
      <c r="L35" s="1957"/>
      <c r="M35" s="1957"/>
    </row>
    <row r="36" spans="1:18" ht="18" customHeight="1">
      <c r="A36" s="1574" t="s">
        <v>1879</v>
      </c>
      <c r="B36" s="771" t="s">
        <v>669</v>
      </c>
      <c r="C36" s="53">
        <f ca="1">ROUND(C29*F36,1)</f>
        <v>0</v>
      </c>
      <c r="D36" s="3272" t="s">
        <v>684</v>
      </c>
      <c r="E36" s="771" t="s">
        <v>642</v>
      </c>
      <c r="F36" s="803">
        <f ca="1">INDIRECT("'数据-取费表'!Ak"&amp;$G$1)</f>
        <v>0</v>
      </c>
      <c r="G36" s="1942"/>
      <c r="H36" s="1957"/>
      <c r="I36" s="825" t="s">
        <v>1805</v>
      </c>
      <c r="J36" s="826">
        <f ca="1">INDIRECT("'数据-取费表'!j"&amp;$G$1)</f>
        <v>8.5000000000000006E-2</v>
      </c>
      <c r="K36" s="1961"/>
      <c r="L36" s="1957"/>
      <c r="M36" s="1957"/>
    </row>
    <row r="37" spans="1:18" ht="18" customHeight="1">
      <c r="A37" s="1574" t="s">
        <v>1880</v>
      </c>
      <c r="B37" s="771" t="s">
        <v>672</v>
      </c>
      <c r="C37" s="53">
        <f ca="1">ROUND(C13*F37,1)</f>
        <v>0</v>
      </c>
      <c r="D37" s="3272" t="s">
        <v>673</v>
      </c>
      <c r="E37" s="771" t="s">
        <v>642</v>
      </c>
      <c r="F37" s="804">
        <f ca="1">INDIRECT("'数据-取费表'!Al"&amp;$G$1)</f>
        <v>0</v>
      </c>
      <c r="G37" s="1942"/>
      <c r="H37" s="1957"/>
      <c r="I37" s="827" t="s">
        <v>1806</v>
      </c>
      <c r="J37" s="828"/>
      <c r="K37" s="1961"/>
      <c r="L37" s="1957"/>
      <c r="M37" s="1957"/>
    </row>
    <row r="38" spans="1:18" ht="18" customHeight="1" thickBot="1">
      <c r="A38" s="2401" t="s">
        <v>1881</v>
      </c>
      <c r="B38" s="2396" t="s">
        <v>659</v>
      </c>
      <c r="C38" s="2394">
        <f ca="1">ROUND(C5*F38,1)</f>
        <v>0</v>
      </c>
      <c r="D38" s="2395" t="s">
        <v>676</v>
      </c>
      <c r="E38" s="2396" t="s">
        <v>642</v>
      </c>
      <c r="F38" s="2392">
        <f ca="1">INDIRECT("'数据-取费表'!Am"&amp;$G$1)</f>
        <v>0</v>
      </c>
      <c r="G38" s="1942"/>
      <c r="H38" s="1957"/>
      <c r="I38" s="829" t="s">
        <v>1807</v>
      </c>
      <c r="J38" s="830"/>
      <c r="K38" s="1962"/>
      <c r="L38" s="1957"/>
      <c r="M38" s="1957"/>
    </row>
    <row r="39" spans="1:18" ht="24.6" customHeight="1" thickTop="1">
      <c r="A39" s="1741" t="s">
        <v>1766</v>
      </c>
      <c r="B39" s="2720" t="s">
        <v>2798</v>
      </c>
      <c r="C39" s="779">
        <f ca="1">C5-C30</f>
        <v>-1</v>
      </c>
      <c r="D39" s="2398" t="s">
        <v>693</v>
      </c>
      <c r="E39" s="2399"/>
      <c r="F39" s="2400"/>
      <c r="G39" s="1942"/>
      <c r="H39" s="1957"/>
      <c r="I39" s="823" t="s">
        <v>1808</v>
      </c>
      <c r="J39" s="831">
        <f ca="1">ROUND(J35/C39,3)</f>
        <v>0</v>
      </c>
      <c r="K39" s="1962"/>
      <c r="L39" s="1957"/>
      <c r="M39" s="1957"/>
    </row>
    <row r="40" spans="1:18" ht="18" customHeight="1">
      <c r="A40" s="768" t="s">
        <v>1770</v>
      </c>
      <c r="B40" s="2109" t="s">
        <v>2285</v>
      </c>
      <c r="C40" s="770">
        <f ca="1">ROUND(C39*(1-((1+F42)/(1+F40))^F41)/(F40-F42),0)</f>
        <v>0</v>
      </c>
      <c r="D40" s="800" t="s">
        <v>697</v>
      </c>
      <c r="E40" s="771" t="s">
        <v>2400</v>
      </c>
      <c r="F40" s="781">
        <f ca="1">INDIRECT("'数据-取费表'!I"&amp;$G$1)</f>
        <v>0.05</v>
      </c>
      <c r="G40" s="1942"/>
      <c r="H40" s="1942"/>
      <c r="I40" s="823" t="s">
        <v>1809</v>
      </c>
      <c r="J40" s="831">
        <f ca="1">1-J39</f>
        <v>1</v>
      </c>
      <c r="K40" s="1962"/>
      <c r="L40" s="1942"/>
      <c r="M40" s="1942"/>
    </row>
    <row r="41" spans="1:18" ht="18" customHeight="1">
      <c r="A41" s="773"/>
      <c r="B41" s="774"/>
      <c r="C41" s="775"/>
      <c r="D41" s="807" t="s">
        <v>1798</v>
      </c>
      <c r="E41" s="771" t="s">
        <v>701</v>
      </c>
      <c r="F41" s="808">
        <f ca="1">IF(INDIRECT("'数据-取费表'!af"&amp;$G$1)=0,INDIRECT("'数据-取费表'!ae"&amp;$G$1),INDIRECT("'数据-取费表'!af"&amp;$G$1))</f>
        <v>0</v>
      </c>
      <c r="G41" s="1942"/>
      <c r="H41" s="1897"/>
      <c r="I41" s="829" t="s">
        <v>1810</v>
      </c>
      <c r="J41" s="832"/>
      <c r="K41" s="1961"/>
      <c r="L41" s="1897"/>
      <c r="M41" s="1897"/>
    </row>
    <row r="42" spans="1:18" ht="18" customHeight="1">
      <c r="A42" s="777"/>
      <c r="B42" s="778"/>
      <c r="C42" s="779"/>
      <c r="D42" s="802"/>
      <c r="E42" s="771" t="s">
        <v>703</v>
      </c>
      <c r="F42" s="781">
        <f ca="1">INDIRECT("'数据-取费表'!v"&amp;$G$1)</f>
        <v>0</v>
      </c>
      <c r="G42" s="1942"/>
      <c r="H42" s="1897"/>
      <c r="I42" s="833" t="s">
        <v>1811</v>
      </c>
      <c r="J42" s="831" t="e">
        <f ca="1">ROUND(C13/C40,3)</f>
        <v>#DIV/0!</v>
      </c>
      <c r="K42" s="1961"/>
      <c r="L42" s="1897"/>
      <c r="M42" s="1897"/>
    </row>
    <row r="43" spans="1:18" ht="18" customHeight="1" thickBot="1">
      <c r="A43" s="809" t="s">
        <v>1777</v>
      </c>
      <c r="B43" s="810" t="s">
        <v>1800</v>
      </c>
      <c r="C43" s="811">
        <f ca="1">ROUND(C40*10000/F43,0)</f>
        <v>0</v>
      </c>
      <c r="D43" s="812" t="s">
        <v>1801</v>
      </c>
      <c r="E43" s="813" t="s">
        <v>1802</v>
      </c>
      <c r="F43" s="814">
        <f ca="1">INDIRECT("'数据-取费表'!k"&amp;$G$1)</f>
        <v>17337.650000000001</v>
      </c>
      <c r="G43" s="1942"/>
      <c r="H43" s="1897">
        <f ca="1">F43/F7</f>
        <v>45.032857142857146</v>
      </c>
      <c r="I43" s="833" t="s">
        <v>1812</v>
      </c>
      <c r="J43" s="834"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2279</v>
      </c>
      <c r="B46" s="1964"/>
      <c r="C46" s="2423">
        <f ca="1">C67-C40</f>
        <v>0</v>
      </c>
      <c r="D46" s="3256"/>
      <c r="E46" s="3256"/>
      <c r="F46" s="3256"/>
      <c r="I46" s="2230" t="s">
        <v>2324</v>
      </c>
      <c r="J46" s="2231"/>
      <c r="K46" s="2232"/>
      <c r="L46" s="2807">
        <f>IF(OR(M47="住宅",D1="土地（套用方法）"),0,IF(L48&gt;J51,L60,J60))</f>
        <v>0</v>
      </c>
      <c r="M46" s="3257"/>
      <c r="O46" s="2246" t="s">
        <v>2391</v>
      </c>
      <c r="P46" s="1523"/>
      <c r="Q46" s="1531"/>
      <c r="R46" s="1523"/>
    </row>
    <row r="47" spans="1:18" s="1939" customFormat="1" ht="18" customHeight="1" thickBot="1">
      <c r="A47" s="2224">
        <v>1</v>
      </c>
      <c r="B47" s="2225" t="s">
        <v>628</v>
      </c>
      <c r="C47" s="2423">
        <f ca="1">C48+C52+C54</f>
        <v>0</v>
      </c>
      <c r="D47" s="3256"/>
      <c r="E47" s="3256"/>
      <c r="F47" s="3256"/>
      <c r="I47" s="2798" t="s">
        <v>2325</v>
      </c>
      <c r="J47" s="2233" t="s">
        <v>3158</v>
      </c>
      <c r="K47" s="2804" t="s">
        <v>2330</v>
      </c>
      <c r="L47" s="2808">
        <f ca="1">INDIRECT("'数据-取费表'!d"&amp;$G$1)</f>
        <v>50</v>
      </c>
      <c r="M47" s="1531" t="str">
        <f>IF(ISNUMBER(FIND("住宅",C1)),"住宅","非住宅")</f>
        <v>非住宅</v>
      </c>
      <c r="O47" s="2247" t="s">
        <v>2356</v>
      </c>
      <c r="P47" s="2248" t="s">
        <v>2357</v>
      </c>
      <c r="Q47" s="2249" t="s">
        <v>2358</v>
      </c>
      <c r="R47" s="2248" t="s">
        <v>2359</v>
      </c>
    </row>
    <row r="48" spans="1:18" s="1939" customFormat="1" ht="18" customHeight="1" thickBot="1">
      <c r="A48" s="2481" t="s">
        <v>1860</v>
      </c>
      <c r="B48" s="2482" t="s">
        <v>2516</v>
      </c>
      <c r="C48" s="2226">
        <f ca="1">ROUND(F48*F50*F49*(1-F51)/10000,0)</f>
        <v>0</v>
      </c>
      <c r="D48" s="2227" t="s">
        <v>629</v>
      </c>
      <c r="E48" s="2228" t="s">
        <v>2280</v>
      </c>
      <c r="F48" s="2229"/>
      <c r="G48" s="1969"/>
      <c r="I48" s="2795" t="s">
        <v>2326</v>
      </c>
      <c r="J48" s="2234" t="s">
        <v>2331</v>
      </c>
      <c r="K48" s="2805" t="s">
        <v>2332</v>
      </c>
      <c r="L48" s="1819">
        <f ca="1">INDIRECT("'数据-取费表'!f"&amp;$G$1)</f>
        <v>48.13</v>
      </c>
      <c r="M48" s="3257"/>
      <c r="O48" s="2250" t="s">
        <v>2360</v>
      </c>
      <c r="P48" s="2251" t="s">
        <v>2386</v>
      </c>
      <c r="Q48" s="2252">
        <f ca="1">C40+J29</f>
        <v>0</v>
      </c>
      <c r="R48" s="2251" t="s">
        <v>2361</v>
      </c>
    </row>
    <row r="49" spans="1:18" s="1939" customFormat="1" ht="18" customHeight="1" thickBot="1">
      <c r="A49" s="773"/>
      <c r="B49" s="774"/>
      <c r="C49" s="775"/>
      <c r="D49" s="776"/>
      <c r="E49" s="771" t="s">
        <v>631</v>
      </c>
      <c r="F49" s="772">
        <f ca="1">F7</f>
        <v>385</v>
      </c>
      <c r="G49" s="1969"/>
      <c r="H49" s="1972"/>
      <c r="I49" s="2795" t="s">
        <v>2327</v>
      </c>
      <c r="J49" s="2235">
        <v>2021</v>
      </c>
      <c r="K49" s="2806" t="s">
        <v>2333</v>
      </c>
      <c r="L49" s="2236"/>
      <c r="M49" s="3257"/>
      <c r="O49" s="2250" t="s">
        <v>2362</v>
      </c>
      <c r="P49" s="2251" t="s">
        <v>2387</v>
      </c>
      <c r="Q49" s="2252" t="str">
        <f ca="1">J60</f>
        <v>0</v>
      </c>
      <c r="R49" s="2251" t="s">
        <v>2363</v>
      </c>
    </row>
    <row r="50" spans="1:18" s="1939" customFormat="1" ht="18" customHeight="1" thickBot="1">
      <c r="A50" s="773"/>
      <c r="B50" s="774"/>
      <c r="C50" s="775"/>
      <c r="D50" s="776"/>
      <c r="E50" s="771" t="s">
        <v>632</v>
      </c>
      <c r="F50" s="772">
        <f ca="1">F8</f>
        <v>0</v>
      </c>
      <c r="G50" s="1974"/>
      <c r="H50" s="1972"/>
      <c r="I50" s="2795" t="s">
        <v>2328</v>
      </c>
      <c r="J50" s="2802">
        <f>SUMPRODUCT((I63:I65=J47)*(J62:L62=J48)*(J63:L65))</f>
        <v>60</v>
      </c>
      <c r="K50" s="2806" t="s">
        <v>2334</v>
      </c>
      <c r="L50" s="2236"/>
      <c r="M50" s="3257"/>
      <c r="O50" s="2253" t="s">
        <v>2364</v>
      </c>
      <c r="P50" s="2251" t="s">
        <v>2388</v>
      </c>
      <c r="Q50" s="2252">
        <f ca="1">C29</f>
        <v>9259</v>
      </c>
      <c r="R50" s="2251" t="s">
        <v>2361</v>
      </c>
    </row>
    <row r="51" spans="1:18" s="1939" customFormat="1" ht="18" customHeight="1" thickBot="1">
      <c r="A51" s="773"/>
      <c r="B51" s="774"/>
      <c r="C51" s="775"/>
      <c r="D51" s="776"/>
      <c r="E51" s="771" t="s">
        <v>633</v>
      </c>
      <c r="F51" s="2223"/>
      <c r="H51" s="1972"/>
      <c r="I51" s="2799" t="s">
        <v>2329</v>
      </c>
      <c r="J51" s="2803">
        <f>IF(J49="",J50,J49+J50-YEAR('数据-取费表'!B2))</f>
        <v>60</v>
      </c>
      <c r="K51" s="2795" t="s">
        <v>2335</v>
      </c>
      <c r="L51" s="2809">
        <f ca="1">ROUND(-PV(INDIRECT("'数据-取费表'!h"&amp;$G$1),J51,(C39-C13*J36),0),0)</f>
        <v>-21</v>
      </c>
      <c r="M51" s="3257"/>
      <c r="O51" s="2253" t="s">
        <v>2365</v>
      </c>
      <c r="P51" s="2251" t="s">
        <v>2366</v>
      </c>
      <c r="Q51" s="2254" t="e">
        <f ca="1">J58</f>
        <v>#VALUE!</v>
      </c>
      <c r="R51" s="2255"/>
    </row>
    <row r="52" spans="1:18" s="1939" customFormat="1" ht="18" customHeight="1" thickBot="1">
      <c r="A52" s="768" t="s">
        <v>2514</v>
      </c>
      <c r="B52" s="2344" t="s">
        <v>2437</v>
      </c>
      <c r="C52" s="786">
        <f ca="1">ROUND(IF(F52="押一",C48/12*F11,IF(F52="押二",C48/12*2*F11,IF(F52="押三",C48/12*3*F11,C53*F11))),0)</f>
        <v>0</v>
      </c>
      <c r="D52" s="2351" t="s">
        <v>2930</v>
      </c>
      <c r="E52" s="2348" t="s">
        <v>2442</v>
      </c>
      <c r="F52" s="2462"/>
      <c r="I52" s="2800" t="s">
        <v>2402</v>
      </c>
      <c r="J52" s="2237"/>
      <c r="K52" s="2800" t="s">
        <v>2401</v>
      </c>
      <c r="L52" s="2237"/>
      <c r="M52" s="3257"/>
      <c r="O52" s="2253" t="s">
        <v>2367</v>
      </c>
      <c r="P52" s="2251" t="s">
        <v>2368</v>
      </c>
      <c r="Q52" s="2254">
        <f>J52</f>
        <v>0</v>
      </c>
      <c r="R52" s="2255"/>
    </row>
    <row r="53" spans="1:18" s="1939" customFormat="1" ht="39.75" customHeight="1" thickBot="1">
      <c r="A53" s="773"/>
      <c r="B53" s="2345" t="s">
        <v>2551</v>
      </c>
      <c r="C53" s="2349"/>
      <c r="D53" s="2351"/>
      <c r="E53" s="2348"/>
      <c r="F53" s="787"/>
      <c r="I53" s="2801" t="s">
        <v>2934</v>
      </c>
      <c r="J53" s="2854">
        <f ca="1">IF(M47="住宅",IF(D1="——",MAX(J51,L48),MAX(J51,L48-'数据-取费表'!B20)),IF(D1="——",MIN(J51,L48),MIN(J51,L48-'数据-取费表'!B20)))</f>
        <v>46.13</v>
      </c>
      <c r="K53" s="3606" t="s">
        <v>2923</v>
      </c>
      <c r="L53" s="3607"/>
      <c r="M53" s="3257"/>
      <c r="O53" s="2253" t="s">
        <v>2369</v>
      </c>
      <c r="P53" s="2251" t="s">
        <v>2370</v>
      </c>
      <c r="Q53" s="2252">
        <f ca="1">J53</f>
        <v>46.13</v>
      </c>
      <c r="R53" s="2251" t="s">
        <v>2371</v>
      </c>
    </row>
    <row r="54" spans="1:18" s="1939" customFormat="1" ht="18" customHeight="1" thickBot="1">
      <c r="A54" s="2387" t="s">
        <v>2445</v>
      </c>
      <c r="B54" s="2388" t="s">
        <v>2438</v>
      </c>
      <c r="C54" s="2389"/>
      <c r="D54" s="2351"/>
      <c r="E54" s="2348"/>
      <c r="F54" s="787"/>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7"/>
      <c r="O54" s="2250" t="s">
        <v>2372</v>
      </c>
      <c r="P54" s="2251" t="s">
        <v>2389</v>
      </c>
      <c r="Q54" s="2252">
        <f ca="1">Q48+Q49</f>
        <v>0</v>
      </c>
      <c r="R54" s="2255" t="s">
        <v>2373</v>
      </c>
    </row>
    <row r="55" spans="1:18" s="1939" customFormat="1" ht="18" customHeight="1" thickTop="1" thickBot="1">
      <c r="A55" s="784">
        <v>2</v>
      </c>
      <c r="B55" s="785" t="s">
        <v>637</v>
      </c>
      <c r="C55" s="786">
        <f ca="1">C13</f>
        <v>0</v>
      </c>
      <c r="D55" s="782"/>
      <c r="E55" s="782"/>
      <c r="F55" s="787"/>
      <c r="I55" s="2812" t="s">
        <v>2336</v>
      </c>
      <c r="J55" s="2784" t="e">
        <f ca="1">ROUND(IF(J47="钢混",J57/J50,1-(1-2%)*(J50-J57)/J50),3)</f>
        <v>#VALUE!</v>
      </c>
      <c r="K55" s="2813" t="s">
        <v>2337</v>
      </c>
      <c r="L55" s="2238"/>
      <c r="M55" s="3257"/>
      <c r="O55" s="2256" t="s">
        <v>2392</v>
      </c>
      <c r="P55" s="1523"/>
      <c r="Q55" s="1531"/>
      <c r="R55" s="1523"/>
    </row>
    <row r="56" spans="1:18" s="1939" customFormat="1" ht="42.75" customHeight="1" thickBot="1">
      <c r="A56" s="1575"/>
      <c r="B56" s="2108" t="s">
        <v>2284</v>
      </c>
      <c r="C56" s="53">
        <f ca="1">C29</f>
        <v>9259</v>
      </c>
      <c r="D56" s="3272"/>
      <c r="E56" s="771"/>
      <c r="F56" s="796"/>
      <c r="I56" s="2814" t="s">
        <v>2338</v>
      </c>
      <c r="J56" s="2824" t="s">
        <v>1668</v>
      </c>
      <c r="K56" s="2795" t="s">
        <v>2343</v>
      </c>
      <c r="L56" s="1819" t="str">
        <f ca="1">IF(L48&lt;J51,"——",L48-J51)</f>
        <v>——</v>
      </c>
      <c r="M56" s="3257"/>
      <c r="O56" s="2247" t="s">
        <v>2356</v>
      </c>
      <c r="P56" s="2248" t="s">
        <v>2357</v>
      </c>
      <c r="Q56" s="2249" t="s">
        <v>2358</v>
      </c>
      <c r="R56" s="2248" t="s">
        <v>2359</v>
      </c>
    </row>
    <row r="57" spans="1:18" s="1939" customFormat="1" ht="28.5" customHeight="1" thickBot="1">
      <c r="A57" s="784" t="s">
        <v>1738</v>
      </c>
      <c r="B57" s="785" t="s">
        <v>644</v>
      </c>
      <c r="C57" s="786">
        <f ca="1">ROUND(C58+C63+C64+C65,0)</f>
        <v>1</v>
      </c>
      <c r="D57" s="26" t="s">
        <v>645</v>
      </c>
      <c r="E57" s="3277"/>
      <c r="F57" s="56"/>
      <c r="I57" s="2815" t="s">
        <v>2339</v>
      </c>
      <c r="J57" s="2816" t="str">
        <f ca="1">IF(OR(M47="住宅",J51&lt;L48,J56="是"),"——",J51-L48)</f>
        <v>——</v>
      </c>
      <c r="K57" s="2795" t="s">
        <v>2344</v>
      </c>
      <c r="L57" s="1819" t="str">
        <f ca="1">IF(L48&lt;J51,"——",IF(L55="比较法",L49,IF(L55="基准地价",L50,L51)))</f>
        <v>——</v>
      </c>
      <c r="M57" s="3257"/>
      <c r="O57" s="2250" t="s">
        <v>2360</v>
      </c>
      <c r="P57" s="2251" t="s">
        <v>2386</v>
      </c>
      <c r="Q57" s="2252">
        <f ca="1">C40+J29</f>
        <v>0</v>
      </c>
      <c r="R57" s="2251" t="s">
        <v>2361</v>
      </c>
    </row>
    <row r="58" spans="1:18" s="1939" customFormat="1" ht="28.5" customHeight="1" thickBot="1">
      <c r="A58" s="1574" t="s">
        <v>1814</v>
      </c>
      <c r="B58" s="771" t="s">
        <v>649</v>
      </c>
      <c r="C58" s="3015">
        <f ca="1">ROUND(IF(AND(项目基本情况!B11="自然人",项目基本情况!B10="北京市"),C48*F58/(1+'数据-取费表'!C42),C59+C60+C61),0)</f>
        <v>1</v>
      </c>
      <c r="D58" s="3273" t="s">
        <v>650</v>
      </c>
      <c r="E58" s="3272" t="s">
        <v>683</v>
      </c>
      <c r="F58" s="3014" t="str">
        <f>IF(项目基本情况!B11="企业","——",IF('数据-取费表'!B10="住宅",IF(F48*F49*F50/12/(1+'数据-取费表'!F30)&gt;100000,4%,2.5%),IF(F48*F49*F50/12/(1+'数据-取费表'!F30)&gt;100000,12%,7%)))</f>
        <v>——</v>
      </c>
      <c r="I58" s="2815" t="s">
        <v>2340</v>
      </c>
      <c r="J58" s="2785" t="e">
        <f ca="1">IF(J55&lt;0.4,0.4,J55)</f>
        <v>#VALUE!</v>
      </c>
      <c r="K58" s="2795" t="s">
        <v>2345</v>
      </c>
      <c r="L58" s="1819" t="e">
        <f ca="1">ROUND(POWER(1+L52,L47-L48)*(POWER(1+L52,L48)-1)/(POWER(1+L52,L47)-1),4)</f>
        <v>#DIV/0!</v>
      </c>
      <c r="M58" s="3257"/>
      <c r="O58" s="2250" t="s">
        <v>2362</v>
      </c>
      <c r="P58" s="2251" t="s">
        <v>2393</v>
      </c>
      <c r="Q58" s="2252">
        <f ca="1">L60</f>
        <v>0</v>
      </c>
      <c r="R58" s="2255" t="s">
        <v>2395</v>
      </c>
    </row>
    <row r="59" spans="1:18" s="1939" customFormat="1" ht="28.5" customHeight="1" thickBot="1">
      <c r="A59" s="1573" t="s">
        <v>1821</v>
      </c>
      <c r="B59" s="771" t="s">
        <v>653</v>
      </c>
      <c r="C59" s="53">
        <f ca="1">ROUND(C47*F59/1.05,1)</f>
        <v>0</v>
      </c>
      <c r="D59" s="3272" t="s">
        <v>654</v>
      </c>
      <c r="E59" s="771" t="s">
        <v>642</v>
      </c>
      <c r="F59" s="796">
        <f t="shared" ref="F59:F65" si="0">F32</f>
        <v>5.5000000000000007E-2</v>
      </c>
      <c r="I59" s="2815" t="s">
        <v>2341</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#DIV/0!</v>
      </c>
      <c r="M59" s="3257"/>
      <c r="O59" s="2253" t="s">
        <v>2364</v>
      </c>
      <c r="P59" s="2251" t="s">
        <v>2394</v>
      </c>
      <c r="Q59" s="2252">
        <f>IF(L55="比较法",L49,IF(L55="基准地价",L50,0))</f>
        <v>0</v>
      </c>
      <c r="R59" s="2251" t="s">
        <v>2361</v>
      </c>
    </row>
    <row r="60" spans="1:18" s="1939" customFormat="1" ht="18" customHeight="1" thickBot="1">
      <c r="A60" s="1573" t="s">
        <v>1822</v>
      </c>
      <c r="B60" s="771" t="s">
        <v>657</v>
      </c>
      <c r="C60" s="53">
        <f ca="1">IF(D60="按租金收入计税",ROUND(C47*F60,1),IF(D60="按房产原值计税",ROUND(C56*F60*0.7,1),INDIRECT("'数据-取费表'!Aj"&amp;$G$1)))</f>
        <v>0</v>
      </c>
      <c r="D60" s="3272" t="str">
        <f>D33</f>
        <v>按租金收入计税</v>
      </c>
      <c r="E60" s="771" t="s">
        <v>642</v>
      </c>
      <c r="F60" s="796">
        <f t="shared" si="0"/>
        <v>0.12</v>
      </c>
      <c r="I60" s="2817" t="s">
        <v>2342</v>
      </c>
      <c r="J60" s="2818" t="str">
        <f ca="1">IF(OR(M47="住宅",J51&lt;L48,J56="是"),"0",ROUND(J59/(1+J52)^J53,0))</f>
        <v>0</v>
      </c>
      <c r="K60" s="2819" t="s">
        <v>2347</v>
      </c>
      <c r="L60" s="2818">
        <f ca="1">IF(OR(M47="住宅",L48&lt;J51),0,ROUND(L57*(L58/L59-1),0))</f>
        <v>0</v>
      </c>
      <c r="M60" s="3257"/>
      <c r="O60" s="2253" t="s">
        <v>2365</v>
      </c>
      <c r="P60" s="2251" t="s">
        <v>2374</v>
      </c>
      <c r="Q60" s="2254">
        <f>L52</f>
        <v>0</v>
      </c>
      <c r="R60" s="2255"/>
    </row>
    <row r="61" spans="1:18" s="1939" customFormat="1" ht="18" customHeight="1" thickBot="1">
      <c r="A61" s="1576" t="s">
        <v>1823</v>
      </c>
      <c r="B61" s="336" t="s">
        <v>661</v>
      </c>
      <c r="C61" s="54">
        <f ca="1">ROUND(F61*F62/10000,1)</f>
        <v>1.4</v>
      </c>
      <c r="D61" s="800" t="s">
        <v>662</v>
      </c>
      <c r="E61" s="771" t="s">
        <v>663</v>
      </c>
      <c r="F61" s="629">
        <f t="shared" si="0"/>
        <v>1.5</v>
      </c>
      <c r="K61" s="1965"/>
      <c r="O61" s="2253" t="s">
        <v>2367</v>
      </c>
      <c r="P61" s="2251" t="s">
        <v>2375</v>
      </c>
      <c r="Q61" s="2252" t="e">
        <f ca="1">L58</f>
        <v>#DIV/0!</v>
      </c>
      <c r="R61" s="2255" t="s">
        <v>2376</v>
      </c>
    </row>
    <row r="62" spans="1:18" s="1939" customFormat="1" ht="15.75" thickBot="1">
      <c r="A62" s="801"/>
      <c r="B62" s="780"/>
      <c r="C62" s="69"/>
      <c r="D62" s="802"/>
      <c r="E62" s="771" t="s">
        <v>667</v>
      </c>
      <c r="F62" s="772">
        <f t="shared" ca="1" si="0"/>
        <v>9617.5499999999993</v>
      </c>
      <c r="I62" s="2820" t="s">
        <v>2348</v>
      </c>
      <c r="J62" s="2821" t="s">
        <v>2349</v>
      </c>
      <c r="K62" s="2821" t="s">
        <v>2350</v>
      </c>
      <c r="L62" s="2821" t="s">
        <v>2331</v>
      </c>
      <c r="M62" s="2822" t="s">
        <v>2902</v>
      </c>
      <c r="O62" s="2253" t="s">
        <v>2369</v>
      </c>
      <c r="P62" s="2251" t="str">
        <f>K59</f>
        <v>建设期及建筑物耐用年限下的土地年期修正系数Kn</v>
      </c>
      <c r="Q62" s="2252" t="e">
        <f ca="1">L59</f>
        <v>#DIV/0!</v>
      </c>
      <c r="R62" s="2255" t="s">
        <v>2378</v>
      </c>
    </row>
    <row r="63" spans="1:18" s="1939" customFormat="1" ht="15.75" thickBot="1">
      <c r="A63" s="1574" t="s">
        <v>1879</v>
      </c>
      <c r="B63" s="771" t="s">
        <v>669</v>
      </c>
      <c r="C63" s="53">
        <f ca="1">ROUND(C56*F63,1)</f>
        <v>0</v>
      </c>
      <c r="D63" s="3272" t="s">
        <v>684</v>
      </c>
      <c r="E63" s="771" t="s">
        <v>642</v>
      </c>
      <c r="F63" s="803">
        <f t="shared" ca="1" si="0"/>
        <v>0</v>
      </c>
      <c r="I63" s="2820" t="s">
        <v>2351</v>
      </c>
      <c r="J63" s="2821">
        <v>70</v>
      </c>
      <c r="K63" s="2821">
        <v>50</v>
      </c>
      <c r="L63" s="2821">
        <v>80</v>
      </c>
      <c r="M63" s="2823">
        <v>0.02</v>
      </c>
      <c r="O63" s="2250" t="s">
        <v>2372</v>
      </c>
      <c r="P63" s="2251" t="s">
        <v>2389</v>
      </c>
      <c r="Q63" s="2252">
        <f ca="1">Q57+Q58</f>
        <v>0</v>
      </c>
      <c r="R63" s="2255" t="s">
        <v>2373</v>
      </c>
    </row>
    <row r="64" spans="1:18" s="1939" customFormat="1" ht="16.5" thickBot="1">
      <c r="A64" s="1574" t="s">
        <v>1880</v>
      </c>
      <c r="B64" s="771" t="s">
        <v>672</v>
      </c>
      <c r="C64" s="53">
        <f ca="1">ROUND(C55*F64,1)</f>
        <v>0</v>
      </c>
      <c r="D64" s="3272" t="s">
        <v>673</v>
      </c>
      <c r="E64" s="771" t="s">
        <v>642</v>
      </c>
      <c r="F64" s="804">
        <f t="shared" ca="1" si="0"/>
        <v>0</v>
      </c>
      <c r="I64" s="2820" t="s">
        <v>2352</v>
      </c>
      <c r="J64" s="2821">
        <v>50</v>
      </c>
      <c r="K64" s="2821">
        <v>35</v>
      </c>
      <c r="L64" s="2821">
        <v>60</v>
      </c>
      <c r="M64" s="832">
        <v>0</v>
      </c>
      <c r="O64" s="2256" t="s">
        <v>2396</v>
      </c>
      <c r="P64" s="1523"/>
      <c r="Q64" s="1531"/>
      <c r="R64" s="1523"/>
    </row>
    <row r="65" spans="1:18" s="1939" customFormat="1" ht="15.75" thickBot="1">
      <c r="A65" s="1574" t="s">
        <v>1881</v>
      </c>
      <c r="B65" s="771" t="s">
        <v>659</v>
      </c>
      <c r="C65" s="53">
        <f ca="1">ROUND(C47*F65,1)</f>
        <v>0</v>
      </c>
      <c r="D65" s="3272" t="s">
        <v>676</v>
      </c>
      <c r="E65" s="771" t="s">
        <v>642</v>
      </c>
      <c r="F65" s="781">
        <f t="shared" ca="1" si="0"/>
        <v>0</v>
      </c>
      <c r="I65" s="2820" t="s">
        <v>2353</v>
      </c>
      <c r="J65" s="2821">
        <v>40</v>
      </c>
      <c r="K65" s="2821">
        <v>30</v>
      </c>
      <c r="L65" s="2821">
        <v>50</v>
      </c>
      <c r="M65" s="2823">
        <v>0.02</v>
      </c>
      <c r="O65" s="2247" t="s">
        <v>2356</v>
      </c>
      <c r="P65" s="2248" t="s">
        <v>2357</v>
      </c>
      <c r="Q65" s="2249" t="s">
        <v>2358</v>
      </c>
      <c r="R65" s="2248" t="s">
        <v>2359</v>
      </c>
    </row>
    <row r="66" spans="1:18" s="1939" customFormat="1" ht="24.75" thickBot="1">
      <c r="A66" s="784" t="s">
        <v>1766</v>
      </c>
      <c r="B66" s="2721" t="s">
        <v>2798</v>
      </c>
      <c r="C66" s="786">
        <f ca="1">C47-C57</f>
        <v>-1</v>
      </c>
      <c r="D66" s="3273" t="s">
        <v>693</v>
      </c>
      <c r="E66" s="3276"/>
      <c r="F66" s="806"/>
      <c r="K66" s="1965"/>
      <c r="O66" s="2250" t="s">
        <v>2360</v>
      </c>
      <c r="P66" s="2251" t="s">
        <v>2386</v>
      </c>
      <c r="Q66" s="2252">
        <f ca="1">C40+J29</f>
        <v>0</v>
      </c>
      <c r="R66" s="2251" t="s">
        <v>2361</v>
      </c>
    </row>
    <row r="67" spans="1:18" s="1939" customFormat="1" ht="20.25" thickBot="1">
      <c r="A67" s="768" t="s">
        <v>1770</v>
      </c>
      <c r="B67" s="2109" t="s">
        <v>2285</v>
      </c>
      <c r="C67" s="770">
        <f ca="1">ROUND(C66*(1-((1+F69)/(1+F67))^F68)/(F67-F69),0)</f>
        <v>0</v>
      </c>
      <c r="D67" s="800" t="s">
        <v>697</v>
      </c>
      <c r="E67" s="771" t="s">
        <v>698</v>
      </c>
      <c r="F67" s="781">
        <f ca="1">F40</f>
        <v>0.05</v>
      </c>
      <c r="K67" s="1965"/>
      <c r="O67" s="2250" t="s">
        <v>2362</v>
      </c>
      <c r="P67" s="2251" t="s">
        <v>2393</v>
      </c>
      <c r="Q67" s="2252">
        <f ca="1">L60</f>
        <v>0</v>
      </c>
      <c r="R67" s="2255" t="s">
        <v>2395</v>
      </c>
    </row>
    <row r="68" spans="1:18" ht="21.75" thickBot="1">
      <c r="A68" s="773"/>
      <c r="B68" s="774"/>
      <c r="C68" s="775"/>
      <c r="D68" s="807" t="s">
        <v>1798</v>
      </c>
      <c r="E68" s="771" t="s">
        <v>701</v>
      </c>
      <c r="F68" s="808">
        <f ca="1">F41</f>
        <v>0</v>
      </c>
      <c r="O68" s="2253" t="s">
        <v>2364</v>
      </c>
      <c r="P68" s="2251" t="s">
        <v>2394</v>
      </c>
      <c r="Q68" s="2257">
        <f ca="1">L51</f>
        <v>-21</v>
      </c>
      <c r="R68" s="2258" t="s">
        <v>2397</v>
      </c>
    </row>
    <row r="69" spans="1:18" ht="20.25" thickBot="1">
      <c r="A69" s="777"/>
      <c r="B69" s="778"/>
      <c r="C69" s="779"/>
      <c r="D69" s="802"/>
      <c r="E69" s="771" t="s">
        <v>703</v>
      </c>
      <c r="F69" s="2223"/>
      <c r="O69" s="2253" t="s">
        <v>2365</v>
      </c>
      <c r="P69" s="2259" t="s">
        <v>2379</v>
      </c>
      <c r="Q69" s="2252">
        <f ca="1">ROUND(Q70-Q71*Q72,0)</f>
        <v>-1</v>
      </c>
      <c r="R69" s="2255"/>
    </row>
    <row r="70" spans="1:18" ht="15.75" thickBot="1">
      <c r="A70" s="809" t="s">
        <v>1777</v>
      </c>
      <c r="B70" s="810" t="s">
        <v>1800</v>
      </c>
      <c r="C70" s="811">
        <f ca="1">ROUND(C67*10000/F70,0)</f>
        <v>0</v>
      </c>
      <c r="D70" s="812" t="s">
        <v>1801</v>
      </c>
      <c r="E70" s="813" t="s">
        <v>1802</v>
      </c>
      <c r="F70" s="814">
        <f ca="1">F43</f>
        <v>17337.650000000001</v>
      </c>
      <c r="O70" s="2253" t="s">
        <v>2380</v>
      </c>
      <c r="P70" s="2259" t="s">
        <v>2381</v>
      </c>
      <c r="Q70" s="2252">
        <f ca="1">C39</f>
        <v>-1</v>
      </c>
      <c r="R70" s="2251" t="s">
        <v>2361</v>
      </c>
    </row>
    <row r="71" spans="1:18" ht="15.75" thickBot="1">
      <c r="O71" s="2253" t="s">
        <v>2382</v>
      </c>
      <c r="P71" s="2259" t="s">
        <v>2383</v>
      </c>
      <c r="Q71" s="2252">
        <f ca="1">C13</f>
        <v>0</v>
      </c>
      <c r="R71" s="2251" t="s">
        <v>2361</v>
      </c>
    </row>
    <row r="72" spans="1:18" ht="15.75" thickBot="1">
      <c r="O72" s="2253" t="s">
        <v>2384</v>
      </c>
      <c r="P72" s="2259" t="s">
        <v>2385</v>
      </c>
      <c r="Q72" s="2254">
        <f ca="1">J36</f>
        <v>8.5000000000000006E-2</v>
      </c>
      <c r="R72" s="2255"/>
    </row>
    <row r="73" spans="1:18" ht="15.75" thickBot="1">
      <c r="O73" s="2253" t="s">
        <v>2367</v>
      </c>
      <c r="P73" s="2251" t="s">
        <v>2374</v>
      </c>
      <c r="Q73" s="2254">
        <f>L52</f>
        <v>0</v>
      </c>
      <c r="R73" s="2255"/>
    </row>
    <row r="74" spans="1:18" ht="20.25" thickBot="1">
      <c r="O74" s="2253" t="s">
        <v>2369</v>
      </c>
      <c r="P74" s="2251" t="s">
        <v>2375</v>
      </c>
      <c r="Q74" s="2252" t="e">
        <f ca="1">L58</f>
        <v>#DIV/0!</v>
      </c>
      <c r="R74" s="2255" t="s">
        <v>2376</v>
      </c>
    </row>
    <row r="75" spans="1:18" ht="15.75" thickBot="1">
      <c r="O75" s="2253" t="s">
        <v>2398</v>
      </c>
      <c r="P75" s="2251" t="str">
        <f>K59</f>
        <v>建设期及建筑物耐用年限下的土地年期修正系数Kn</v>
      </c>
      <c r="Q75" s="2252" t="e">
        <f ca="1">L59</f>
        <v>#DIV/0!</v>
      </c>
      <c r="R75" s="2255" t="s">
        <v>2378</v>
      </c>
    </row>
    <row r="76" spans="1:18" ht="15.75" thickBot="1">
      <c r="O76" s="2250" t="s">
        <v>2372</v>
      </c>
      <c r="P76" s="2251" t="s">
        <v>2389</v>
      </c>
      <c r="Q76" s="2252">
        <f ca="1">Q66+Q67</f>
        <v>0</v>
      </c>
      <c r="R76" s="2255" t="s">
        <v>2373</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H5" sqref="H5"/>
    </sheetView>
  </sheetViews>
  <sheetFormatPr defaultRowHeight="13.5"/>
  <cols>
    <col min="2" max="2" width="11.625" bestFit="1" customWidth="1"/>
  </cols>
  <sheetData>
    <row r="1" spans="1:8">
      <c r="A1" s="3242" t="s">
        <v>3409</v>
      </c>
      <c r="B1" s="3242" t="s">
        <v>3412</v>
      </c>
      <c r="C1" s="3242" t="s">
        <v>3413</v>
      </c>
      <c r="E1" s="3242" t="s">
        <v>3460</v>
      </c>
      <c r="F1" s="3242" t="s">
        <v>3461</v>
      </c>
      <c r="G1" s="3242" t="s">
        <v>3462</v>
      </c>
      <c r="H1" s="3242" t="s">
        <v>3463</v>
      </c>
    </row>
    <row r="2" spans="1:8">
      <c r="A2" s="3242" t="s">
        <v>3433</v>
      </c>
      <c r="B2" s="3299">
        <v>44124</v>
      </c>
      <c r="C2">
        <v>18620</v>
      </c>
      <c r="F2" s="3300">
        <v>44105</v>
      </c>
      <c r="G2">
        <v>39</v>
      </c>
      <c r="H2">
        <v>150000</v>
      </c>
    </row>
    <row r="3" spans="1:8">
      <c r="A3" s="3242" t="s">
        <v>3410</v>
      </c>
      <c r="B3" s="3300">
        <v>44105</v>
      </c>
      <c r="C3">
        <v>20606</v>
      </c>
      <c r="F3" s="3300">
        <v>43831</v>
      </c>
      <c r="G3">
        <v>44</v>
      </c>
      <c r="H3">
        <v>150000</v>
      </c>
    </row>
    <row r="4" spans="1:8">
      <c r="A4" s="3242" t="s">
        <v>3411</v>
      </c>
      <c r="B4" s="3301">
        <v>44013</v>
      </c>
      <c r="C4">
        <v>17064</v>
      </c>
      <c r="F4" s="3300">
        <v>44044</v>
      </c>
      <c r="G4">
        <v>29</v>
      </c>
      <c r="H4">
        <v>100000</v>
      </c>
    </row>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B地块</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住宅案例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2021-03-17T10:49:42Z</dcterms:modified>
</cp:coreProperties>
</file>