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<sst xmlns="http://schemas.openxmlformats.org/spreadsheetml/2006/main" count="5882" uniqueCount="1143">
  <si>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</si>
  <si>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</si>
  <si>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</si>
  <si>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</si>
  <si>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</si>
  <si>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</si>
  <si>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</si>
  <si>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</si>
  <si>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</si>
  <si>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</si>
  <si>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</si>
  <si>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</si>
  <si>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</si>
  <si>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</si>
  <si>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</si>
  <si>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</si>
  <si>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</si>
  <si>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</si>
  <si>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</si>
  <si>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</si>
  <si>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</si>
  <si>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</si>
  <si>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</si>
  <si>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</si>
  <si>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</si>
  <si>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</si>
  <si>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</si>
  <si>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</si>
  <si>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</si>
  <si>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</si>
  <si>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</si>
  <si>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</si>
  <si>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</si>
  <si>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</si>
  <si>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</si>
  <si>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</si>
  <si>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</si>
  <si>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</si>
  <si>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</si>
  <si>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</si>
  <si>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</si>
  <si>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</si>
  <si>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</si>
  <si>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</si>
  <si>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</si>
  <si>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</si>
  <si>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</si>
  <si>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</si>
  <si>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</si>
  <si>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</si>
  <si>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</si>
  <si>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</si>
  <si>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</si>
  <si>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</si>
  <si>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</si>
  <si>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</si>
  <si>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</si>
  <si>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</si>
  <si>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</si>
  <si>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</si>
  <si>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</si>
  <si>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</si>
  <si>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</si>
  <si>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</si>
  <si>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</si>
  <si>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</si>
  <si>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</si>
  <si>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</si>
  <si>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</si>
  <si>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</si>
  <si>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</si>
  <si>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</si>
  <si>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</si>
  <si>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</si>
  <si>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</si>
  <si>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</si>
  <si>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</si>
  <si>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</si>
  <si>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</si>
  <si>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</si>
  <si>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</si>
  <si>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</si>
  <si>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</si>
  <si>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</si>
  <si>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</si>
  <si>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</si>
  <si>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</si>
  <si>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</si>
  <si>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</si>
  <si>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</si>
  <si>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</si>
  <si>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</si>
  <si>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</si>
  <si>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</si>
  <si>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</si>
  <si>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</si>
  <si>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</si>
  <si>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</si>
  <si>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</si>
  <si>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</si>
  <si>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</si>
  <si>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</si>
  <si>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</si>
  <si>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</si>
  <si>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</si>
  <si>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</si>
  <si>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</si>
  <si>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</si>
  <si>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</si>
  <si>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</si>
  <si>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</si>
  <si>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</si>
  <si>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</si>
  <si>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</si>
  <si>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</si>
  <si>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</si>
  <si>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</si>
  <si>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</si>
  <si>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</si>
  <si>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</si>
  <si>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</si>
  <si>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</si>
  <si>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</si>
  <si>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</si>
  <si>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</si>
  <si>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</si>
  <si>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</si>
  <si>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</si>
  <si>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</si>
  <si>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</si>
  <si>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</si>
  <si>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</si>
  <si>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</si>
  <si>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</si>
  <si>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</si>
  <si>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</si>
  <si>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</si>
  <si>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</si>
  <si>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</si>
  <si>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</si>
  <si>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</si>
  <si>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</si>
  <si>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</si>
  <si>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</si>
  <si>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</si>
  <si>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</si>
  <si>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</si>
  <si>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</si>
  <si>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</si>
  <si>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</si>
  <si>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</si>
  <si>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</si>
  <si>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</si>
  <si>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</si>
  <si>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</si>
  <si>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</si>
  <si>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</si>
  <si>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</si>
  <si>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</si>
  <si>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</si>
  <si>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</si>
  <si>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</si>
  <si>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</si>
  <si>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</si>
  <si>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</si>
  <si>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</si>
  <si>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</si>
  <si>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</si>
  <si>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</si>
  <si>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</si>
  <si>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</si>
  <si>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</si>
  <si>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</si>
  <si>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</si>
  <si>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</si>
  <si>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</si>
  <si>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</si>
  <si>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</si>
  <si>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</si>
  <si>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</si>
  <si>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</si>
  <si>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</si>
  <si>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</si>
  <si>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</si>
  <si>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</si>
  <si>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</si>
  <si>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</si>
  <si>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</si>
  <si>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</si>
  <si>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</si>
  <si>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</si>
  <si>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</si>
  <si>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</si>
  <si>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</si>
  <si>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</si>
  <si>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</si>
  <si>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</si>
  <si>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</si>
  <si>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</si>
  <si>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</si>
  <si>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</si>
  <si>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</si>
  <si>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</si>
  <si>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</si>
  <si>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</si>
  <si>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</si>
  <si>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</si>
  <si>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</si>
  <si>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</si>
  <si>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</si>
  <si>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</si>
  <si>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</si>
  <si>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</si>
  <si>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</si>
  <si>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</si>
  <si>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</si>
  <si>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</si>
  <si>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</si>
  <si>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</si>
  <si>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</si>
  <si>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</si>
  <si>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</si>
  <si>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</si>
  <si>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</si>
  <si>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</si>
  <si>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</si>
  <si>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</si>
  <si>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</si>
  <si>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</si>
  <si>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</si>
  <si>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</si>
  <si>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</si>
  <si>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</si>
  <si>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</si>
  <si>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</si>
  <si>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</si>
  <si>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</si>
  <si>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</si>
  <si>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</si>
  <si>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</si>
  <si>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</si>
  <si>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</si>
  <si>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</si>
  <si>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</si>
  <si>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</si>
  <si>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</si>
  <si>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</si>
  <si>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</si>
  <si>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</si>
  <si>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</si>
  <si>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</si>
  <si>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</si>
  <si>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</si>
  <si>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</si>
  <si>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</si>
  <si>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</si>
  <si>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</si>
  <si>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</si>
  <si>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</si>
  <si>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</si>
  <si>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</si>
  <si>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</si>
  <si>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</si>
  <si>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</si>
  <si>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</si>
  <si>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</si>
  <si>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</si>
  <si>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</si>
  <si>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</si>
  <si>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</si>
  <si>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</si>
  <si>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</si>
  <si>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</si>
  <si>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</si>
  <si>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</si>
  <si>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</si>
  <si>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</si>
  <si>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</si>
  <si>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</si>
  <si>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</si>
  <si>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</si>
  <si>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</si>
  <si>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</si>
  <si>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</si>
  <si>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</si>
  <si>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</si>
  <si>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</si>
  <si>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</si>
  <si>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</si>
  <si>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</si>
  <si>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</si>
  <si>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</si>
  <si>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</si>
  <si>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</si>
  <si>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</si>
  <si>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</si>
  <si>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</si>
  <si>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</si>
  <si>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</si>
  <si>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</si>
  <si>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</si>
  <si>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</si>
  <si>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</si>
  <si>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</si>
  <si>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</si>
  <si>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</si>
  <si>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</si>
  <si>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</si>
  <si>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</si>
  <si>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</si>
  <si>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</si>
  <si>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</si>
  <si>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</si>
  <si>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</si>
  <si>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</si>
  <si>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</si>
  <si>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</si>
  <si>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</si>
  <si>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</si>
  <si>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</si>
  <si>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</si>
  <si>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</si>
  <si>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</si>
  <si>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</si>
  <si>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</si>
  <si>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</si>
  <si>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</si>
  <si>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</si>
  <si>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</si>
  <si>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</si>
  <si>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</si>
  <si>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</si>
  <si>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</si>
  <si>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</si>
  <si>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</si>
  <si>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</si>
  <si>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</si>
  <si>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</si>
  <si>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</si>
  <si>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</si>
  <si>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</si>
  <si>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</si>
  <si>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</si>
  <si>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</si>
  <si>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</si>
  <si>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</si>
  <si>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</si>
  <si>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</si>
  <si>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</si>
  <si>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</si>
  <si>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</si>
  <si>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</si>
  <si>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</si>
  <si>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</si>
  <si>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</si>
  <si>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</si>
  <si>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</si>
  <si>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</si>
  <si>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</si>
  <si>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</si>
  <si>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</si>
  <si>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</si>
  <si>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</si>
  <si>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</si>
  <si>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</si>
  <si>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</si>
  <si>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</si>
  <si>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</si>
  <si>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</si>
  <si>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</si>
  <si>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</si>
  <si>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</si>
  <si>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</si>
  <si>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</si>
  <si>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</si>
  <si>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</si>
  <si>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</si>
  <si>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</si>
  <si>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</si>
  <si>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</si>
  <si>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</si>
  <si>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</si>
  <si>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</si>
  <si>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</si>
  <si>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</si>
  <si>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</si>
  <si>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</si>
  <si>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</si>
  <si>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</si>
  <si>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</si>
  <si>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</si>
  <si>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</si>
  <si>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</si>
  <si>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</si>
  <si>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</si>
  <si>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</si>
  <si>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</si>
  <si>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</si>
  <si>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</si>
  <si>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</si>
  <si>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</si>
  <si>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</si>
  <si>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</si>
  <si>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</si>
  <si>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</si>
  <si>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</si>
  <si>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</si>
  <si>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</si>
  <si>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</si>
  <si>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</si>
  <si>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</si>
  <si>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</si>
  <si>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</si>
  <si>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</si>
  <si>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</si>
  <si>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</si>
  <si>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</si>
  <si>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</si>
  <si>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</si>
  <si>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</si>
  <si>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</si>
  <si>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</si>
  <si>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</si>
  <si>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</si>
  <si>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</si>
  <si>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</si>
  <si>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</si>
  <si>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</si>
  <si>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</si>
  <si>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</si>
  <si>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</si>
  <si>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</si>
  <si>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</si>
  <si>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</si>
  <si>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</si>
  <si>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</si>
  <si>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</si>
  <si>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</si>
  <si>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</si>
  <si>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</si>
  <si>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</si>
  <si>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</si>
  <si>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</si>
  <si>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</si>
  <si>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</si>
  <si>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</si>
  <si>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</si>
  <si>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</si>
  <si>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</si>
  <si>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</si>
  <si>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</si>
  <si>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</si>
  <si>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</si>
  <si>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</si>
  <si>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</si>
  <si>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</si>
  <si>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</si>
  <si>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</si>
  <si>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</si>
  <si>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</si>
  <si>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</si>
  <si>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</si>
  <si>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</si>
  <si>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</si>
  <si>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</si>
  <si>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</si>
  <si>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</si>
  <si>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</si>
  <si>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</si>
  <si>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</si>
  <si>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</si>
  <si>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</si>
  <si>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</si>
  <si>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</si>
  <si>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</si>
  <si>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</si>
  <si>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</si>
  <si>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</si>
  <si>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</si>
  <si>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</si>
  <si>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</si>
  <si>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</si>
  <si>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</si>
  <si>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</si>
  <si>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</si>
  <si>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</si>
  <si>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</si>
  <si>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</si>
  <si>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</si>
  <si>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</si>
  <si>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</si>
  <si>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</si>
  <si>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</si>
  <si>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</si>
  <si>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</si>
  <si>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</si>
  <si>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</si>
  <si>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</si>
  <si>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</si>
  <si>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</si>
  <si>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</si>
  <si>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</si>
  <si>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</si>
  <si>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</si>
  <si>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</si>
  <si>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</si>
  <si>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</si>
  <si>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</si>
  <si>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</si>
  <si>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</si>
  <si>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</si>
  <si>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</si>
  <si>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</si>
  <si>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</si>
  <si>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</si>
  <si>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</si>
  <si>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</si>
  <si>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</si>
  <si>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</si>
  <si>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</si>
  <si>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</si>
  <si>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</si>
  <si>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</si>
  <si>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</si>
  <si>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</si>
  <si>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</si>
  <si>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</si>
  <si>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</si>
  <si>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</si>
  <si>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</si>
  <si>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</si>
  <si>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</si>
  <si>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</si>
  <si>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</si>
  <si>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</si>
  <si>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</si>
  <si>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</si>
  <si>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</si>
  <si>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</si>
  <si>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</si>
  <si>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</si>
  <si>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</si>
  <si>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</si>
  <si>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</si>
  <si>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</si>
  <si>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</si>
  <si>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</si>
  <si>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</si>
  <si>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</si>
  <si>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</si>
  <si>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</si>
  <si>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</si>
  <si>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</si>
  <si>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</si>
  <si>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</si>
  <si>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</si>
  <si>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</si>
  <si>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</si>
  <si>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</si>
  <si>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</si>
  <si>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</si>
  <si>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</si>
  <si>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</si>
  <si>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</si>
  <si>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</si>
  <si>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</si>
  <si>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</si>
  <si>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</si>
  <si>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</si>
  <si>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</si>
  <si>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</si>
  <si>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</si>
  <si>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</si>
  <si>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</si>
  <si>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</si>
  <si>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</si>
  <si>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</si>
  <si>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</si>
  <si>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</si>
  <si>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</si>
  <si>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</si>
  <si>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</si>
  <si>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</si>
  <si>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</si>
  <si>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</si>
  <si>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</si>
  <si>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</si>
  <si>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</si>
  <si>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</si>
  <si>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</si>
  <si>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</si>
  <si>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</si>
  <si>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</si>
  <si>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</si>
  <si>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</si>
  <si>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</si>
  <si>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</si>
  <si>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</si>
  <si>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</si>
  <si>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</si>
  <si>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</si>
  <si>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</si>
  <si>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</si>
  <si>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</si>
  <si>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</si>
  <si>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</si>
  <si>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</si>
  <si>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</si>
  <si>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</si>
  <si>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</si>
  <si>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</si>
  <si>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</si>
  <si>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</si>
  <si>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</si>
  <si>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</si>
  <si>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</si>
  <si>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</si>
  <si>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</si>
  <si>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</si>
  <si>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</si>
  <si>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</si>
  <si>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</si>
  <si>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</si>
  <si>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</si>
  <si>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</si>
  <si>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</si>
  <si>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</si>
  <si>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</si>
  <si>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</si>
  <si>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</si>
  <si>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</si>
  <si>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</si>
  <si>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</si>
  <si>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</si>
  <si>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</si>
  <si>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</si>
  <si>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</si>
  <si>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</si>
  <si>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</si>
  <si>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</si>
  <si>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</si>
  <si>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</si>
  <si>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</si>
  <si>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</si>
  <si>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</si>
  <si>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</si>
  <si>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</si>
  <si>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</si>
  <si>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</si>
  <si>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</si>
  <si>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</si>
  <si>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</si>
  <si>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</si>
  <si>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</si>
  <si>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</si>
  <si>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</si>
  <si>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</si>
  <si>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</si>
  <si>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</si>
  <si>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</si>
  <si>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</si>
  <si>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</si>
  <si>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</si>
  <si>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</si>
  <si>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</si>
  <si>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</si>
  <si>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</si>
  <si>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</si>
  <si>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</si>
  <si>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</si>
  <si>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</si>
  <si>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</si>
  <si>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</si>
  <si>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</si>
  <si>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</si>
  <si>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</si>
  <si>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</si>
  <si>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</si>
  <si>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</si>
  <si>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</si>
  <si>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</si>
  <si>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</si>
  <si>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</si>
  <si>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</si>
  <si>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</si>
  <si>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</si>
  <si>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</si>
  <si>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</si>
  <si>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</si>
  <si>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</si>
  <si>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</si>
  <si>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</si>
  <si>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</si>
  <si>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</si>
  <si>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</si>
  <si>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</si>
  <si>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</si>
  <si>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</si>
  <si>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</si>
  <si>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</si>
  <si>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</si>
  <si>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</si>
  <si>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</si>
  <si>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</si>
  <si>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</si>
  <si>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</si>
  <si>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</si>
  <si>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</si>
  <si>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</si>
  <si>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</si>
  <si>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</si>
  <si>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</si>
  <si>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</si>
  <si>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</si>
  <si>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</si>
  <si>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</si>
  <si>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</si>
  <si>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</si>
  <si>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</si>
  <si>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</si>
  <si>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</si>
  <si>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</si>
  <si>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</si>
  <si>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</si>
  <si>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</si>
  <si>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</si>
  <si>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</si>
  <si>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</si>
  <si>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</si>
  <si>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</si>
  <si>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</si>
  <si>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</si>
  <si>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</si>
  <si>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</si>
  <si>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</si>
  <si>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</si>
  <si>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</si>
  <si>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</si>
  <si>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</si>
  <si>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</si>
  <si>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</si>
  <si>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</si>
  <si>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</si>
  <si>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</si>
  <si>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</si>
  <si>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</si>
  <si>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</si>
  <si>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</si>
  <si>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</si>
  <si>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</si>
  <si>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</si>
  <si>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</si>
  <si>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</si>
  <si>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</si>
  <si>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</si>
  <si>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</si>
  <si>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</si>
  <si>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</si>
  <si>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</si>
  <si>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</si>
  <si>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</si>
  <si>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</si>
  <si>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</si>
  <si>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</si>
  <si>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</si>
  <si>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</si>
  <si>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</si>
  <si>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</si>
  <si>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</si>
  <si>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</si>
  <si>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</si>
  <si>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</si>
  <si>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</si>
  <si>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</si>
  <si>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</si>
  <si>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</si>
  <si>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</si>
  <si>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</si>
  <si>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</si>
  <si>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</si>
  <si>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</si>
  <si>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</si>
  <si>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</si>
  <si>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</si>
  <si>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</si>
  <si>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</si>
  <si>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</si>
  <si>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</si>
  <si>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</si>
  <si>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</si>
  <si>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</si>
  <si>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</si>
  <si>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</si>
  <si>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</si>
  <si>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</si>
  <si>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</si>
  <si>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</si>
  <si>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</si>
  <si>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</si>
  <si>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</si>
  <si>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</si>
  <si>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</si>
  <si>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</si>
  <si>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</si>
  <si>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</si>
  <si>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</si>
  <si>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</si>
  <si>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</si>
  <si>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</si>
  <si>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</si>
  <si>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</si>
  <si>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</si>
  <si>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</si>
  <si>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</si>
  <si>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</si>
  <si>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</si>
  <si>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</si>
  <si>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</si>
  <si>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</si>
  <si>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</si>
  <si>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</si>
  <si>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</si>
  <si>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</si>
  <si>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</si>
  <si>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</si>
  <si>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</si>
  <si>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</si>
  <si>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</si>
  <si>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</si>
  <si>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</si>
  <si>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</si>
  <si>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</si>
  <si>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</si>
  <si>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</si>
  <si>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</si>
  <si>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</si>
  <si>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</si>
  <si>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</si>
  <si>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</si>
  <si>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</si>
  <si>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</si>
  <si>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</si>
  <si>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</si>
  <si>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</si>
  <si>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</si>
  <si>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</si>
  <si>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</si>
  <si>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</si>
  <si>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</si>
  <si>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</si>
  <si>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</si>
  <si>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</si>
  <si>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</si>
  <si>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</si>
  <si>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</si>
  <si>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</si>
  <si>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</si>
  <si>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</si>
  <si>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</si>
  <si>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</si>
  <si>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孙法明</t>
  </si>
  <si>
    <t>坐落：</t>
  </si>
  <si>
    <t>雄县大步村</t>
  </si>
  <si>
    <t>调查编号：</t>
  </si>
  <si>
    <t>010418-83-0017</t>
  </si>
  <si>
    <t>价值时点：</t>
  </si>
  <si>
    <t>2023年9月22日</t>
  </si>
  <si>
    <t>报告编号：</t>
  </si>
  <si>
    <t>康正（雄县）2023评字第8号-大步村-</t>
  </si>
  <si>
    <t>2-16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</si>
  <si>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</si>
  <si>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</si>
  <si>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</si>
  <si>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</si>
  <si>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</si>
  <si>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</si>
  <si>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</si>
  <si>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</si>
  <si>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</si>
  <si>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</si>
  <si>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</si>
  <si>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</si>
  <si>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</si>
  <si>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</si>
  <si>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</si>
  <si>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</si>
  <si>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</si>
  <si>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</si>
  <si>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</si>
  <si>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</si>
  <si>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</si>
  <si>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</si>
  <si>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</si>
  <si>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</si>
  <si>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</si>
  <si>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</si>
  <si>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</si>
  <si>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</si>
  <si>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</si>
  <si>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</si>
  <si>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</si>
  <si>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</si>
  <si>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</si>
  <si>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</si>
  <si>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</si>
  <si>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</si>
  <si>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</si>
  <si>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</si>
  <si>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</si>
  <si>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</si>
  <si>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</si>
  <si>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</si>
  <si>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</si>
  <si>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</si>
  <si>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</si>
  <si>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</si>
  <si>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</si>
  <si>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</si>
  <si>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</si>
  <si>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</si>
  <si>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</si>
  <si>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</si>
  <si>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</si>
  <si>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</si>
  <si>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</si>
  <si>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</si>
  <si>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</si>
  <si>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</si>
  <si>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</si>
  <si>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</si>
  <si>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</si>
  <si>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</si>
  <si>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</si>
  <si>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</si>
  <si>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</si>
  <si>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</si>
  <si>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</si>
  <si>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</si>
  <si>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</si>
  <si>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</si>
  <si>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</si>
  <si>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</si>
  <si>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</si>
  <si>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</si>
  <si>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</si>
  <si>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</si>
  <si>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</si>
  <si>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</si>
  <si>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</si>
  <si>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</si>
  <si>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</si>
  <si>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</si>
  <si>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</si>
  <si>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</si>
  <si>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</si>
  <si>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</si>
  <si>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</si>
  <si>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</si>
  <si>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</si>
  <si>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</si>
  <si>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</si>
  <si>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</si>
  <si>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</si>
  <si>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</si>
  <si>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</si>
  <si>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</si>
  <si>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断桥铝</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</si>
  <si>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</si>
  <si>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</si>
  <si>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</si>
  <si>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</si>
  <si>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</si>
  <si>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</si>
  <si>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</si>
  <si>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</si>
  <si>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</si>
  <si>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</si>
  <si>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</si>
  <si>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</si>
  <si>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</si>
  <si>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</si>
  <si>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</si>
  <si>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</si>
  <si>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</si>
  <si>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</si>
  <si>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</si>
  <si>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</si>
  <si>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</si>
  <si>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</si>
  <si>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</si>
  <si>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</si>
  <si>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</si>
  <si>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</si>
  <si>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</si>
  <si>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</si>
  <si>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</si>
  <si>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</si>
  <si>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</si>
  <si>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</si>
  <si>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</si>
  <si>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</si>
  <si>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</si>
  <si>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</si>
  <si>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</si>
  <si>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</si>
  <si>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</si>
  <si>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</si>
  <si>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</si>
  <si>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</si>
  <si>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</si>
  <si>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</si>
  <si>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</si>
  <si>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</si>
  <si>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</si>
  <si>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</si>
  <si>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</si>
  <si>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</si>
  <si>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</si>
  <si>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F2-1</t>
  </si>
  <si>
    <t>砖混二等</t>
  </si>
  <si>
    <t>长边1面</t>
  </si>
  <si>
    <t>砖混三等</t>
  </si>
  <si>
    <t>长边2面</t>
  </si>
  <si>
    <t>房屋3修正值</t>
  </si>
  <si>
    <t>F2-2</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</si>
  <si>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</si>
  <si>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</si>
  <si>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</si>
  <si>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</si>
  <si>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</si>
  <si>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</si>
  <si>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</si>
  <si>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</si>
  <si>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</si>
  <si>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</si>
  <si>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</si>
  <si>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</si>
  <si>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</si>
  <si>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</si>
  <si>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</si>
  <si>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</si>
  <si>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</si>
  <si>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</si>
  <si>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</si>
  <si>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</si>
  <si>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</si>
  <si>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广场砖</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</si>
  <si>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</si>
  <si>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</si>
  <si>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</si>
  <si>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</si>
  <si>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</si>
  <si>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</si>
  <si>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</si>
  <si>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</si>
  <si>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</si>
  <si>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</si>
  <si>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</si>
  <si>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</si>
  <si>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</si>
  <si>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</si>
  <si>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</si>
  <si>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</si>
  <si>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</si>
  <si>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</si>
  <si>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</si>
  <si>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</si>
  <si>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</si>
  <si>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</si>
  <si>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</si>
  <si>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</si>
  <si>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</si>
  <si>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</si>
  <si>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</si>
  <si>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</si>
  <si>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</si>
  <si>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</si>
  <si>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</si>
  <si>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</si>
  <si>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</si>
  <si>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</si>
  <si>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</si>
  <si>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</si>
  <si>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</si>
  <si>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</si>
  <si>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</si>
  <si>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</si>
  <si>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</si>
  <si>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</si>
  <si>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</si>
  <si>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</si>
  <si>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</si>
  <si>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</si>
  <si>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</si>
  <si>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</si>
  <si>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</si>
  <si>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</si>
  <si>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</si>
  <si>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</si>
  <si>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</si>
  <si>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</si>
  <si>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</si>
  <si>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</si>
  <si>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</si>
  <si>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</si>
  <si>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</si>
  <si>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</si>
  <si>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</si>
  <si>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</si>
  <si>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</si>
  <si>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</si>
  <si>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</si>
  <si>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</si>
  <si>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</si>
  <si>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</si>
  <si>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</si>
  <si>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</si>
  <si>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</si>
  <si>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</si>
  <si>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</si>
  <si>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</si>
  <si>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</si>
  <si>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</si>
  <si>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</si>
  <si>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</si>
  <si>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</si>
  <si>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</si>
  <si>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</si>
  <si>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t>F2</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</si>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</sst>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010418-83-0017</v>
      </c>
      <c r="C2" s="273">
        <f>输机表!P2</f>
        <v>0</v>
      </c>
      <c r="D2" s="273" t="str">
        <f>输机表!U2&amp;输机表!Y2</f>
        <v>康正（雄县）2023评字第8号-大步村-2-16</v>
      </c>
      <c r="E2" s="273" t="str">
        <f>输机表!D2</f>
        <v>孙法明</v>
      </c>
      <c r="F2" s="273" t="str">
        <f>输机表!F2</f>
        <v>雄县大步村</v>
      </c>
      <c r="G2" s="273">
        <f ca="1">结果通知单!C12</f>
        <v>408.88</v>
      </c>
      <c r="H2" s="273"/>
      <c r="I2" s="273"/>
      <c r="J2" s="273">
        <f ca="1">结果通知单!G12</f>
        <v>708562</v>
      </c>
      <c r="K2" s="273">
        <f ca="1">结果通知单!G41</f>
        <v>86029</v>
      </c>
      <c r="L2" s="273">
        <f ca="1">IF(J2+K2=结果通知单!C42,J2+K2,"请检查")</f>
        <v>794591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D3" sqref="D3"/>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v>
      </c>
      <c r="F4" s="80" t="s">
        <v>964</v>
      </c>
      <c r="G4" s="80" t="s">
        <v>965</v>
      </c>
      <c r="H4" s="80" t="s">
        <v>966</v>
      </c>
      <c r="I4" s="80">
        <v>37</v>
      </c>
      <c r="J4" s="80">
        <v>3</v>
      </c>
      <c r="K4" s="80" t="s">
        <v>967</v>
      </c>
      <c r="L4" s="80" t="s">
        <v>968</v>
      </c>
      <c r="M4" s="80">
        <v>0.2</v>
      </c>
      <c r="N4" s="80">
        <v>0.2</v>
      </c>
      <c r="O4" s="80" t="s">
        <v>969</v>
      </c>
      <c r="P4" s="80" t="s">
        <v>969</v>
      </c>
      <c r="Q4" s="80" t="s">
        <v>970</v>
      </c>
      <c r="R4" s="80" t="s">
        <v>969</v>
      </c>
      <c r="S4" s="109">
        <v>84.13</v>
      </c>
      <c r="T4" s="109" t="s">
        <v>971</v>
      </c>
      <c r="U4" s="109"/>
      <c r="V4" s="109"/>
      <c r="W4" s="84">
        <f>ROUND(F5*ROUND(E5+G5+H5+I5+J5+K5+L5+M5+N5+O5+P5+Q5+R5+U5+T5+1,3)*V5,0)</f>
        <v>1081</v>
      </c>
      <c r="X4" s="110">
        <f>ROUND(L60/S4,0)</f>
        <v>395</v>
      </c>
      <c r="Y4" s="110">
        <f>W4+X4</f>
        <v>1476</v>
      </c>
      <c r="Z4" s="126">
        <f>ROUND(Y4*S4,0)</f>
        <v>124176</v>
      </c>
      <c r="AA4" s="127">
        <f>IF(Q4="无",0,IF(Q4="地暖",0,S4))</f>
        <v>0</v>
      </c>
      <c r="AB4" s="127">
        <f>IF(Q4="无",0,IF(Q4="暖气片",0,S4))</f>
        <v>84.13</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981</v>
      </c>
      <c r="BQ4" s="144" t="s">
        <v>970</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987</v>
      </c>
      <c r="CH4" s="198" t="s">
        <v>988</v>
      </c>
      <c r="CI4" s="143" t="s">
        <v>989</v>
      </c>
      <c r="CJ4" s="143" t="s">
        <v>990</v>
      </c>
      <c r="CK4" s="143" t="s">
        <v>966</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0.06</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0.93</v>
      </c>
      <c r="W5" s="84"/>
      <c r="X5" s="110"/>
      <c r="Y5" s="84"/>
      <c r="Z5" s="94"/>
      <c r="AA5" s="130">
        <f>AA4/S4</f>
        <v>0</v>
      </c>
      <c r="AB5" s="130">
        <f>AB4/S4</f>
        <v>1</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1</v>
      </c>
      <c r="E6" s="80">
        <v>2.9</v>
      </c>
      <c r="F6" s="80" t="s">
        <v>1010</v>
      </c>
      <c r="G6" s="80" t="s">
        <v>974</v>
      </c>
      <c r="H6" s="80" t="s">
        <v>987</v>
      </c>
      <c r="I6" s="80">
        <v>24</v>
      </c>
      <c r="J6" s="80"/>
      <c r="K6" s="80" t="s">
        <v>967</v>
      </c>
      <c r="L6" s="80" t="s">
        <v>1011</v>
      </c>
      <c r="M6" s="80">
        <v>0.1</v>
      </c>
      <c r="N6" s="80">
        <v>0.2</v>
      </c>
      <c r="O6" s="80" t="s">
        <v>969</v>
      </c>
      <c r="P6" s="80" t="s">
        <v>969</v>
      </c>
      <c r="Q6" s="80" t="s">
        <v>981</v>
      </c>
      <c r="R6" s="80" t="s">
        <v>969</v>
      </c>
      <c r="S6" s="109">
        <v>7.9</v>
      </c>
      <c r="T6" s="109" t="s">
        <v>976</v>
      </c>
      <c r="U6" s="109"/>
      <c r="V6" s="109"/>
      <c r="W6" s="112">
        <f>ROUND(F7*ROUND(E7+G7+H7+I7+J7+K7+L7+M7+N7+O7+P7+Q7+R7+U7+T7+1,3)*V7,0)</f>
        <v>482</v>
      </c>
      <c r="X6" s="113">
        <f>ROUND(X60/S6,0)</f>
        <v>54</v>
      </c>
      <c r="Y6" s="110">
        <f t="shared" ref="Y6" si="3">W6+X6</f>
        <v>536</v>
      </c>
      <c r="Z6" s="126">
        <f t="shared" ref="Z6" si="4">ROUND(Y6*S6,0)</f>
        <v>4234</v>
      </c>
      <c r="AA6" s="127">
        <f>IF(Q6="无",0,IF(Q6="地暖",0,S6))</f>
        <v>7.9</v>
      </c>
      <c r="AB6" s="127">
        <f>IF(Q6="无",0,IF(Q6="暖气片",0,S6))</f>
        <v>0</v>
      </c>
      <c r="AC6" s="84" t="str">
        <f>H6</f>
        <v>塑钢</v>
      </c>
      <c r="AD6" s="109" t="s">
        <v>968</v>
      </c>
      <c r="AE6" s="128">
        <v>1</v>
      </c>
      <c r="AF6" s="129" t="e">
        <f>VLOOKUP(F6,系数区域,LOOKUP(V6,$CV$16:$DE$16,{68,69,70,71,72,73,74,75,76,77}),0)</f>
        <v>#N/A</v>
      </c>
      <c r="AG6" s="128" t="s">
        <v>968</v>
      </c>
      <c r="AH6" s="149" t="s">
        <v>1012</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0.1</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1018</v>
      </c>
      <c r="D8" s="81">
        <v>4</v>
      </c>
      <c r="E8" s="80">
        <v>3.5</v>
      </c>
      <c r="F8" s="80" t="s">
        <v>1013</v>
      </c>
      <c r="G8" s="80" t="s">
        <v>979</v>
      </c>
      <c r="H8" s="80" t="s">
        <v>986</v>
      </c>
      <c r="I8" s="80">
        <v>37</v>
      </c>
      <c r="J8" s="80">
        <v>3</v>
      </c>
      <c r="K8" s="80" t="s">
        <v>967</v>
      </c>
      <c r="L8" s="80" t="s">
        <v>968</v>
      </c>
      <c r="M8" s="80">
        <v>1</v>
      </c>
      <c r="N8" s="80">
        <v>0.5</v>
      </c>
      <c r="O8" s="80" t="s">
        <v>969</v>
      </c>
      <c r="P8" s="80" t="s">
        <v>969</v>
      </c>
      <c r="Q8" s="80" t="s">
        <v>970</v>
      </c>
      <c r="R8" s="80" t="s">
        <v>969</v>
      </c>
      <c r="S8" s="109">
        <v>148.81</v>
      </c>
      <c r="T8" s="109" t="s">
        <v>971</v>
      </c>
      <c r="U8" s="109"/>
      <c r="V8" s="109"/>
      <c r="W8" s="112">
        <f>ROUND(F9*ROUND(E9+G9+H9+I9+J9+K9+L9+M9+N9+O9+P9+Q9+R9+U9+T9+1,3)*V9,0)</f>
        <v>1280</v>
      </c>
      <c r="X8" s="113">
        <f>ROUND(L92/S8,0)</f>
        <v>553</v>
      </c>
      <c r="Y8" s="110">
        <f t="shared" ref="Y8" si="7">W8+X8</f>
        <v>1833</v>
      </c>
      <c r="Z8" s="126">
        <f t="shared" ref="Z8" si="8">ROUND(Y8*S8,0)</f>
        <v>272769</v>
      </c>
      <c r="AA8" s="127">
        <f>IF(Q8="无",0,IF(Q8="地暖",0,S8))</f>
        <v>0</v>
      </c>
      <c r="AB8" s="127">
        <f>IF(Q8="无",0,IF(Q8="暖气片",0,S8))</f>
        <v>148.81</v>
      </c>
      <c r="AC8" s="84" t="str">
        <f>H8</f>
        <v>铝合金</v>
      </c>
      <c r="AD8" s="109" t="s">
        <v>968</v>
      </c>
      <c r="AE8" s="128">
        <v>1</v>
      </c>
      <c r="AF8" s="129" t="e">
        <f>VLOOKUP(F8,系数区域,LOOKUP(V8,$CV$16:$DE$16,{68,69,70,71,72,73,74,75,76,77}),0)</f>
        <v>#N/A</v>
      </c>
      <c r="AG8" s="128" t="s">
        <v>968</v>
      </c>
      <c r="AH8" s="149" t="s">
        <v>1019</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1020</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1240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0.05</v>
      </c>
      <c r="N9" s="83">
        <f>IFERROR(ROUND((N8-VLOOKUP(F8,系数区域,44,0))*0.1,4)*AE9,0)</f>
        <v>0.02</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v>
      </c>
      <c r="V9" s="85">
        <v>0.93</v>
      </c>
      <c r="W9" s="114"/>
      <c r="X9" s="115"/>
      <c r="Y9" s="84"/>
      <c r="Z9" s="94"/>
      <c r="AA9" s="130">
        <f>AA8/S8</f>
        <v>0</v>
      </c>
      <c r="AB9" s="130">
        <f>AB8/S8</f>
        <v>1</v>
      </c>
      <c r="AC9" s="131">
        <v>1</v>
      </c>
      <c r="AD9" s="130">
        <f>IF(AD8="","",1-AC9)</f>
        <v>0</v>
      </c>
      <c r="AE9" s="130">
        <f>1/AE8</f>
        <v>1</v>
      </c>
      <c r="AF9" s="132"/>
      <c r="AG9" s="148">
        <f>IF(AG8="有",0.5,1)</f>
        <v>1</v>
      </c>
      <c r="AH9" s="149" t="s">
        <v>1021</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1022</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1023</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t="s">
        <v>1024</v>
      </c>
      <c r="D10" s="81">
        <v>4</v>
      </c>
      <c r="E10" s="80">
        <v>3.5</v>
      </c>
      <c r="F10" s="80" t="s">
        <v>1013</v>
      </c>
      <c r="G10" s="80" t="s">
        <v>979</v>
      </c>
      <c r="H10" s="80" t="s">
        <v>986</v>
      </c>
      <c r="I10" s="80">
        <v>37</v>
      </c>
      <c r="J10" s="80">
        <v>3</v>
      </c>
      <c r="K10" s="80" t="s">
        <v>967</v>
      </c>
      <c r="L10" s="80" t="s">
        <v>968</v>
      </c>
      <c r="M10" s="80">
        <v>0.5</v>
      </c>
      <c r="N10" s="80">
        <v>0.3</v>
      </c>
      <c r="O10" s="80" t="s">
        <v>969</v>
      </c>
      <c r="P10" s="80" t="s">
        <v>969</v>
      </c>
      <c r="Q10" s="80" t="s">
        <v>970</v>
      </c>
      <c r="R10" s="80" t="s">
        <v>969</v>
      </c>
      <c r="S10" s="109">
        <v>168.04</v>
      </c>
      <c r="T10" s="109" t="s">
        <v>971</v>
      </c>
      <c r="U10" s="109"/>
      <c r="V10" s="109"/>
      <c r="W10" s="112">
        <f>ROUND(F11*ROUND(E11+G11+H11+I11+J11+K11+L11+M11+N11+O11+P11+Q11+R11+U11+T11+1,3)*V11,0)</f>
        <v>1199</v>
      </c>
      <c r="X10" s="113">
        <f>ROUND(X92/S10,0)</f>
        <v>631</v>
      </c>
      <c r="Y10" s="110">
        <f t="shared" ref="Y10" si="11">W10+X10</f>
        <v>1830</v>
      </c>
      <c r="Z10" s="126">
        <f t="shared" ref="Z10" si="12">ROUND(Y10*S10,0)</f>
        <v>307513</v>
      </c>
      <c r="AA10" s="127">
        <f>IF(Q10="无",0,IF(Q10="地暖",0,S10))</f>
        <v>0</v>
      </c>
      <c r="AB10" s="127">
        <f>IF(Q10="无",0,IF(Q10="暖气片",0,S10))</f>
        <v>168.04</v>
      </c>
      <c r="AC10" s="84" t="str">
        <f>H10</f>
        <v>铝合金</v>
      </c>
      <c r="AD10" s="109" t="s">
        <v>968</v>
      </c>
      <c r="AE10" s="128">
        <v>1</v>
      </c>
      <c r="AF10" s="129" t="e">
        <f>VLOOKUP(F10,系数区域,LOOKUP(V10,$CV$16:$DE$16,{68,69,70,71,72,73,74,75,76,77}),0)</f>
        <v>#N/A</v>
      </c>
      <c r="AG10" s="128" t="s">
        <v>968</v>
      </c>
      <c r="AH10" s="149" t="s">
        <v>1025</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1026</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0.01</v>
      </c>
      <c r="F11" s="84">
        <f>VLOOKUP(F10,系数区域,2,0)</f>
        <v>1240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0.03</v>
      </c>
      <c r="R11" s="85">
        <f>VLOOKUP(F10,系数区域,VLOOKUP(R10,供电列数,2,0),0)</f>
        <v>0</v>
      </c>
      <c r="S11" s="109"/>
      <c r="T11" s="85">
        <f>VLOOKUP(F10,系数区域,VLOOKUP(T10,顶棚面列数,2,0),0)</f>
        <v>0</v>
      </c>
      <c r="U11" s="111">
        <f>EO11</f>
        <v>0</v>
      </c>
      <c r="V11" s="85">
        <v>0.93</v>
      </c>
      <c r="W11" s="114"/>
      <c r="X11" s="115"/>
      <c r="Y11" s="84"/>
      <c r="Z11" s="94"/>
      <c r="AA11" s="130">
        <f>AA10/S10</f>
        <v>0</v>
      </c>
      <c r="AB11" s="130">
        <f>AB10/S10</f>
        <v>1</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1027</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1029</v>
      </c>
      <c r="AI13" s="153">
        <v>850</v>
      </c>
      <c r="AJ13" s="153">
        <v>6</v>
      </c>
      <c r="AK13" s="152">
        <v>0.0052</v>
      </c>
      <c r="AL13" s="152">
        <v>0</v>
      </c>
      <c r="AM13" s="152">
        <v>0</v>
      </c>
      <c r="AN13" s="153"/>
      <c r="AO13" s="153" t="s">
        <v>1030</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1031</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1032</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1033</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1034</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1035</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1036</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1037</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1038</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1039</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1040</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Y1装饰装修</v>
      </c>
      <c r="N29" s="79" t="s">
        <v>3</v>
      </c>
      <c r="O29" s="79" t="s">
        <v>2</v>
      </c>
      <c r="P29" s="103" t="s">
        <v>1041</v>
      </c>
      <c r="Q29" s="117"/>
      <c r="R29" s="79" t="s">
        <v>435</v>
      </c>
      <c r="S29" s="79"/>
      <c r="T29" s="79" t="s">
        <v>1042</v>
      </c>
      <c r="U29" s="79" t="s">
        <v>6</v>
      </c>
      <c r="V29" s="79" t="s">
        <v>9</v>
      </c>
      <c r="W29" s="102" t="s">
        <v>1043</v>
      </c>
      <c r="X29" s="79" t="s">
        <v>1044</v>
      </c>
      <c r="Y29" s="134"/>
      <c r="Z29" s="134"/>
      <c r="AA29" s="134"/>
      <c r="EV29" s="28" t="s">
        <v>1045</v>
      </c>
      <c r="EW29" s="28"/>
      <c r="EX29" s="28"/>
      <c r="EY29" s="28"/>
      <c r="EZ29" s="28"/>
      <c r="FA29" s="28"/>
      <c r="FB29" s="28"/>
      <c r="FC29" s="28"/>
    </row>
    <row r="30" ht="20.25" customHeight="1" spans="1:159">
      <c r="A30" s="92"/>
      <c r="B30" s="93">
        <v>1</v>
      </c>
      <c r="C30" s="80" t="s">
        <v>30</v>
      </c>
      <c r="D30" s="80" t="s">
        <v>43</v>
      </c>
      <c r="E30" s="80"/>
      <c r="F30" s="94" t="str">
        <f>+D30</f>
        <v>80地砖</v>
      </c>
      <c r="G30" s="95">
        <f>+S4</f>
        <v>84.13</v>
      </c>
      <c r="H30" s="95"/>
      <c r="I30" s="84" t="str">
        <f t="shared" ref="I30:I59" si="48">VLOOKUP(F30,价格表,2,0)</f>
        <v>㎡</v>
      </c>
      <c r="J30" s="94">
        <f t="shared" ref="J30:J59" si="49">VLOOKUP(F30,价格表,5,0)</f>
        <v>110</v>
      </c>
      <c r="K30" s="104">
        <f>$V$5</f>
        <v>0.93</v>
      </c>
      <c r="L30" s="94">
        <f>ROUND(IFERROR(ROUND(G30,2)*J30*K30,),0)</f>
        <v>8606</v>
      </c>
      <c r="M30" s="99"/>
      <c r="N30" s="93">
        <v>1</v>
      </c>
      <c r="O30" s="80"/>
      <c r="P30" s="80"/>
      <c r="Q30" s="80"/>
      <c r="R30" s="118" t="s">
        <v>1046</v>
      </c>
      <c r="S30" s="119"/>
      <c r="T30" s="95">
        <f>S6</f>
        <v>7.9</v>
      </c>
      <c r="U30" s="84" t="s">
        <v>12</v>
      </c>
      <c r="V30" s="94">
        <v>60</v>
      </c>
      <c r="W30" s="104">
        <f>$V$7</f>
        <v>0.9</v>
      </c>
      <c r="X30" s="94">
        <f>ROUND(IFERROR(ROUND(T30,2)*V30*W30,),0)</f>
        <v>427</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0">+D31</f>
        <v>PVC吊顶</v>
      </c>
      <c r="G31" s="95">
        <f>+S4</f>
        <v>84.13</v>
      </c>
      <c r="H31" s="95"/>
      <c r="I31" s="84" t="str">
        <f t="shared" si="48"/>
        <v>㎡</v>
      </c>
      <c r="J31" s="94">
        <f t="shared" si="49"/>
        <v>60</v>
      </c>
      <c r="K31" s="104">
        <f t="shared" ref="K31:K59" si="51">$V$5</f>
        <v>0.93</v>
      </c>
      <c r="L31" s="94">
        <f t="shared" ref="L31:L59" si="52">ROUND(IFERROR(ROUND(G31,2)*J31*K31,),0)</f>
        <v>4694</v>
      </c>
      <c r="M31" s="99"/>
      <c r="N31" s="93">
        <v>2</v>
      </c>
      <c r="O31" s="80"/>
      <c r="P31" s="80"/>
      <c r="Q31" s="80"/>
      <c r="R31" s="118">
        <f t="shared" ref="R31:R50" si="53">+P31</f>
        <v>0</v>
      </c>
      <c r="S31" s="119"/>
      <c r="T31" s="95"/>
      <c r="U31" s="84" t="e">
        <f t="shared" ref="U30:U59" si="54">VLOOKUP(R31,价格表,2,0)</f>
        <v>#N/A</v>
      </c>
      <c r="V31" s="94" t="e">
        <f t="shared" ref="V30:V59" si="55">VLOOKUP(R31,价格表,5,0)</f>
        <v>#N/A</v>
      </c>
      <c r="W31" s="104">
        <f t="shared" ref="W31:W59" si="56">$V$7</f>
        <v>0.9</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报告编号：康正（雄县）2023评字第8号-大步村-2-16</v>
      </c>
      <c r="EZ31" s="224"/>
      <c r="FA31" s="224"/>
      <c r="FB31" s="224"/>
      <c r="FC31" s="224"/>
    </row>
    <row r="32" ht="22.15" customHeight="1" spans="1:159">
      <c r="A32" s="92"/>
      <c r="B32" s="93">
        <v>3</v>
      </c>
      <c r="C32" s="80" t="s">
        <v>81</v>
      </c>
      <c r="D32" s="80" t="s">
        <v>88</v>
      </c>
      <c r="E32" s="80"/>
      <c r="F32" s="94" t="str">
        <f t="shared" si="50"/>
        <v>普通标准门（套装门(钢木门、生态门)）</v>
      </c>
      <c r="G32" s="95">
        <v>3</v>
      </c>
      <c r="H32" s="95"/>
      <c r="I32" s="84" t="str">
        <f t="shared" si="48"/>
        <v>个</v>
      </c>
      <c r="J32" s="94">
        <f t="shared" si="49"/>
        <v>500</v>
      </c>
      <c r="K32" s="104">
        <f t="shared" si="51"/>
        <v>0.93</v>
      </c>
      <c r="L32" s="94">
        <f t="shared" si="52"/>
        <v>1395</v>
      </c>
      <c r="M32" s="99"/>
      <c r="N32" s="93">
        <v>3</v>
      </c>
      <c r="O32" s="80"/>
      <c r="P32" s="80"/>
      <c r="Q32" s="80"/>
      <c r="R32" s="118">
        <f t="shared" si="53"/>
        <v>0</v>
      </c>
      <c r="S32" s="119"/>
      <c r="T32" s="95"/>
      <c r="U32" s="84" t="e">
        <f t="shared" si="54"/>
        <v>#N/A</v>
      </c>
      <c r="V32" s="94" t="e">
        <f t="shared" si="55"/>
        <v>#N/A</v>
      </c>
      <c r="W32" s="104">
        <f t="shared" si="56"/>
        <v>0.9</v>
      </c>
      <c r="X32" s="94">
        <f t="shared" si="57"/>
        <v>0</v>
      </c>
      <c r="Y32" s="137"/>
      <c r="Z32" s="138"/>
      <c r="AA32" s="138"/>
      <c r="AB32" s="138"/>
      <c r="AC32" s="138"/>
      <c r="AD32" s="138"/>
      <c r="AJ32" s="160"/>
      <c r="AK32" s="160"/>
      <c r="AL32" s="160"/>
      <c r="AM32" s="160"/>
      <c r="AN32" s="160"/>
      <c r="AO32" s="160"/>
      <c r="AP32" s="160"/>
      <c r="AQ32" s="160"/>
      <c r="EV32" s="31" t="s">
        <v>1047</v>
      </c>
      <c r="EW32" s="32" t="str">
        <f>D2</f>
        <v>孙法明</v>
      </c>
      <c r="EX32" s="33"/>
      <c r="EY32" s="34" t="s">
        <v>1048</v>
      </c>
      <c r="EZ32" s="35"/>
      <c r="FA32" s="32">
        <f>G2</f>
        <v>0</v>
      </c>
      <c r="FB32" s="36"/>
      <c r="FC32" s="33"/>
    </row>
    <row r="33" ht="21.6" customHeight="1" spans="1:159">
      <c r="A33" s="92"/>
      <c r="B33" s="93">
        <v>4</v>
      </c>
      <c r="C33" s="80" t="s">
        <v>81</v>
      </c>
      <c r="D33" s="80" t="s">
        <v>96</v>
      </c>
      <c r="E33" s="80"/>
      <c r="F33" s="94" t="str">
        <f t="shared" si="50"/>
        <v>窗帘附件</v>
      </c>
      <c r="G33" s="95">
        <v>3</v>
      </c>
      <c r="H33" s="95"/>
      <c r="I33" s="84" t="str">
        <f t="shared" si="48"/>
        <v>套</v>
      </c>
      <c r="J33" s="94">
        <f t="shared" si="49"/>
        <v>200</v>
      </c>
      <c r="K33" s="104">
        <f t="shared" si="51"/>
        <v>0.93</v>
      </c>
      <c r="L33" s="94">
        <f t="shared" si="52"/>
        <v>558</v>
      </c>
      <c r="M33" s="99"/>
      <c r="N33" s="93">
        <v>4</v>
      </c>
      <c r="O33" s="80"/>
      <c r="P33" s="80"/>
      <c r="Q33" s="80"/>
      <c r="R33" s="118">
        <f t="shared" si="53"/>
        <v>0</v>
      </c>
      <c r="S33" s="119"/>
      <c r="T33" s="95"/>
      <c r="U33" s="84" t="e">
        <f t="shared" si="54"/>
        <v>#N/A</v>
      </c>
      <c r="V33" s="94" t="e">
        <f t="shared" si="55"/>
        <v>#N/A</v>
      </c>
      <c r="W33" s="104">
        <f t="shared" si="56"/>
        <v>0.9</v>
      </c>
      <c r="X33" s="94">
        <f t="shared" si="57"/>
        <v>0</v>
      </c>
      <c r="Y33" s="137"/>
      <c r="Z33" s="138"/>
      <c r="AA33" s="138"/>
      <c r="AB33" s="138"/>
      <c r="AC33" s="138"/>
      <c r="AD33" s="138"/>
      <c r="AJ33" s="161"/>
      <c r="AK33" s="162"/>
      <c r="AL33" s="162"/>
      <c r="AM33" s="163"/>
      <c r="AN33" s="163"/>
      <c r="AO33" s="162"/>
      <c r="AP33" s="162"/>
      <c r="AQ33" s="162"/>
      <c r="EV33" s="37" t="s">
        <v>1049</v>
      </c>
      <c r="EW33" s="38"/>
      <c r="EX33" s="38"/>
      <c r="EY33" s="38"/>
      <c r="EZ33" s="38"/>
      <c r="FA33" s="38"/>
      <c r="FB33" s="38"/>
      <c r="FC33" s="39"/>
    </row>
    <row r="34" ht="31.15" customHeight="1" spans="1:159">
      <c r="A34" s="92"/>
      <c r="B34" s="93">
        <v>5</v>
      </c>
      <c r="C34" s="80" t="s">
        <v>102</v>
      </c>
      <c r="D34" s="80" t="s">
        <v>116</v>
      </c>
      <c r="E34" s="80"/>
      <c r="F34" s="94" t="str">
        <f t="shared" si="50"/>
        <v>木墙裙</v>
      </c>
      <c r="G34" s="95">
        <f>14.4*2.6+4.6*2.6*8+14.4*0.8</f>
        <v>144.64</v>
      </c>
      <c r="H34" s="95"/>
      <c r="I34" s="84" t="str">
        <f t="shared" si="48"/>
        <v>m</v>
      </c>
      <c r="J34" s="94">
        <f t="shared" si="49"/>
        <v>90</v>
      </c>
      <c r="K34" s="104">
        <f t="shared" si="51"/>
        <v>0.93</v>
      </c>
      <c r="L34" s="94">
        <f t="shared" si="52"/>
        <v>12106</v>
      </c>
      <c r="M34" s="99"/>
      <c r="N34" s="93">
        <v>5</v>
      </c>
      <c r="O34" s="80"/>
      <c r="P34" s="80"/>
      <c r="Q34" s="80"/>
      <c r="R34" s="118">
        <f t="shared" si="53"/>
        <v>0</v>
      </c>
      <c r="S34" s="119"/>
      <c r="T34" s="95"/>
      <c r="U34" s="84" t="e">
        <f t="shared" si="54"/>
        <v>#N/A</v>
      </c>
      <c r="V34" s="94" t="e">
        <f t="shared" si="55"/>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1050</v>
      </c>
      <c r="EW34" s="41" t="s">
        <v>1051</v>
      </c>
      <c r="EX34" s="42" t="s">
        <v>1052</v>
      </c>
      <c r="EY34" s="42" t="s">
        <v>1053</v>
      </c>
      <c r="EZ34" s="40" t="s">
        <v>1050</v>
      </c>
      <c r="FA34" s="41" t="s">
        <v>1051</v>
      </c>
      <c r="FB34" s="42" t="s">
        <v>1052</v>
      </c>
      <c r="FC34" s="42" t="s">
        <v>1053</v>
      </c>
    </row>
    <row r="35" ht="21.6" customHeight="1" spans="1:159">
      <c r="A35" s="92"/>
      <c r="B35" s="93">
        <v>6</v>
      </c>
      <c r="C35" s="80" t="s">
        <v>81</v>
      </c>
      <c r="D35" s="80" t="s">
        <v>86</v>
      </c>
      <c r="E35" s="80"/>
      <c r="F35" s="94" t="str">
        <f t="shared" si="50"/>
        <v>大理石窗台</v>
      </c>
      <c r="G35" s="95">
        <f>2.3*3</f>
        <v>6.9</v>
      </c>
      <c r="H35" s="95"/>
      <c r="I35" s="84" t="str">
        <f t="shared" si="48"/>
        <v>m</v>
      </c>
      <c r="J35" s="94">
        <f t="shared" si="49"/>
        <v>120</v>
      </c>
      <c r="K35" s="104">
        <f t="shared" si="51"/>
        <v>0.93</v>
      </c>
      <c r="L35" s="94">
        <f t="shared" si="52"/>
        <v>770</v>
      </c>
      <c r="M35" s="99"/>
      <c r="N35" s="93">
        <v>6</v>
      </c>
      <c r="O35" s="80"/>
      <c r="P35" s="80"/>
      <c r="Q35" s="80"/>
      <c r="R35" s="118">
        <f t="shared" si="53"/>
        <v>0</v>
      </c>
      <c r="S35" s="119"/>
      <c r="T35" s="95"/>
      <c r="U35" s="84" t="e">
        <f t="shared" si="54"/>
        <v>#N/A</v>
      </c>
      <c r="V35" s="94" t="e">
        <f t="shared" si="55"/>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82</v>
      </c>
      <c r="E36" s="80"/>
      <c r="F36" s="94" t="str">
        <f t="shared" si="50"/>
        <v>木包门窗套</v>
      </c>
      <c r="G36" s="95">
        <f>2.3*3+1.5*6+2.1</f>
        <v>18</v>
      </c>
      <c r="H36" s="95"/>
      <c r="I36" s="84" t="str">
        <f t="shared" si="48"/>
        <v>m</v>
      </c>
      <c r="J36" s="94">
        <f t="shared" si="49"/>
        <v>60</v>
      </c>
      <c r="K36" s="104">
        <f t="shared" si="51"/>
        <v>0.93</v>
      </c>
      <c r="L36" s="94">
        <f t="shared" si="52"/>
        <v>1004</v>
      </c>
      <c r="M36" s="99"/>
      <c r="N36" s="93">
        <v>7</v>
      </c>
      <c r="O36" s="80"/>
      <c r="P36" s="80"/>
      <c r="Q36" s="80"/>
      <c r="R36" s="118">
        <f t="shared" si="53"/>
        <v>0</v>
      </c>
      <c r="S36" s="119"/>
      <c r="T36" s="95"/>
      <c r="U36" s="84" t="e">
        <f t="shared" si="54"/>
        <v>#N/A</v>
      </c>
      <c r="V36" s="94" t="e">
        <f t="shared" si="55"/>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102</v>
      </c>
      <c r="D37" s="80" t="s">
        <v>111</v>
      </c>
      <c r="E37" s="80"/>
      <c r="F37" s="94" t="str">
        <f t="shared" si="50"/>
        <v>普通内墙贴砖</v>
      </c>
      <c r="G37" s="95">
        <f>14.4*1.3+1*2.7*5</f>
        <v>32.22</v>
      </c>
      <c r="H37" s="95"/>
      <c r="I37" s="84" t="str">
        <f t="shared" si="48"/>
        <v>㎡</v>
      </c>
      <c r="J37" s="94">
        <f t="shared" si="49"/>
        <v>80</v>
      </c>
      <c r="K37" s="104">
        <f t="shared" si="51"/>
        <v>0.93</v>
      </c>
      <c r="L37" s="94">
        <f t="shared" si="52"/>
        <v>2397</v>
      </c>
      <c r="M37" s="99"/>
      <c r="N37" s="93">
        <v>8</v>
      </c>
      <c r="O37" s="80"/>
      <c r="P37" s="80"/>
      <c r="Q37" s="80"/>
      <c r="R37" s="118">
        <f t="shared" si="53"/>
        <v>0</v>
      </c>
      <c r="S37" s="119"/>
      <c r="T37" s="95"/>
      <c r="U37" s="84" t="e">
        <f t="shared" si="54"/>
        <v>#N/A</v>
      </c>
      <c r="V37" s="94" t="e">
        <f t="shared" si="55"/>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1054</v>
      </c>
      <c r="BE37" s="143" t="s">
        <v>1055</v>
      </c>
      <c r="BF37" s="143" t="s">
        <v>1056</v>
      </c>
      <c r="BG37" s="143" t="s">
        <v>1057</v>
      </c>
      <c r="BH37" s="143" t="s">
        <v>1042</v>
      </c>
      <c r="BI37" s="143" t="s">
        <v>6</v>
      </c>
      <c r="BJ37" s="143" t="s">
        <v>1044</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19</v>
      </c>
      <c r="E38" s="80"/>
      <c r="F38" s="94" t="str">
        <f t="shared" si="50"/>
        <v>外墙铝塑板</v>
      </c>
      <c r="G38" s="95">
        <f>14.4*0.4</f>
        <v>5.76</v>
      </c>
      <c r="H38" s="95"/>
      <c r="I38" s="84" t="str">
        <f t="shared" si="48"/>
        <v>㎡</v>
      </c>
      <c r="J38" s="94">
        <f t="shared" si="49"/>
        <v>320</v>
      </c>
      <c r="K38" s="104">
        <f t="shared" si="51"/>
        <v>0.93</v>
      </c>
      <c r="L38" s="94">
        <f t="shared" si="52"/>
        <v>1714</v>
      </c>
      <c r="M38" s="99"/>
      <c r="N38" s="93">
        <v>9</v>
      </c>
      <c r="O38" s="80"/>
      <c r="P38" s="80"/>
      <c r="Q38" s="80"/>
      <c r="R38" s="118">
        <f t="shared" si="53"/>
        <v>0</v>
      </c>
      <c r="S38" s="119"/>
      <c r="T38" s="95"/>
      <c r="U38" s="84" t="e">
        <f t="shared" si="54"/>
        <v>#N/A</v>
      </c>
      <c r="V38" s="94" t="e">
        <f t="shared" si="55"/>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砖墙</v>
      </c>
      <c r="BH38" s="187">
        <f>ROUND(G186,2)</f>
        <v>61.28</v>
      </c>
      <c r="BI38" s="143" t="str">
        <f t="shared" ref="BI38:BI51" si="67">I186</f>
        <v>㎡</v>
      </c>
      <c r="BJ38" s="143">
        <f ca="1" t="shared" ref="BJ38:BJ51" si="68">L186</f>
        <v>14707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0"/>
        <v>0</v>
      </c>
      <c r="G39" s="95"/>
      <c r="H39" s="95"/>
      <c r="I39" s="84" t="e">
        <f t="shared" si="48"/>
        <v>#N/A</v>
      </c>
      <c r="J39" s="94" t="e">
        <f t="shared" si="49"/>
        <v>#N/A</v>
      </c>
      <c r="K39" s="104">
        <f t="shared" si="51"/>
        <v>0.93</v>
      </c>
      <c r="L39" s="94">
        <f t="shared" si="52"/>
        <v>0</v>
      </c>
      <c r="M39" s="99"/>
      <c r="N39" s="93">
        <v>10</v>
      </c>
      <c r="O39" s="80"/>
      <c r="P39" s="80"/>
      <c r="Q39" s="80"/>
      <c r="R39" s="118">
        <f t="shared" si="53"/>
        <v>0</v>
      </c>
      <c r="S39" s="119"/>
      <c r="T39" s="95"/>
      <c r="U39" s="84" t="e">
        <f t="shared" si="54"/>
        <v>#N/A</v>
      </c>
      <c r="V39" s="94" t="e">
        <f t="shared" si="55"/>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广场砖、彩砖地面</v>
      </c>
      <c r="BH39" s="187">
        <f t="shared" ref="BH39:BH71" si="69">ROUND(G187,2)</f>
        <v>105.79</v>
      </c>
      <c r="BI39" s="143" t="str">
        <f t="shared" si="67"/>
        <v>㎡</v>
      </c>
      <c r="BJ39" s="143">
        <f ca="1" t="shared" si="68"/>
        <v>6347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0"/>
        <v>0</v>
      </c>
      <c r="G40" s="95"/>
      <c r="H40" s="95"/>
      <c r="I40" s="84" t="e">
        <f t="shared" si="48"/>
        <v>#N/A</v>
      </c>
      <c r="J40" s="94" t="e">
        <f t="shared" si="49"/>
        <v>#N/A</v>
      </c>
      <c r="K40" s="104">
        <f t="shared" si="51"/>
        <v>0.93</v>
      </c>
      <c r="L40" s="94">
        <f t="shared" si="52"/>
        <v>0</v>
      </c>
      <c r="M40" s="99"/>
      <c r="N40" s="93">
        <v>11</v>
      </c>
      <c r="O40" s="80"/>
      <c r="P40" s="80"/>
      <c r="Q40" s="80"/>
      <c r="R40" s="118">
        <f t="shared" si="53"/>
        <v>0</v>
      </c>
      <c r="S40" s="119"/>
      <c r="T40" s="95"/>
      <c r="U40" s="84" t="e">
        <f t="shared" si="54"/>
        <v>#N/A</v>
      </c>
      <c r="V40" s="94" t="e">
        <f t="shared" si="55"/>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空调</v>
      </c>
      <c r="BH40" s="187">
        <f t="shared" si="69"/>
        <v>2</v>
      </c>
      <c r="BI40" s="143" t="str">
        <f t="shared" si="67"/>
        <v>台</v>
      </c>
      <c r="BJ40" s="143">
        <f ca="1" t="shared" si="68"/>
        <v>800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0"/>
        <v>0</v>
      </c>
      <c r="G41" s="95"/>
      <c r="H41" s="95"/>
      <c r="I41" s="84" t="e">
        <f t="shared" si="48"/>
        <v>#N/A</v>
      </c>
      <c r="J41" s="94" t="e">
        <f t="shared" si="49"/>
        <v>#N/A</v>
      </c>
      <c r="K41" s="104">
        <f t="shared" si="51"/>
        <v>0.93</v>
      </c>
      <c r="L41" s="94">
        <f t="shared" si="52"/>
        <v>0</v>
      </c>
      <c r="M41" s="99"/>
      <c r="N41" s="93">
        <v>12</v>
      </c>
      <c r="O41" s="80"/>
      <c r="P41" s="80"/>
      <c r="Q41" s="80"/>
      <c r="R41" s="118">
        <f t="shared" si="53"/>
        <v>0</v>
      </c>
      <c r="S41" s="119"/>
      <c r="T41" s="95"/>
      <c r="U41" s="84" t="e">
        <f t="shared" si="54"/>
        <v>#N/A</v>
      </c>
      <c r="V41" s="94" t="e">
        <f t="shared" si="55"/>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0</v>
      </c>
      <c r="BE41" s="143">
        <f ca="1">IF(BJ41=0,0,IF(COUNTIF($BG41:$BG$107,BG41)&lt;2,1,0))</f>
        <v>0</v>
      </c>
      <c r="BF41" s="143">
        <v>4</v>
      </c>
      <c r="BG41" s="143" t="str">
        <f t="shared" si="66"/>
        <v>台阶</v>
      </c>
      <c r="BH41" s="187">
        <f t="shared" si="69"/>
        <v>18.29</v>
      </c>
      <c r="BI41" s="143" t="str">
        <f t="shared" si="67"/>
        <v>㎡</v>
      </c>
      <c r="BJ41" s="143">
        <f ca="1" t="shared" si="68"/>
        <v>8231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0"/>
        <v>0</v>
      </c>
      <c r="G42" s="95"/>
      <c r="H42" s="95"/>
      <c r="I42" s="84" t="e">
        <f t="shared" si="48"/>
        <v>#N/A</v>
      </c>
      <c r="J42" s="94" t="e">
        <f t="shared" si="49"/>
        <v>#N/A</v>
      </c>
      <c r="K42" s="104">
        <f t="shared" si="51"/>
        <v>0.93</v>
      </c>
      <c r="L42" s="94">
        <f t="shared" si="52"/>
        <v>0</v>
      </c>
      <c r="M42" s="99"/>
      <c r="N42" s="93">
        <v>13</v>
      </c>
      <c r="O42" s="80"/>
      <c r="P42" s="80"/>
      <c r="Q42" s="80"/>
      <c r="R42" s="118">
        <f t="shared" si="53"/>
        <v>0</v>
      </c>
      <c r="S42" s="119"/>
      <c r="T42" s="95"/>
      <c r="U42" s="84" t="e">
        <f t="shared" si="54"/>
        <v>#N/A</v>
      </c>
      <c r="V42" s="94" t="e">
        <f t="shared" si="55"/>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0"/>
        <v>0</v>
      </c>
      <c r="G43" s="95"/>
      <c r="H43" s="95"/>
      <c r="I43" s="84" t="e">
        <f t="shared" si="48"/>
        <v>#N/A</v>
      </c>
      <c r="J43" s="94" t="e">
        <f t="shared" si="49"/>
        <v>#N/A</v>
      </c>
      <c r="K43" s="104">
        <f t="shared" si="51"/>
        <v>0.93</v>
      </c>
      <c r="L43" s="94">
        <f t="shared" si="52"/>
        <v>0</v>
      </c>
      <c r="M43" s="99"/>
      <c r="N43" s="93">
        <v>14</v>
      </c>
      <c r="O43" s="80"/>
      <c r="P43" s="80"/>
      <c r="Q43" s="80"/>
      <c r="R43" s="118">
        <f t="shared" si="53"/>
        <v>0</v>
      </c>
      <c r="S43" s="119"/>
      <c r="T43" s="95"/>
      <c r="U43" s="84" t="e">
        <f t="shared" si="54"/>
        <v>#N/A</v>
      </c>
      <c r="V43" s="94" t="e">
        <f t="shared" si="55"/>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1</v>
      </c>
      <c r="BE43" s="143">
        <f ca="1">IF(BJ43=0,0,IF(COUNTIF($BG43:$BG$107,BG43)&lt;2,1,0))</f>
        <v>1</v>
      </c>
      <c r="BF43" s="143">
        <v>6</v>
      </c>
      <c r="BG43" s="143" t="str">
        <f t="shared" si="66"/>
        <v>大门</v>
      </c>
      <c r="BH43" s="187">
        <f t="shared" si="69"/>
        <v>11.4</v>
      </c>
      <c r="BI43" s="143" t="str">
        <f t="shared" si="67"/>
        <v>㎡</v>
      </c>
      <c r="BJ43" s="143">
        <f ca="1" t="shared" si="68"/>
        <v>5130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1058</v>
      </c>
      <c r="EW43" s="228"/>
      <c r="EX43" s="229">
        <f>SUM(EW35:EW42)+SUM(FA35:FA42)</f>
        <v>0</v>
      </c>
      <c r="EY43" s="35"/>
      <c r="EZ43" s="230" t="s">
        <v>1059</v>
      </c>
      <c r="FA43" s="231"/>
      <c r="FB43" s="232">
        <f>SUM(EY35:EY42)+SUM(FC35:FC42)</f>
        <v>0</v>
      </c>
      <c r="FC43" s="233"/>
    </row>
    <row r="44" ht="21.6" customHeight="1" spans="1:159">
      <c r="A44" s="92"/>
      <c r="B44" s="93">
        <v>15</v>
      </c>
      <c r="C44" s="80"/>
      <c r="D44" s="80"/>
      <c r="E44" s="80"/>
      <c r="F44" s="94">
        <f t="shared" si="50"/>
        <v>0</v>
      </c>
      <c r="G44" s="95"/>
      <c r="H44" s="95"/>
      <c r="I44" s="84" t="e">
        <f t="shared" si="48"/>
        <v>#N/A</v>
      </c>
      <c r="J44" s="94" t="e">
        <f t="shared" si="49"/>
        <v>#N/A</v>
      </c>
      <c r="K44" s="104">
        <f t="shared" si="51"/>
        <v>0.93</v>
      </c>
      <c r="L44" s="94">
        <f t="shared" si="52"/>
        <v>0</v>
      </c>
      <c r="M44" s="99"/>
      <c r="N44" s="93">
        <v>15</v>
      </c>
      <c r="O44" s="80"/>
      <c r="P44" s="80"/>
      <c r="Q44" s="80"/>
      <c r="R44" s="118">
        <f t="shared" si="53"/>
        <v>0</v>
      </c>
      <c r="S44" s="119"/>
      <c r="T44" s="95"/>
      <c r="U44" s="84" t="e">
        <f t="shared" si="54"/>
        <v>#N/A</v>
      </c>
      <c r="V44" s="94" t="e">
        <f t="shared" si="55"/>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2</v>
      </c>
      <c r="BE44" s="143">
        <f ca="1">IF(BJ44=0,0,IF(COUNTIF($BG44:$BG$107,BG44)&lt;2,1,0))</f>
        <v>1</v>
      </c>
      <c r="BF44" s="143">
        <v>7</v>
      </c>
      <c r="BG44" s="143" t="str">
        <f t="shared" si="66"/>
        <v>墙上壁画</v>
      </c>
      <c r="BH44" s="187">
        <f t="shared" si="69"/>
        <v>8.84</v>
      </c>
      <c r="BI44" s="143" t="str">
        <f t="shared" si="67"/>
        <v>㎡</v>
      </c>
      <c r="BJ44" s="143">
        <f ca="1" t="shared" si="68"/>
        <v>1414</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1060</v>
      </c>
      <c r="EW44" s="38"/>
      <c r="EX44" s="38"/>
      <c r="EY44" s="38"/>
      <c r="EZ44" s="38"/>
      <c r="FA44" s="38"/>
      <c r="FB44" s="38"/>
      <c r="FC44" s="39"/>
    </row>
    <row r="45" ht="20.25" customHeight="1" spans="1:162">
      <c r="A45" s="92"/>
      <c r="B45" s="93">
        <v>16</v>
      </c>
      <c r="C45" s="80"/>
      <c r="D45" s="80"/>
      <c r="E45" s="80"/>
      <c r="F45" s="94">
        <f t="shared" si="50"/>
        <v>0</v>
      </c>
      <c r="G45" s="95"/>
      <c r="H45" s="95"/>
      <c r="I45" s="84" t="e">
        <f t="shared" si="48"/>
        <v>#N/A</v>
      </c>
      <c r="J45" s="94" t="e">
        <f t="shared" si="49"/>
        <v>#N/A</v>
      </c>
      <c r="K45" s="104">
        <f t="shared" si="51"/>
        <v>0.93</v>
      </c>
      <c r="L45" s="94">
        <f t="shared" si="52"/>
        <v>0</v>
      </c>
      <c r="M45" s="99"/>
      <c r="N45" s="93">
        <v>16</v>
      </c>
      <c r="O45" s="80"/>
      <c r="P45" s="80"/>
      <c r="Q45" s="80"/>
      <c r="R45" s="118">
        <f t="shared" si="53"/>
        <v>0</v>
      </c>
      <c r="S45" s="119"/>
      <c r="T45" s="95"/>
      <c r="U45" s="84" t="e">
        <f t="shared" si="54"/>
        <v>#N/A</v>
      </c>
      <c r="V45" s="94" t="e">
        <f t="shared" si="55"/>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3</v>
      </c>
      <c r="BE45" s="143">
        <f ca="1">IF(BJ45=0,0,IF(COUNTIF($BG45:$BG$107,BG45)&lt;2,1,0))</f>
        <v>1</v>
      </c>
      <c r="BF45" s="143">
        <v>8</v>
      </c>
      <c r="BG45" s="143" t="str">
        <f t="shared" si="66"/>
        <v>砖墙</v>
      </c>
      <c r="BH45" s="187">
        <f t="shared" si="69"/>
        <v>73.34</v>
      </c>
      <c r="BI45" s="143" t="str">
        <f t="shared" si="67"/>
        <v>㎡</v>
      </c>
      <c r="BJ45" s="143">
        <f ca="1" t="shared" si="68"/>
        <v>17602</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1061</v>
      </c>
      <c r="EW45" s="50" t="s">
        <v>1042</v>
      </c>
      <c r="EX45" s="50" t="s">
        <v>6</v>
      </c>
      <c r="EY45" s="50" t="s">
        <v>1062</v>
      </c>
      <c r="EZ45" s="50" t="s">
        <v>1061</v>
      </c>
      <c r="FA45" s="50" t="s">
        <v>1042</v>
      </c>
      <c r="FB45" s="50" t="s">
        <v>6</v>
      </c>
      <c r="FC45" s="50" t="s">
        <v>1062</v>
      </c>
      <c r="FE45" s="234" t="s">
        <v>1063</v>
      </c>
      <c r="FF45" s="234"/>
    </row>
    <row r="46" ht="20.25" customHeight="1" spans="1:162">
      <c r="A46" s="92"/>
      <c r="B46" s="93">
        <v>17</v>
      </c>
      <c r="C46" s="80"/>
      <c r="D46" s="80"/>
      <c r="E46" s="80"/>
      <c r="F46" s="94">
        <f t="shared" si="50"/>
        <v>0</v>
      </c>
      <c r="G46" s="95"/>
      <c r="H46" s="95"/>
      <c r="I46" s="84" t="e">
        <f t="shared" si="48"/>
        <v>#N/A</v>
      </c>
      <c r="J46" s="94" t="e">
        <f t="shared" si="49"/>
        <v>#N/A</v>
      </c>
      <c r="K46" s="104">
        <f t="shared" si="51"/>
        <v>0.93</v>
      </c>
      <c r="L46" s="94">
        <f t="shared" si="52"/>
        <v>0</v>
      </c>
      <c r="M46" s="99"/>
      <c r="N46" s="93">
        <v>17</v>
      </c>
      <c r="O46" s="80"/>
      <c r="P46" s="80"/>
      <c r="Q46" s="80"/>
      <c r="R46" s="118">
        <f t="shared" si="53"/>
        <v>0</v>
      </c>
      <c r="S46" s="119"/>
      <c r="T46" s="95"/>
      <c r="U46" s="84" t="e">
        <f t="shared" si="54"/>
        <v>#N/A</v>
      </c>
      <c r="V46" s="94" t="e">
        <f t="shared" si="55"/>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4</v>
      </c>
      <c r="BE46" s="143">
        <f ca="1">IF(BJ46=0,0,IF(COUNTIF($BG46:$BG$107,BG46)&lt;2,1,0))</f>
        <v>1</v>
      </c>
      <c r="BF46" s="143">
        <v>9</v>
      </c>
      <c r="BG46" s="143" t="str">
        <f t="shared" si="66"/>
        <v>广场砖、彩砖地面</v>
      </c>
      <c r="BH46" s="187">
        <f t="shared" si="69"/>
        <v>18.18</v>
      </c>
      <c r="BI46" s="143" t="str">
        <f t="shared" si="67"/>
        <v>㎡</v>
      </c>
      <c r="BJ46" s="143">
        <f ca="1" t="shared" si="68"/>
        <v>1091</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11.4</v>
      </c>
      <c r="EX46" s="51" t="str">
        <f ca="1">IFERROR(VLOOKUP(FE46,$BD$38:$BJ$92,6,0),"")</f>
        <v>㎡</v>
      </c>
      <c r="EY46" s="52">
        <f ca="1">IF(EV46="","",SUMIF($BG$38:$BG$107,EV46,$BJ$38:$BJ$107))</f>
        <v>5130</v>
      </c>
      <c r="EZ46" s="52" t="str">
        <f ca="1">IFERROR(VLOOKUP(FF46,$BD$38:$BJ$92,4,0),"")</f>
        <v>墙上壁画</v>
      </c>
      <c r="FA46" s="51">
        <f ca="1">IF(EZ46="","",SUMIF($BG$38:$BG$107,EZ46,$BH$38:$BH$107))</f>
        <v>8.84</v>
      </c>
      <c r="FB46" s="51" t="str">
        <f ca="1">IFERROR(VLOOKUP(FF46,$BD$38:$BJ$92,6,0),"")</f>
        <v>㎡</v>
      </c>
      <c r="FC46" s="52">
        <f ca="1">IF(EZ46="","",SUMIF($BG$38:$BG$107,EZ46,$BJ$38:$BJ$107))</f>
        <v>1414</v>
      </c>
      <c r="FE46" s="235">
        <v>1</v>
      </c>
      <c r="FF46" s="235">
        <v>2</v>
      </c>
    </row>
    <row r="47" ht="20.25" customHeight="1" spans="1:162">
      <c r="A47" s="92"/>
      <c r="B47" s="93">
        <v>18</v>
      </c>
      <c r="C47" s="80"/>
      <c r="D47" s="80"/>
      <c r="E47" s="80"/>
      <c r="F47" s="94">
        <f t="shared" si="50"/>
        <v>0</v>
      </c>
      <c r="G47" s="95"/>
      <c r="H47" s="95"/>
      <c r="I47" s="84" t="e">
        <f t="shared" si="48"/>
        <v>#N/A</v>
      </c>
      <c r="J47" s="94" t="e">
        <f t="shared" si="49"/>
        <v>#N/A</v>
      </c>
      <c r="K47" s="104">
        <f t="shared" si="51"/>
        <v>0.93</v>
      </c>
      <c r="L47" s="94">
        <f t="shared" si="52"/>
        <v>0</v>
      </c>
      <c r="M47" s="99"/>
      <c r="N47" s="93">
        <v>18</v>
      </c>
      <c r="O47" s="80"/>
      <c r="P47" s="80"/>
      <c r="Q47" s="80"/>
      <c r="R47" s="118">
        <f t="shared" si="53"/>
        <v>0</v>
      </c>
      <c r="S47" s="119"/>
      <c r="T47" s="95"/>
      <c r="U47" s="84" t="e">
        <f t="shared" si="54"/>
        <v>#N/A</v>
      </c>
      <c r="V47" s="94" t="e">
        <f t="shared" si="55"/>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5</v>
      </c>
      <c r="BE47" s="143">
        <f ca="1">IF(BJ47=0,0,IF(COUNTIF($BG47:$BG$107,BG47)&lt;2,1,0))</f>
        <v>1</v>
      </c>
      <c r="BF47" s="143">
        <v>10</v>
      </c>
      <c r="BG47" s="143" t="str">
        <f t="shared" si="66"/>
        <v>水泥地面</v>
      </c>
      <c r="BH47" s="187">
        <f t="shared" si="69"/>
        <v>32.56</v>
      </c>
      <c r="BI47" s="143" t="str">
        <f t="shared" si="67"/>
        <v>㎡</v>
      </c>
      <c r="BJ47" s="143">
        <f ca="1" t="shared" si="68"/>
        <v>1628</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砖墙</v>
      </c>
      <c r="EW47" s="51">
        <f ca="1">IF(EV47="","",SUMIF($BG$38:$BG$107,EV47,$BH$38:$BH$107))</f>
        <v>134.62</v>
      </c>
      <c r="EX47" s="51" t="str">
        <f ca="1">IFERROR(VLOOKUP(FE47,$BD$38:$BJ$92,6,0),"")</f>
        <v>㎡</v>
      </c>
      <c r="EY47" s="52">
        <f ca="1">IF(EV47="","",SUMIF($BG$38:$BG$107,EV47,$BJ$38:$BJ$107))</f>
        <v>32309</v>
      </c>
      <c r="EZ47" s="52" t="str">
        <f ca="1">IFERROR(VLOOKUP(FF47,$BD$38:$BJ$92,4,0),"")</f>
        <v>广场砖、彩砖地面</v>
      </c>
      <c r="FA47" s="51">
        <f ca="1">IF(EZ47="","",SUMIF($BG$38:$BG$107,EZ47,$BH$38:$BH$107))</f>
        <v>123.97</v>
      </c>
      <c r="FB47" s="51" t="str">
        <f ca="1">IFERROR(VLOOKUP(FF47,$BD$38:$BJ$92,6,0),"")</f>
        <v>㎡</v>
      </c>
      <c r="FC47" s="52">
        <f ca="1">IF(EZ47="","",SUMIF($BG$38:$BG$107,EZ47,$BJ$38:$BJ$107))</f>
        <v>7438</v>
      </c>
      <c r="FE47" s="235">
        <v>3</v>
      </c>
      <c r="FF47" s="235">
        <v>4</v>
      </c>
    </row>
    <row r="48" ht="20.25" customHeight="1" spans="1:162">
      <c r="A48" s="92"/>
      <c r="B48" s="93">
        <v>19</v>
      </c>
      <c r="C48" s="80"/>
      <c r="D48" s="80"/>
      <c r="E48" s="80"/>
      <c r="F48" s="94">
        <f t="shared" si="50"/>
        <v>0</v>
      </c>
      <c r="G48" s="95"/>
      <c r="H48" s="95"/>
      <c r="I48" s="84" t="e">
        <f t="shared" si="48"/>
        <v>#N/A</v>
      </c>
      <c r="J48" s="94" t="e">
        <f t="shared" si="49"/>
        <v>#N/A</v>
      </c>
      <c r="K48" s="104">
        <f t="shared" si="51"/>
        <v>0.93</v>
      </c>
      <c r="L48" s="94">
        <f t="shared" si="52"/>
        <v>0</v>
      </c>
      <c r="M48" s="99"/>
      <c r="N48" s="93">
        <v>19</v>
      </c>
      <c r="O48" s="80"/>
      <c r="P48" s="80"/>
      <c r="Q48" s="80"/>
      <c r="R48" s="118">
        <f t="shared" si="53"/>
        <v>0</v>
      </c>
      <c r="S48" s="119"/>
      <c r="T48" s="95"/>
      <c r="U48" s="84" t="e">
        <f t="shared" si="54"/>
        <v>#N/A</v>
      </c>
      <c r="V48" s="94" t="e">
        <f t="shared" si="55"/>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6</v>
      </c>
      <c r="BE48" s="143">
        <f ca="1">IF(BJ48=0,0,IF(COUNTIF($BG48:$BG$107,BG48)&lt;2,1,0))</f>
        <v>1</v>
      </c>
      <c r="BF48" s="143">
        <v>11</v>
      </c>
      <c r="BG48" s="143" t="str">
        <f t="shared" si="66"/>
        <v>平砖地面</v>
      </c>
      <c r="BH48" s="187">
        <f t="shared" si="69"/>
        <v>24.24</v>
      </c>
      <c r="BI48" s="143" t="str">
        <f t="shared" si="67"/>
        <v>㎡</v>
      </c>
      <c r="BJ48" s="143">
        <f ca="1" t="shared" si="68"/>
        <v>606</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水泥地面</v>
      </c>
      <c r="EW48" s="51">
        <f ca="1">IF(EV48="","",SUMIF($BG$38:$BG$107,EV48,$BH$38:$BH$107))</f>
        <v>32.56</v>
      </c>
      <c r="EX48" s="51" t="str">
        <f ca="1">IFERROR(VLOOKUP(FE48,$BD$38:$BJ$92,6,0),"")</f>
        <v>㎡</v>
      </c>
      <c r="EY48" s="52">
        <f ca="1">IF(EV48="","",SUMIF($BG$38:$BG$107,EV48,$BJ$38:$BJ$107))</f>
        <v>1628</v>
      </c>
      <c r="EZ48" s="52" t="str">
        <f ca="1">IFERROR(VLOOKUP(FF48,$BD$38:$BJ$92,4,0),"")</f>
        <v>平砖地面</v>
      </c>
      <c r="FA48" s="51">
        <f ca="1">IF(EZ48="","",SUMIF($BG$38:$BG$107,EZ48,$BH$38:$BH$107))</f>
        <v>24.24</v>
      </c>
      <c r="FB48" s="51" t="str">
        <f ca="1">IFERROR(VLOOKUP(FF48,$BD$38:$BJ$92,6,0),"")</f>
        <v>㎡</v>
      </c>
      <c r="FC48" s="52">
        <f ca="1">IF(EZ48="","",SUMIF($BG$38:$BG$107,EZ48,$BJ$38:$BJ$107))</f>
        <v>606</v>
      </c>
      <c r="FE48" s="235">
        <v>5</v>
      </c>
      <c r="FF48" s="235">
        <v>6</v>
      </c>
    </row>
    <row r="49" ht="20.25" customHeight="1" spans="1:162">
      <c r="A49" s="92"/>
      <c r="B49" s="93">
        <v>20</v>
      </c>
      <c r="C49" s="80"/>
      <c r="D49" s="80"/>
      <c r="E49" s="80"/>
      <c r="F49" s="94">
        <f t="shared" si="50"/>
        <v>0</v>
      </c>
      <c r="G49" s="95"/>
      <c r="H49" s="95"/>
      <c r="I49" s="84" t="e">
        <f t="shared" si="48"/>
        <v>#N/A</v>
      </c>
      <c r="J49" s="94" t="e">
        <f t="shared" si="49"/>
        <v>#N/A</v>
      </c>
      <c r="K49" s="104">
        <f t="shared" si="51"/>
        <v>0.93</v>
      </c>
      <c r="L49" s="94">
        <f t="shared" si="52"/>
        <v>0</v>
      </c>
      <c r="M49" s="99"/>
      <c r="N49" s="93">
        <v>20</v>
      </c>
      <c r="O49" s="80"/>
      <c r="P49" s="80"/>
      <c r="Q49" s="80"/>
      <c r="R49" s="118">
        <f t="shared" si="53"/>
        <v>0</v>
      </c>
      <c r="S49" s="119"/>
      <c r="T49" s="95"/>
      <c r="U49" s="84" t="e">
        <f t="shared" si="54"/>
        <v>#N/A</v>
      </c>
      <c r="V49" s="94" t="e">
        <f t="shared" si="55"/>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7</v>
      </c>
      <c r="BE49" s="143">
        <f ca="1">IF(BJ49=0,0,IF(COUNTIF($BG49:$BG$107,BG49)&lt;2,1,0))</f>
        <v>1</v>
      </c>
      <c r="BF49" s="143">
        <v>12</v>
      </c>
      <c r="BG49" s="143" t="str">
        <f t="shared" si="66"/>
        <v>太阳能</v>
      </c>
      <c r="BH49" s="187">
        <f t="shared" si="69"/>
        <v>1</v>
      </c>
      <c r="BI49" s="143" t="str">
        <f t="shared" si="67"/>
        <v>台</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太阳能</v>
      </c>
      <c r="EW49" s="51">
        <f ca="1">IF(EV49="","",SUMIF($BG$38:$BG$107,EV49,$BH$38:$BH$107))</f>
        <v>1</v>
      </c>
      <c r="EX49" s="51" t="str">
        <f ca="1">IFERROR(VLOOKUP(FE49,$BD$38:$BJ$92,6,0),"")</f>
        <v>台</v>
      </c>
      <c r="EY49" s="52">
        <f ca="1">IF(EV49="","",SUMIF($BG$38:$BG$107,EV49,$BJ$38:$BJ$107))</f>
        <v>1000</v>
      </c>
      <c r="EZ49" s="52" t="str">
        <f ca="1">IFERROR(VLOOKUP(FF49,$BD$38:$BJ$92,4,0),"")</f>
        <v>空调</v>
      </c>
      <c r="FA49" s="51">
        <f ca="1">IF(EZ49="","",SUMIF($BG$38:$BG$107,EZ49,$BH$38:$BH$107))</f>
        <v>7</v>
      </c>
      <c r="FB49" s="51" t="str">
        <f ca="1">IFERROR(VLOOKUP(FF49,$BD$38:$BJ$92,6,0),"")</f>
        <v>台</v>
      </c>
      <c r="FC49" s="52">
        <f ca="1">IF(EZ49="","",SUMIF($BG$38:$BG$107,EZ49,$BJ$38:$BJ$107))</f>
        <v>2800</v>
      </c>
      <c r="FE49" s="235">
        <v>7</v>
      </c>
      <c r="FF49" s="235">
        <v>8</v>
      </c>
    </row>
    <row r="50" ht="20.25" customHeight="1" spans="1:162">
      <c r="A50" s="92"/>
      <c r="B50" s="93">
        <v>21</v>
      </c>
      <c r="C50" s="80"/>
      <c r="D50" s="80"/>
      <c r="E50" s="80"/>
      <c r="F50" s="94">
        <f t="shared" si="50"/>
        <v>0</v>
      </c>
      <c r="G50" s="95"/>
      <c r="H50" s="95"/>
      <c r="I50" s="84" t="e">
        <f t="shared" si="48"/>
        <v>#N/A</v>
      </c>
      <c r="J50" s="94" t="e">
        <f t="shared" si="49"/>
        <v>#N/A</v>
      </c>
      <c r="K50" s="104">
        <f t="shared" si="51"/>
        <v>0.93</v>
      </c>
      <c r="L50" s="94">
        <f t="shared" si="52"/>
        <v>0</v>
      </c>
      <c r="M50" s="99"/>
      <c r="N50" s="93">
        <v>21</v>
      </c>
      <c r="O50" s="80"/>
      <c r="P50" s="80"/>
      <c r="Q50" s="80"/>
      <c r="R50" s="118">
        <f t="shared" si="53"/>
        <v>0</v>
      </c>
      <c r="S50" s="119"/>
      <c r="T50" s="95"/>
      <c r="U50" s="84" t="e">
        <f t="shared" si="54"/>
        <v>#N/A</v>
      </c>
      <c r="V50" s="94" t="e">
        <f t="shared" si="55"/>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8</v>
      </c>
      <c r="BE50" s="143">
        <f ca="1">IF(BJ50=0,0,IF(COUNTIF($BG50:$BG$107,BG50)&lt;2,1,0))</f>
        <v>1</v>
      </c>
      <c r="BF50" s="143">
        <v>13</v>
      </c>
      <c r="BG50" s="143" t="str">
        <f t="shared" si="66"/>
        <v>空调</v>
      </c>
      <c r="BH50" s="187">
        <f t="shared" si="69"/>
        <v>5</v>
      </c>
      <c r="BI50" s="143" t="str">
        <f t="shared" si="67"/>
        <v>台</v>
      </c>
      <c r="BJ50" s="143">
        <f ca="1" t="shared" si="68"/>
        <v>2000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51.14</v>
      </c>
      <c r="EX50" s="51" t="str">
        <f ca="1">IFERROR(VLOOKUP(FE50,$BD$38:$BJ$92,6,0),"")</f>
        <v>㎡</v>
      </c>
      <c r="EY50" s="52">
        <f ca="1">IF(EV50="","",SUMIF($BG$38:$BG$107,EV50,$BJ$38:$BJ$107))</f>
        <v>23014</v>
      </c>
      <c r="EZ50" s="52" t="str">
        <f ca="1">IFERROR(VLOOKUP(FF50,$BD$38:$BJ$92,4,0),"")</f>
        <v>大理石平台</v>
      </c>
      <c r="FA50" s="51">
        <f ca="1">IF(EZ50="","",SUMIF($BG$38:$BG$107,EZ50,$BH$38:$BH$107))</f>
        <v>13.13</v>
      </c>
      <c r="FB50" s="51" t="str">
        <f ca="1">IFERROR(VLOOKUP(FF50,$BD$38:$BJ$92,6,0),"")</f>
        <v>㎡</v>
      </c>
      <c r="FC50" s="52">
        <f ca="1">IF(EZ50="","",SUMIF($BG$38:$BG$107,EZ50,$BJ$38:$BJ$107))</f>
        <v>3414</v>
      </c>
      <c r="FE50" s="235">
        <v>9</v>
      </c>
      <c r="FF50" s="235">
        <v>10</v>
      </c>
    </row>
    <row r="51" ht="20.25" customHeight="1" spans="1:162">
      <c r="A51" s="92"/>
      <c r="B51" s="93">
        <v>22</v>
      </c>
      <c r="C51" s="80"/>
      <c r="D51" s="80"/>
      <c r="E51" s="80"/>
      <c r="F51" s="94">
        <f t="shared" si="50"/>
        <v>0</v>
      </c>
      <c r="G51" s="95"/>
      <c r="H51" s="95"/>
      <c r="I51" s="84" t="e">
        <f t="shared" si="48"/>
        <v>#N/A</v>
      </c>
      <c r="J51" s="94" t="e">
        <f t="shared" si="49"/>
        <v>#N/A</v>
      </c>
      <c r="K51" s="104">
        <f t="shared" si="51"/>
        <v>0.93</v>
      </c>
      <c r="L51" s="94">
        <f t="shared" si="52"/>
        <v>0</v>
      </c>
      <c r="M51" s="99"/>
      <c r="N51" s="93">
        <v>22</v>
      </c>
      <c r="O51" s="80"/>
      <c r="P51" s="80"/>
      <c r="Q51" s="80"/>
      <c r="R51" s="118">
        <f t="shared" ref="R51:R52" si="70">+P51</f>
        <v>0</v>
      </c>
      <c r="S51" s="119"/>
      <c r="T51" s="95"/>
      <c r="U51" s="84" t="e">
        <f t="shared" si="54"/>
        <v>#N/A</v>
      </c>
      <c r="V51" s="94" t="e">
        <f t="shared" si="55"/>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9</v>
      </c>
      <c r="BE51" s="143">
        <f ca="1">IF(BJ51=0,0,IF(COUNTIF($BG51:$BG$107,BG51)&lt;2,1,0))</f>
        <v>1</v>
      </c>
      <c r="BF51" s="143">
        <v>14</v>
      </c>
      <c r="BG51" s="143" t="str">
        <f t="shared" si="66"/>
        <v>台阶</v>
      </c>
      <c r="BH51" s="187">
        <f t="shared" si="69"/>
        <v>32.85</v>
      </c>
      <c r="BI51" s="143" t="str">
        <f t="shared" si="67"/>
        <v>㎡</v>
      </c>
      <c r="BJ51" s="143">
        <f ca="1" t="shared" si="68"/>
        <v>14783</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0"/>
        <v>0</v>
      </c>
      <c r="G52" s="95"/>
      <c r="H52" s="95"/>
      <c r="I52" s="84" t="e">
        <f t="shared" si="48"/>
        <v>#N/A</v>
      </c>
      <c r="J52" s="94" t="e">
        <f t="shared" si="49"/>
        <v>#N/A</v>
      </c>
      <c r="K52" s="104">
        <f t="shared" si="51"/>
        <v>0.93</v>
      </c>
      <c r="L52" s="94">
        <f t="shared" si="52"/>
        <v>0</v>
      </c>
      <c r="M52" s="99"/>
      <c r="N52" s="93">
        <v>23</v>
      </c>
      <c r="O52" s="80"/>
      <c r="P52" s="80"/>
      <c r="Q52" s="80"/>
      <c r="R52" s="118">
        <f t="shared" si="70"/>
        <v>0</v>
      </c>
      <c r="S52" s="119"/>
      <c r="T52" s="95"/>
      <c r="U52" s="84" t="e">
        <f t="shared" si="54"/>
        <v>#N/A</v>
      </c>
      <c r="V52" s="94" t="e">
        <f t="shared" si="55"/>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10</v>
      </c>
      <c r="BE52" s="143">
        <f ca="1">IF(BJ52=0,0,IF(COUNTIF($BG52:$BG$107,BG52)&lt;2,1,0))</f>
        <v>1</v>
      </c>
      <c r="BF52" s="143">
        <v>15</v>
      </c>
      <c r="BG52" s="143" t="str">
        <f t="shared" ref="BG52:BG71" si="71">F200</f>
        <v>大理石平台</v>
      </c>
      <c r="BH52" s="187">
        <f t="shared" si="69"/>
        <v>13.13</v>
      </c>
      <c r="BI52" s="143" t="str">
        <f t="shared" ref="BI52:BI71" si="72">I200</f>
        <v>㎡</v>
      </c>
      <c r="BJ52" s="143">
        <f ca="1" t="shared" ref="BJ52:BJ71" si="73">L200</f>
        <v>3414</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0"/>
        <v>0</v>
      </c>
      <c r="G53" s="95"/>
      <c r="H53" s="95"/>
      <c r="I53" s="84" t="e">
        <f t="shared" si="48"/>
        <v>#N/A</v>
      </c>
      <c r="J53" s="94" t="e">
        <f t="shared" si="49"/>
        <v>#N/A</v>
      </c>
      <c r="K53" s="104">
        <f t="shared" si="51"/>
        <v>0.93</v>
      </c>
      <c r="L53" s="94">
        <f t="shared" si="52"/>
        <v>0</v>
      </c>
      <c r="M53" s="99"/>
      <c r="N53" s="93">
        <v>24</v>
      </c>
      <c r="O53" s="80"/>
      <c r="P53" s="80"/>
      <c r="Q53" s="80"/>
      <c r="R53" s="118">
        <f t="shared" ref="R53:R59" si="74">+P53</f>
        <v>0</v>
      </c>
      <c r="S53" s="119"/>
      <c r="T53" s="95"/>
      <c r="U53" s="84" t="e">
        <f t="shared" si="54"/>
        <v>#N/A</v>
      </c>
      <c r="V53" s="94" t="e">
        <f t="shared" si="55"/>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11</v>
      </c>
      <c r="BE53" s="143">
        <f ca="1">IF(BJ53=0,0,IF(COUNTIF($BG53:$BG$107,BG53)&lt;2,1,0))</f>
        <v>1</v>
      </c>
      <c r="BF53" s="143">
        <v>16</v>
      </c>
      <c r="BG53" s="143" t="str">
        <f t="shared" si="71"/>
        <v>热水器</v>
      </c>
      <c r="BH53" s="187">
        <f t="shared" si="69"/>
        <v>3</v>
      </c>
      <c r="BI53" s="143" t="str">
        <f t="shared" si="72"/>
        <v>台</v>
      </c>
      <c r="BJ53" s="143">
        <f ca="1" t="shared" si="73"/>
        <v>1500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0"/>
        <v>0</v>
      </c>
      <c r="G54" s="95"/>
      <c r="H54" s="95"/>
      <c r="I54" s="84" t="e">
        <f t="shared" si="48"/>
        <v>#N/A</v>
      </c>
      <c r="J54" s="94" t="e">
        <f t="shared" si="49"/>
        <v>#N/A</v>
      </c>
      <c r="K54" s="104">
        <f t="shared" si="51"/>
        <v>0.93</v>
      </c>
      <c r="L54" s="94">
        <f t="shared" si="52"/>
        <v>0</v>
      </c>
      <c r="M54" s="99"/>
      <c r="N54" s="93">
        <v>25</v>
      </c>
      <c r="O54" s="80"/>
      <c r="P54" s="80"/>
      <c r="Q54" s="80"/>
      <c r="R54" s="118">
        <f t="shared" si="74"/>
        <v>0</v>
      </c>
      <c r="S54" s="119"/>
      <c r="T54" s="95"/>
      <c r="U54" s="84" t="e">
        <f t="shared" si="54"/>
        <v>#N/A</v>
      </c>
      <c r="V54" s="94" t="e">
        <f t="shared" si="55"/>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12</v>
      </c>
      <c r="BE54" s="143">
        <f ca="1">IF(BJ54=0,0,IF(COUNTIF($BG54:$BG$107,BG54)&lt;2,1,0))</f>
        <v>1</v>
      </c>
      <c r="BF54" s="143">
        <v>17</v>
      </c>
      <c r="BG54" s="143" t="str">
        <f t="shared" si="71"/>
        <v>不锈钢水箱</v>
      </c>
      <c r="BH54" s="187">
        <f t="shared" si="69"/>
        <v>1</v>
      </c>
      <c r="BI54" s="143" t="str">
        <f t="shared" si="72"/>
        <v>个</v>
      </c>
      <c r="BJ54" s="143">
        <f ca="1" t="shared" si="73"/>
        <v>600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0"/>
        <v>0</v>
      </c>
      <c r="G55" s="95"/>
      <c r="H55" s="95"/>
      <c r="I55" s="84" t="e">
        <f t="shared" si="48"/>
        <v>#N/A</v>
      </c>
      <c r="J55" s="94" t="e">
        <f t="shared" si="49"/>
        <v>#N/A</v>
      </c>
      <c r="K55" s="104">
        <f t="shared" si="51"/>
        <v>0.93</v>
      </c>
      <c r="L55" s="94">
        <f t="shared" si="52"/>
        <v>0</v>
      </c>
      <c r="M55" s="99"/>
      <c r="N55" s="93">
        <v>26</v>
      </c>
      <c r="O55" s="80"/>
      <c r="P55" s="80"/>
      <c r="Q55" s="80"/>
      <c r="R55" s="118">
        <f t="shared" si="74"/>
        <v>0</v>
      </c>
      <c r="S55" s="119"/>
      <c r="T55" s="95"/>
      <c r="U55" s="84" t="e">
        <f t="shared" si="54"/>
        <v>#N/A</v>
      </c>
      <c r="V55" s="94" t="e">
        <f t="shared" si="55"/>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果树</v>
      </c>
      <c r="BH55" s="187">
        <f t="shared" si="69"/>
        <v>2</v>
      </c>
      <c r="BI55" s="143" t="str">
        <f t="shared" si="72"/>
        <v>棵</v>
      </c>
      <c r="BJ55" s="143">
        <f ca="1" t="shared" si="73"/>
        <v>800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0"/>
        <v>0</v>
      </c>
      <c r="G56" s="95"/>
      <c r="H56" s="95"/>
      <c r="I56" s="84" t="e">
        <f t="shared" si="48"/>
        <v>#N/A</v>
      </c>
      <c r="J56" s="94" t="e">
        <f t="shared" si="49"/>
        <v>#N/A</v>
      </c>
      <c r="K56" s="104">
        <f t="shared" si="51"/>
        <v>0.93</v>
      </c>
      <c r="L56" s="94">
        <f t="shared" si="52"/>
        <v>0</v>
      </c>
      <c r="M56" s="99"/>
      <c r="N56" s="93">
        <v>27</v>
      </c>
      <c r="O56" s="80"/>
      <c r="P56" s="80"/>
      <c r="Q56" s="80"/>
      <c r="R56" s="118">
        <f t="shared" si="74"/>
        <v>0</v>
      </c>
      <c r="S56" s="119"/>
      <c r="T56" s="95"/>
      <c r="U56" s="84" t="e">
        <f t="shared" si="54"/>
        <v>#N/A</v>
      </c>
      <c r="V56" s="94" t="e">
        <f t="shared" si="55"/>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13</v>
      </c>
      <c r="BE56" s="143">
        <f ca="1">IF(BJ56=0,0,IF(COUNTIF($BG56:$BG$107,BG56)&lt;2,1,0))</f>
        <v>1</v>
      </c>
      <c r="BF56" s="143">
        <v>19</v>
      </c>
      <c r="BG56" s="143" t="str">
        <f t="shared" si="71"/>
        <v>果树</v>
      </c>
      <c r="BH56" s="187">
        <f t="shared" si="69"/>
        <v>1</v>
      </c>
      <c r="BI56" s="143" t="str">
        <f t="shared" si="72"/>
        <v>棵</v>
      </c>
      <c r="BJ56" s="143">
        <f ca="1" t="shared" si="73"/>
        <v>500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0"/>
        <v>0</v>
      </c>
      <c r="G57" s="95"/>
      <c r="H57" s="95"/>
      <c r="I57" s="84" t="e">
        <f t="shared" si="48"/>
        <v>#N/A</v>
      </c>
      <c r="J57" s="94" t="e">
        <f t="shared" si="49"/>
        <v>#N/A</v>
      </c>
      <c r="K57" s="104">
        <f t="shared" si="51"/>
        <v>0.93</v>
      </c>
      <c r="L57" s="94">
        <f t="shared" si="52"/>
        <v>0</v>
      </c>
      <c r="M57" s="99"/>
      <c r="N57" s="93">
        <v>28</v>
      </c>
      <c r="O57" s="80"/>
      <c r="P57" s="80"/>
      <c r="Q57" s="80"/>
      <c r="R57" s="118">
        <f t="shared" si="74"/>
        <v>0</v>
      </c>
      <c r="S57" s="119"/>
      <c r="T57" s="95"/>
      <c r="U57" s="84" t="e">
        <f t="shared" si="54"/>
        <v>#N/A</v>
      </c>
      <c r="V57" s="94" t="e">
        <f t="shared" si="55"/>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0"/>
        <v>0</v>
      </c>
      <c r="G58" s="95"/>
      <c r="H58" s="95"/>
      <c r="I58" s="84" t="e">
        <f t="shared" si="48"/>
        <v>#N/A</v>
      </c>
      <c r="J58" s="94" t="e">
        <f t="shared" si="49"/>
        <v>#N/A</v>
      </c>
      <c r="K58" s="104">
        <f t="shared" si="51"/>
        <v>0.93</v>
      </c>
      <c r="L58" s="94">
        <f t="shared" si="52"/>
        <v>0</v>
      </c>
      <c r="M58" s="99"/>
      <c r="N58" s="93">
        <v>29</v>
      </c>
      <c r="O58" s="80"/>
      <c r="P58" s="80"/>
      <c r="Q58" s="80"/>
      <c r="R58" s="118">
        <f t="shared" si="74"/>
        <v>0</v>
      </c>
      <c r="S58" s="119"/>
      <c r="T58" s="95"/>
      <c r="U58" s="84" t="e">
        <f t="shared" si="54"/>
        <v>#N/A</v>
      </c>
      <c r="V58" s="94" t="e">
        <f t="shared" si="55"/>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0"/>
        <v>0</v>
      </c>
      <c r="G59" s="95"/>
      <c r="H59" s="95"/>
      <c r="I59" s="84" t="e">
        <f t="shared" si="48"/>
        <v>#N/A</v>
      </c>
      <c r="J59" s="94" t="e">
        <f t="shared" si="49"/>
        <v>#N/A</v>
      </c>
      <c r="K59" s="104">
        <f t="shared" si="51"/>
        <v>0.93</v>
      </c>
      <c r="L59" s="94">
        <f t="shared" si="52"/>
        <v>0</v>
      </c>
      <c r="M59" s="99"/>
      <c r="N59" s="93">
        <v>30</v>
      </c>
      <c r="O59" s="80"/>
      <c r="P59" s="80"/>
      <c r="Q59" s="80"/>
      <c r="R59" s="118">
        <f t="shared" si="74"/>
        <v>0</v>
      </c>
      <c r="S59" s="119"/>
      <c r="T59" s="95"/>
      <c r="U59" s="84" t="e">
        <f t="shared" si="54"/>
        <v>#N/A</v>
      </c>
      <c r="V59" s="94" t="e">
        <f t="shared" si="55"/>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1064</v>
      </c>
      <c r="D60" s="80"/>
      <c r="E60" s="80"/>
      <c r="F60" s="93"/>
      <c r="G60" s="95"/>
      <c r="H60" s="95"/>
      <c r="I60" s="80"/>
      <c r="J60" s="97"/>
      <c r="K60" s="97"/>
      <c r="L60" s="84">
        <f>SUM(L30:L59)</f>
        <v>33244</v>
      </c>
      <c r="M60" s="105"/>
      <c r="N60" s="97"/>
      <c r="O60" s="80" t="s">
        <v>1064</v>
      </c>
      <c r="P60" s="80"/>
      <c r="Q60" s="80"/>
      <c r="R60" s="93"/>
      <c r="S60" s="93"/>
      <c r="T60" s="95"/>
      <c r="U60" s="80"/>
      <c r="V60" s="97"/>
      <c r="W60" s="97"/>
      <c r="X60" s="84">
        <f>SUM(X30:X59)</f>
        <v>427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热水器</v>
      </c>
      <c r="EW60" s="51">
        <f ca="1" t="shared" ref="EW60:EW71" si="76">IF(EV60="","",SUMIF($BG$38:$BG$107,EV60,$BH$38:$BH$107))</f>
        <v>3</v>
      </c>
      <c r="EX60" s="51" t="str">
        <f ca="1" t="shared" ref="EX60:EX71" si="77">IFERROR(VLOOKUP(FE60,$BD$38:$BJ$92,6,0),"")</f>
        <v>台</v>
      </c>
      <c r="EY60" s="52">
        <f ca="1" t="shared" ref="EY60:EY71" si="78">IF(EV60="","",SUMIF($BG$38:$BG$107,EV60,$BJ$38:$BJ$107))</f>
        <v>1500</v>
      </c>
      <c r="EZ60" s="52" t="str">
        <f ca="1" t="shared" ref="EZ60:EZ70" si="79">IFERROR(VLOOKUP(FF60,$BD$38:$BJ$92,4,0),"")</f>
        <v>不锈钢水箱</v>
      </c>
      <c r="FA60" s="51">
        <f ca="1" t="shared" ref="FA60:FA70" si="80">IF(EZ60="","",SUMIF($BG$38:$BG$107,EZ60,$BH$38:$BH$107))</f>
        <v>1</v>
      </c>
      <c r="FB60" s="51" t="str">
        <f ca="1" t="shared" ref="FB60:FB70" si="81">IFERROR(VLOOKUP(FF60,$BD$38:$BJ$92,6,0),"")</f>
        <v>个</v>
      </c>
      <c r="FC60" s="52">
        <f ca="1" t="shared" ref="FC60:FC70" si="82">IF(EZ60="","",SUMIF($BG$38:$BG$107,EZ60,$BJ$38:$BJ$107))</f>
        <v>600</v>
      </c>
      <c r="FE60" s="235">
        <v>11</v>
      </c>
      <c r="FF60" s="235">
        <v>12</v>
      </c>
    </row>
    <row r="61" ht="20.25" customHeight="1" spans="1:162">
      <c r="A61" s="98" t="str">
        <f>C8&amp;"装饰装修"</f>
        <v>F2-1装饰装修</v>
      </c>
      <c r="B61" s="79" t="s">
        <v>3</v>
      </c>
      <c r="C61" s="79" t="s">
        <v>2</v>
      </c>
      <c r="D61" s="79" t="s">
        <v>1041</v>
      </c>
      <c r="E61" s="79"/>
      <c r="F61" s="79" t="s">
        <v>435</v>
      </c>
      <c r="G61" s="79" t="s">
        <v>1042</v>
      </c>
      <c r="H61" s="79"/>
      <c r="I61" s="79" t="s">
        <v>6</v>
      </c>
      <c r="J61" s="79" t="s">
        <v>9</v>
      </c>
      <c r="K61" s="102" t="s">
        <v>1043</v>
      </c>
      <c r="L61" s="79" t="s">
        <v>1044</v>
      </c>
      <c r="M61" s="98" t="str">
        <f>C10&amp;"装饰装修"</f>
        <v>F2-2装饰装修</v>
      </c>
      <c r="N61" s="79" t="s">
        <v>3</v>
      </c>
      <c r="O61" s="79" t="s">
        <v>2</v>
      </c>
      <c r="P61" s="103" t="s">
        <v>1041</v>
      </c>
      <c r="Q61" s="117"/>
      <c r="R61" s="79" t="s">
        <v>435</v>
      </c>
      <c r="S61" s="79"/>
      <c r="T61" s="79" t="s">
        <v>1042</v>
      </c>
      <c r="U61" s="79" t="s">
        <v>6</v>
      </c>
      <c r="V61" s="79" t="s">
        <v>9</v>
      </c>
      <c r="W61" s="102" t="s">
        <v>1043</v>
      </c>
      <c r="X61" s="79" t="s">
        <v>1044</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果树</v>
      </c>
      <c r="EW61" s="51">
        <f ca="1" t="shared" si="76"/>
        <v>3</v>
      </c>
      <c r="EX61" s="51" t="str">
        <f ca="1" t="shared" si="77"/>
        <v>棵</v>
      </c>
      <c r="EY61" s="52">
        <f ca="1" t="shared" si="78"/>
        <v>1300</v>
      </c>
      <c r="EZ61" s="52" t="str">
        <f ca="1" t="shared" si="79"/>
        <v>P1</v>
      </c>
      <c r="FA61" s="51">
        <f ca="1" t="shared" si="80"/>
        <v>46.26</v>
      </c>
      <c r="FB61" s="51" t="str">
        <f ca="1" t="shared" si="81"/>
        <v>㎡</v>
      </c>
      <c r="FC61" s="52">
        <f ca="1" t="shared" si="82"/>
        <v>3876</v>
      </c>
      <c r="FE61" s="235">
        <v>13</v>
      </c>
      <c r="FF61" s="235">
        <v>14</v>
      </c>
    </row>
    <row r="62" ht="20.25" customHeight="1" spans="1:162">
      <c r="A62" s="99"/>
      <c r="B62" s="93">
        <v>1</v>
      </c>
      <c r="C62" s="80" t="s">
        <v>30</v>
      </c>
      <c r="D62" s="80"/>
      <c r="E62" s="80"/>
      <c r="F62" s="94" t="s">
        <v>1046</v>
      </c>
      <c r="G62" s="95">
        <f>S8/4</f>
        <v>37.2025</v>
      </c>
      <c r="H62" s="95"/>
      <c r="I62" s="84" t="s">
        <v>12</v>
      </c>
      <c r="J62" s="94">
        <v>60</v>
      </c>
      <c r="K62" s="104">
        <f>$V$9</f>
        <v>0.93</v>
      </c>
      <c r="L62" s="94">
        <f>ROUND(IFERROR(ROUND(G62,2)*J62*K62,),0)</f>
        <v>2076</v>
      </c>
      <c r="M62" s="99"/>
      <c r="N62" s="93">
        <v>1</v>
      </c>
      <c r="O62" s="80" t="s">
        <v>30</v>
      </c>
      <c r="P62" s="80" t="s">
        <v>43</v>
      </c>
      <c r="Q62" s="80"/>
      <c r="R62" s="118" t="str">
        <f>+P62</f>
        <v>80地砖</v>
      </c>
      <c r="S62" s="119"/>
      <c r="T62" s="95">
        <f>S10</f>
        <v>168.04</v>
      </c>
      <c r="U62" s="84" t="str">
        <f t="shared" ref="U62:U81" si="83">VLOOKUP(R62,价格表,2,0)</f>
        <v>㎡</v>
      </c>
      <c r="V62" s="94">
        <f t="shared" ref="V62:V81" si="84">VLOOKUP(R62,价格表,5,0)</f>
        <v>110</v>
      </c>
      <c r="W62" s="104">
        <f>$V$11</f>
        <v>0.93</v>
      </c>
      <c r="X62" s="94">
        <f>ROUND(IFERROR(ROUND(T62,2)*V62*W62,),0)</f>
        <v>17190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t="s">
        <v>30</v>
      </c>
      <c r="D63" s="80" t="s">
        <v>43</v>
      </c>
      <c r="E63" s="80"/>
      <c r="F63" s="94" t="str">
        <f t="shared" ref="F63:F91" si="85">+D63</f>
        <v>80地砖</v>
      </c>
      <c r="G63" s="95">
        <f>S8*3/4</f>
        <v>111.6075</v>
      </c>
      <c r="H63" s="95"/>
      <c r="I63" s="84" t="str">
        <f t="shared" ref="I62:I91" si="86">VLOOKUP(F63,价格表,2,0)</f>
        <v>㎡</v>
      </c>
      <c r="J63" s="94">
        <f t="shared" ref="J62:J82" si="87">VLOOKUP(F63,价格表,5,0)</f>
        <v>110</v>
      </c>
      <c r="K63" s="104">
        <f t="shared" ref="K63:K91" si="88">$V$9</f>
        <v>0.93</v>
      </c>
      <c r="L63" s="94">
        <f t="shared" ref="L63:L91" si="89">ROUND(IFERROR(ROUND(G63,2)*J63*K63,),0)</f>
        <v>11418</v>
      </c>
      <c r="M63" s="99"/>
      <c r="N63" s="93">
        <v>2</v>
      </c>
      <c r="O63" s="80" t="s">
        <v>61</v>
      </c>
      <c r="P63" s="80" t="s">
        <v>74</v>
      </c>
      <c r="Q63" s="80"/>
      <c r="R63" s="118" t="str">
        <f t="shared" ref="R63:R82" si="90">+P63</f>
        <v>普通集成吊顶</v>
      </c>
      <c r="S63" s="119"/>
      <c r="T63" s="95">
        <f>2.8*2.9+14.6*1</f>
        <v>22.72</v>
      </c>
      <c r="U63" s="84" t="str">
        <f t="shared" si="83"/>
        <v>㎡</v>
      </c>
      <c r="V63" s="94">
        <f t="shared" si="84"/>
        <v>130</v>
      </c>
      <c r="W63" s="104">
        <f t="shared" ref="W63:W91" si="91">$V$11</f>
        <v>0.93</v>
      </c>
      <c r="X63" s="94">
        <f t="shared" ref="X63:X91" si="92">ROUND(IFERROR(ROUND(T63,2)*V63*W63,),0)</f>
        <v>2747</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t="s">
        <v>61</v>
      </c>
      <c r="D64" s="80" t="s">
        <v>63</v>
      </c>
      <c r="E64" s="80"/>
      <c r="F64" s="94" t="str">
        <f t="shared" si="85"/>
        <v>PVC吊顶</v>
      </c>
      <c r="G64" s="95">
        <f>S8/4</f>
        <v>37.2025</v>
      </c>
      <c r="H64" s="95"/>
      <c r="I64" s="84" t="str">
        <f t="shared" si="86"/>
        <v>㎡</v>
      </c>
      <c r="J64" s="94">
        <f t="shared" si="87"/>
        <v>60</v>
      </c>
      <c r="K64" s="104">
        <f t="shared" si="88"/>
        <v>0.93</v>
      </c>
      <c r="L64" s="94">
        <f t="shared" si="89"/>
        <v>2076</v>
      </c>
      <c r="M64" s="99"/>
      <c r="N64" s="93">
        <v>3</v>
      </c>
      <c r="O64" s="80" t="s">
        <v>61</v>
      </c>
      <c r="P64" s="80" t="s">
        <v>69</v>
      </c>
      <c r="Q64" s="80"/>
      <c r="R64" s="118" t="str">
        <f t="shared" si="90"/>
        <v>纸面石膏板灯池吊顶</v>
      </c>
      <c r="S64" s="119"/>
      <c r="T64" s="95">
        <f>S10-T63</f>
        <v>145.32</v>
      </c>
      <c r="U64" s="84" t="str">
        <f t="shared" si="83"/>
        <v>㎡</v>
      </c>
      <c r="V64" s="94">
        <f t="shared" si="84"/>
        <v>130</v>
      </c>
      <c r="W64" s="104">
        <f t="shared" si="91"/>
        <v>0.93</v>
      </c>
      <c r="X64" s="94">
        <f t="shared" si="92"/>
        <v>17569</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t="s">
        <v>61</v>
      </c>
      <c r="D65" s="80" t="s">
        <v>68</v>
      </c>
      <c r="E65" s="80"/>
      <c r="F65" s="94" t="str">
        <f t="shared" si="85"/>
        <v>纸面石膏板吊顶</v>
      </c>
      <c r="G65" s="95">
        <f>S8/4</f>
        <v>37.2025</v>
      </c>
      <c r="H65" s="95"/>
      <c r="I65" s="84" t="str">
        <f t="shared" si="86"/>
        <v>㎡</v>
      </c>
      <c r="J65" s="94">
        <f t="shared" si="87"/>
        <v>100</v>
      </c>
      <c r="K65" s="104">
        <f t="shared" si="88"/>
        <v>0.93</v>
      </c>
      <c r="L65" s="94">
        <f t="shared" si="89"/>
        <v>3460</v>
      </c>
      <c r="M65" s="99"/>
      <c r="N65" s="93">
        <v>4</v>
      </c>
      <c r="O65" s="80" t="s">
        <v>123</v>
      </c>
      <c r="P65" s="80" t="s">
        <v>129</v>
      </c>
      <c r="Q65" s="80"/>
      <c r="R65" s="118" t="str">
        <f t="shared" si="90"/>
        <v>塑钢、铝合金隔断</v>
      </c>
      <c r="S65" s="119"/>
      <c r="T65" s="95">
        <f>2.8*2</f>
        <v>5.6</v>
      </c>
      <c r="U65" s="84" t="str">
        <f t="shared" si="83"/>
        <v>㎡</v>
      </c>
      <c r="V65" s="94">
        <f t="shared" si="84"/>
        <v>200</v>
      </c>
      <c r="W65" s="104">
        <f t="shared" si="91"/>
        <v>0.93</v>
      </c>
      <c r="X65" s="94">
        <f t="shared" si="92"/>
        <v>1042</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t="s">
        <v>61</v>
      </c>
      <c r="D66" s="80" t="s">
        <v>69</v>
      </c>
      <c r="E66" s="80"/>
      <c r="F66" s="94" t="str">
        <f t="shared" si="85"/>
        <v>纸面石膏板灯池吊顶</v>
      </c>
      <c r="G66" s="95">
        <f>S8/2</f>
        <v>74.405</v>
      </c>
      <c r="H66" s="95"/>
      <c r="I66" s="84" t="str">
        <f t="shared" si="86"/>
        <v>㎡</v>
      </c>
      <c r="J66" s="94">
        <f t="shared" si="87"/>
        <v>130</v>
      </c>
      <c r="K66" s="104">
        <f t="shared" si="88"/>
        <v>0.93</v>
      </c>
      <c r="L66" s="94">
        <f t="shared" si="89"/>
        <v>8996</v>
      </c>
      <c r="M66" s="99"/>
      <c r="N66" s="93">
        <v>5</v>
      </c>
      <c r="O66" s="80" t="s">
        <v>123</v>
      </c>
      <c r="P66" s="80" t="s">
        <v>128</v>
      </c>
      <c r="Q66" s="80"/>
      <c r="R66" s="118" t="str">
        <f t="shared" si="90"/>
        <v>钛金、不锈钢隔断</v>
      </c>
      <c r="S66" s="119"/>
      <c r="T66" s="95">
        <f>3.7*2.2+1.1*2.2</f>
        <v>10.56</v>
      </c>
      <c r="U66" s="84" t="str">
        <f t="shared" si="83"/>
        <v>㎡</v>
      </c>
      <c r="V66" s="94">
        <f t="shared" si="84"/>
        <v>400</v>
      </c>
      <c r="W66" s="104">
        <f t="shared" si="91"/>
        <v>0.93</v>
      </c>
      <c r="X66" s="94">
        <f t="shared" si="92"/>
        <v>3928</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t="s">
        <v>123</v>
      </c>
      <c r="D67" s="80" t="s">
        <v>129</v>
      </c>
      <c r="E67" s="80"/>
      <c r="F67" s="94" t="str">
        <f t="shared" si="85"/>
        <v>塑钢、铝合金隔断</v>
      </c>
      <c r="G67" s="95">
        <f>2.8*3.1+1.8*2.1</f>
        <v>12.46</v>
      </c>
      <c r="H67" s="95"/>
      <c r="I67" s="84" t="str">
        <f t="shared" si="86"/>
        <v>㎡</v>
      </c>
      <c r="J67" s="94">
        <f t="shared" si="87"/>
        <v>200</v>
      </c>
      <c r="K67" s="104">
        <f t="shared" si="88"/>
        <v>0.93</v>
      </c>
      <c r="L67" s="94">
        <f t="shared" si="89"/>
        <v>2318</v>
      </c>
      <c r="M67" s="99"/>
      <c r="N67" s="93">
        <v>6</v>
      </c>
      <c r="O67" s="80" t="s">
        <v>81</v>
      </c>
      <c r="P67" s="80" t="s">
        <v>88</v>
      </c>
      <c r="Q67" s="80"/>
      <c r="R67" s="118" t="str">
        <f t="shared" si="90"/>
        <v>普通标准门（套装门(钢木门、生态门)）</v>
      </c>
      <c r="S67" s="119"/>
      <c r="T67" s="95">
        <v>5</v>
      </c>
      <c r="U67" s="84" t="str">
        <f t="shared" si="83"/>
        <v>个</v>
      </c>
      <c r="V67" s="94">
        <f t="shared" si="84"/>
        <v>500</v>
      </c>
      <c r="W67" s="104">
        <f t="shared" si="91"/>
        <v>0.93</v>
      </c>
      <c r="X67" s="94">
        <f t="shared" si="92"/>
        <v>2325</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t="s">
        <v>81</v>
      </c>
      <c r="D68" s="80" t="s">
        <v>88</v>
      </c>
      <c r="E68" s="80"/>
      <c r="F68" s="94" t="str">
        <f t="shared" si="85"/>
        <v>普通标准门（套装门(钢木门、生态门)）</v>
      </c>
      <c r="G68" s="95">
        <v>3</v>
      </c>
      <c r="H68" s="95"/>
      <c r="I68" s="84" t="str">
        <f t="shared" si="86"/>
        <v>个</v>
      </c>
      <c r="J68" s="94">
        <f t="shared" si="87"/>
        <v>500</v>
      </c>
      <c r="K68" s="104">
        <f t="shared" si="88"/>
        <v>0.93</v>
      </c>
      <c r="L68" s="94">
        <f t="shared" si="89"/>
        <v>1395</v>
      </c>
      <c r="M68" s="99"/>
      <c r="N68" s="93">
        <v>7</v>
      </c>
      <c r="O68" s="80" t="s">
        <v>168</v>
      </c>
      <c r="P68" s="80" t="s">
        <v>169</v>
      </c>
      <c r="Q68" s="80"/>
      <c r="R68" s="118" t="str">
        <f t="shared" si="90"/>
        <v>普通坐便器</v>
      </c>
      <c r="S68" s="119"/>
      <c r="T68" s="95">
        <v>1</v>
      </c>
      <c r="U68" s="84" t="str">
        <f t="shared" si="83"/>
        <v>个</v>
      </c>
      <c r="V68" s="94">
        <f t="shared" si="84"/>
        <v>500</v>
      </c>
      <c r="W68" s="104">
        <f t="shared" si="91"/>
        <v>0.93</v>
      </c>
      <c r="X68" s="94">
        <f t="shared" si="92"/>
        <v>465</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t="s">
        <v>168</v>
      </c>
      <c r="D69" s="80" t="s">
        <v>171</v>
      </c>
      <c r="E69" s="80"/>
      <c r="F69" s="94" t="str">
        <f t="shared" si="85"/>
        <v>高档坐便器</v>
      </c>
      <c r="G69" s="95">
        <v>1</v>
      </c>
      <c r="H69" s="95"/>
      <c r="I69" s="84" t="str">
        <f t="shared" si="86"/>
        <v>个</v>
      </c>
      <c r="J69" s="94">
        <f t="shared" si="87"/>
        <v>2000</v>
      </c>
      <c r="K69" s="104">
        <f t="shared" si="88"/>
        <v>0.93</v>
      </c>
      <c r="L69" s="94">
        <f t="shared" si="89"/>
        <v>1860</v>
      </c>
      <c r="M69" s="99"/>
      <c r="N69" s="93">
        <v>8</v>
      </c>
      <c r="O69" s="80" t="s">
        <v>168</v>
      </c>
      <c r="P69" s="80" t="s">
        <v>171</v>
      </c>
      <c r="Q69" s="80"/>
      <c r="R69" s="118" t="str">
        <f t="shared" si="90"/>
        <v>高档坐便器</v>
      </c>
      <c r="S69" s="119"/>
      <c r="T69" s="95">
        <v>1</v>
      </c>
      <c r="U69" s="84" t="str">
        <f t="shared" si="83"/>
        <v>个</v>
      </c>
      <c r="V69" s="94">
        <f t="shared" si="84"/>
        <v>2000</v>
      </c>
      <c r="W69" s="104">
        <f t="shared" si="91"/>
        <v>0.93</v>
      </c>
      <c r="X69" s="94">
        <f t="shared" si="92"/>
        <v>1860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t="s">
        <v>81</v>
      </c>
      <c r="D70" s="80" t="s">
        <v>96</v>
      </c>
      <c r="E70" s="80"/>
      <c r="F70" s="94" t="str">
        <f t="shared" si="85"/>
        <v>窗帘附件</v>
      </c>
      <c r="G70" s="95">
        <v>3</v>
      </c>
      <c r="H70" s="95"/>
      <c r="I70" s="84" t="str">
        <f t="shared" si="86"/>
        <v>套</v>
      </c>
      <c r="J70" s="94">
        <f t="shared" si="87"/>
        <v>200</v>
      </c>
      <c r="K70" s="104">
        <f t="shared" si="88"/>
        <v>0.93</v>
      </c>
      <c r="L70" s="94">
        <f t="shared" si="89"/>
        <v>558</v>
      </c>
      <c r="M70" s="99"/>
      <c r="N70" s="93">
        <v>9</v>
      </c>
      <c r="O70" s="80" t="s">
        <v>81</v>
      </c>
      <c r="P70" s="80" t="s">
        <v>96</v>
      </c>
      <c r="Q70" s="80"/>
      <c r="R70" s="118" t="str">
        <f t="shared" si="90"/>
        <v>窗帘附件</v>
      </c>
      <c r="S70" s="119"/>
      <c r="T70" s="95">
        <v>8</v>
      </c>
      <c r="U70" s="84" t="str">
        <f t="shared" si="83"/>
        <v>套</v>
      </c>
      <c r="V70" s="94">
        <f t="shared" si="84"/>
        <v>200</v>
      </c>
      <c r="W70" s="104">
        <f t="shared" si="91"/>
        <v>0.93</v>
      </c>
      <c r="X70" s="94">
        <f t="shared" si="92"/>
        <v>1488</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t="s">
        <v>102</v>
      </c>
      <c r="D71" s="80" t="s">
        <v>109</v>
      </c>
      <c r="E71" s="80"/>
      <c r="F71" s="94" t="str">
        <f t="shared" si="85"/>
        <v>普通壁纸</v>
      </c>
      <c r="G71" s="95">
        <f>(6*4+10.2)*3.1+7.4*1.2</f>
        <v>114.9</v>
      </c>
      <c r="H71" s="95"/>
      <c r="I71" s="84" t="str">
        <f t="shared" si="86"/>
        <v>㎡</v>
      </c>
      <c r="J71" s="94">
        <f t="shared" si="87"/>
        <v>40</v>
      </c>
      <c r="K71" s="104">
        <f t="shared" si="88"/>
        <v>0.93</v>
      </c>
      <c r="L71" s="94">
        <f t="shared" si="89"/>
        <v>4274</v>
      </c>
      <c r="M71" s="99"/>
      <c r="N71" s="93">
        <v>10</v>
      </c>
      <c r="O71" s="80" t="s">
        <v>102</v>
      </c>
      <c r="P71" s="80" t="s">
        <v>111</v>
      </c>
      <c r="Q71" s="80"/>
      <c r="R71" s="118" t="str">
        <f t="shared" si="90"/>
        <v>普通内墙贴砖</v>
      </c>
      <c r="S71" s="119"/>
      <c r="T71" s="95">
        <f>(1.4*2+2.8)*2</f>
        <v>11.2</v>
      </c>
      <c r="U71" s="84" t="str">
        <f t="shared" si="83"/>
        <v>㎡</v>
      </c>
      <c r="V71" s="94">
        <f t="shared" si="84"/>
        <v>80</v>
      </c>
      <c r="W71" s="104">
        <f t="shared" si="91"/>
        <v>0.93</v>
      </c>
      <c r="X71" s="94">
        <f t="shared" si="92"/>
        <v>833</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1065</v>
      </c>
      <c r="FA71" s="54"/>
      <c r="FB71" s="53">
        <f ca="1">SUM(EY46:EY71)+SUM(FC46:FC70)</f>
        <v>86029</v>
      </c>
      <c r="FC71" s="54"/>
      <c r="FE71" s="235">
        <v>33</v>
      </c>
      <c r="FF71" s="235"/>
    </row>
    <row r="72" ht="23.45" customHeight="1" spans="1:159">
      <c r="A72" s="99"/>
      <c r="B72" s="93">
        <v>11</v>
      </c>
      <c r="C72" s="80" t="s">
        <v>102</v>
      </c>
      <c r="D72" s="80" t="s">
        <v>111</v>
      </c>
      <c r="E72" s="80"/>
      <c r="F72" s="94" t="str">
        <f t="shared" si="85"/>
        <v>普通内墙贴砖</v>
      </c>
      <c r="G72" s="95">
        <f>(6.1+2.8)*2*3.1-1.7*2.4-1.7*1.7+(1.8+2.8+1.7)*1.7+2*1.2+0.9*2.3</f>
        <v>63.39</v>
      </c>
      <c r="H72" s="95"/>
      <c r="I72" s="84" t="str">
        <f t="shared" si="86"/>
        <v>㎡</v>
      </c>
      <c r="J72" s="94">
        <f t="shared" si="87"/>
        <v>80</v>
      </c>
      <c r="K72" s="104">
        <f t="shared" si="88"/>
        <v>0.93</v>
      </c>
      <c r="L72" s="94">
        <f t="shared" si="89"/>
        <v>4716</v>
      </c>
      <c r="M72" s="99"/>
      <c r="N72" s="93">
        <v>11</v>
      </c>
      <c r="O72" s="80" t="s">
        <v>102</v>
      </c>
      <c r="P72" s="80" t="s">
        <v>107</v>
      </c>
      <c r="Q72" s="80"/>
      <c r="R72" s="118" t="str">
        <f t="shared" si="90"/>
        <v>壁布</v>
      </c>
      <c r="S72" s="119"/>
      <c r="T72" s="95">
        <f>2.8*2.2+(3.7+6)*2*3.1-2*2+(6+6.2)*2*3.1-2*2*2</f>
        <v>129.94</v>
      </c>
      <c r="U72" s="84" t="str">
        <f t="shared" si="83"/>
        <v>㎡</v>
      </c>
      <c r="V72" s="94">
        <f t="shared" si="84"/>
        <v>80</v>
      </c>
      <c r="W72" s="104">
        <f t="shared" si="91"/>
        <v>0.93</v>
      </c>
      <c r="X72" s="94">
        <f t="shared" si="92"/>
        <v>9668</v>
      </c>
      <c r="AL72" s="167"/>
      <c r="AM72" s="141"/>
      <c r="AN72" s="166"/>
      <c r="AO72" s="239"/>
      <c r="AP72" s="167"/>
      <c r="AQ72" s="177"/>
      <c r="AR72" s="168"/>
      <c r="AT72" s="176"/>
      <c r="AU72" s="176"/>
      <c r="AV72" s="176"/>
      <c r="AW72" s="176"/>
      <c r="AZ72" s="176"/>
      <c r="BC72" s="176"/>
      <c r="BD72" s="143">
        <f ca="1">SUM($BE$38:BE72)*BE72</f>
        <v>14</v>
      </c>
      <c r="BE72" s="143">
        <f>IF(BJ72=0,0,IF(COUNTIF($BG72:$BG$107,BG72)&lt;2,1,0))</f>
        <v>1</v>
      </c>
      <c r="BF72" s="143">
        <v>35</v>
      </c>
      <c r="BG72" s="143" t="str">
        <f>R186</f>
        <v>P1</v>
      </c>
      <c r="BH72" s="187">
        <f>ROUND(T186,2)</f>
        <v>46.26</v>
      </c>
      <c r="BI72" s="143" t="str">
        <f>U186</f>
        <v>㎡</v>
      </c>
      <c r="BJ72" s="143">
        <f>X186</f>
        <v>3876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1066</v>
      </c>
      <c r="EW72" s="54"/>
      <c r="EX72" s="53">
        <f ca="1">FB71+FB43</f>
        <v>86029</v>
      </c>
      <c r="EY72" s="54"/>
      <c r="EZ72" s="56" t="s">
        <v>1067</v>
      </c>
      <c r="FA72" s="57" t="str">
        <f ca="1">TEXT(EX72,"[DBnum2]")&amp;"元整"</f>
        <v>捌万陆仟零贰拾玖元整</v>
      </c>
      <c r="FB72" s="58"/>
      <c r="FC72" s="59"/>
    </row>
    <row r="73" ht="23.45" customHeight="1" spans="1:159">
      <c r="A73" s="99"/>
      <c r="B73" s="93">
        <v>12</v>
      </c>
      <c r="C73" s="80" t="s">
        <v>168</v>
      </c>
      <c r="D73" s="80" t="s">
        <v>177</v>
      </c>
      <c r="E73" s="80"/>
      <c r="F73" s="94" t="str">
        <f t="shared" si="85"/>
        <v>普通带柜洗面台</v>
      </c>
      <c r="G73" s="95">
        <v>1</v>
      </c>
      <c r="H73" s="95"/>
      <c r="I73" s="84" t="str">
        <f t="shared" si="86"/>
        <v>个</v>
      </c>
      <c r="J73" s="94">
        <f t="shared" si="87"/>
        <v>700</v>
      </c>
      <c r="K73" s="104">
        <f t="shared" si="88"/>
        <v>0.93</v>
      </c>
      <c r="L73" s="94">
        <f t="shared" si="89"/>
        <v>651</v>
      </c>
      <c r="M73" s="99"/>
      <c r="N73" s="93">
        <v>12</v>
      </c>
      <c r="O73" s="80" t="s">
        <v>168</v>
      </c>
      <c r="P73" s="80" t="s">
        <v>175</v>
      </c>
      <c r="Q73" s="80"/>
      <c r="R73" s="118" t="str">
        <f t="shared" si="90"/>
        <v>立柱洗手盆</v>
      </c>
      <c r="S73" s="119"/>
      <c r="T73" s="95">
        <v>1</v>
      </c>
      <c r="U73" s="84" t="str">
        <f t="shared" si="83"/>
        <v>个</v>
      </c>
      <c r="V73" s="94">
        <f t="shared" si="84"/>
        <v>200</v>
      </c>
      <c r="W73" s="104">
        <f t="shared" si="91"/>
        <v>0.93</v>
      </c>
      <c r="X73" s="94">
        <f t="shared" si="92"/>
        <v>186</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1068</v>
      </c>
      <c r="EW73" s="60"/>
      <c r="EX73" s="61"/>
      <c r="EY73" s="61"/>
      <c r="EZ73" s="62" t="s">
        <v>1067</v>
      </c>
      <c r="FA73" s="63" t="str">
        <f>TEXT(EX73,"[DBnum2]")&amp;"元整"</f>
        <v>零元整</v>
      </c>
      <c r="FB73" s="63"/>
      <c r="FC73" s="63"/>
    </row>
    <row r="74" ht="23.45" customHeight="1" spans="1:159">
      <c r="A74" s="99"/>
      <c r="B74" s="93">
        <v>13</v>
      </c>
      <c r="C74" s="80" t="s">
        <v>81</v>
      </c>
      <c r="D74" s="80" t="s">
        <v>86</v>
      </c>
      <c r="E74" s="80"/>
      <c r="F74" s="94" t="str">
        <f t="shared" si="85"/>
        <v>大理石窗台</v>
      </c>
      <c r="G74" s="95">
        <f>2.5*2+1.5+1.1</f>
        <v>7.6</v>
      </c>
      <c r="H74" s="95"/>
      <c r="I74" s="84" t="str">
        <f t="shared" si="86"/>
        <v>m</v>
      </c>
      <c r="J74" s="94">
        <f t="shared" si="87"/>
        <v>120</v>
      </c>
      <c r="K74" s="104">
        <f t="shared" si="88"/>
        <v>0.93</v>
      </c>
      <c r="L74" s="94">
        <f t="shared" si="89"/>
        <v>848</v>
      </c>
      <c r="M74" s="99"/>
      <c r="N74" s="93">
        <v>13</v>
      </c>
      <c r="O74" s="80" t="s">
        <v>168</v>
      </c>
      <c r="P74" s="80" t="s">
        <v>177</v>
      </c>
      <c r="Q74" s="80"/>
      <c r="R74" s="118" t="str">
        <f t="shared" si="90"/>
        <v>普通带柜洗面台</v>
      </c>
      <c r="S74" s="119"/>
      <c r="T74" s="95">
        <v>1</v>
      </c>
      <c r="U74" s="84" t="str">
        <f t="shared" si="83"/>
        <v>个</v>
      </c>
      <c r="V74" s="94">
        <f t="shared" si="84"/>
        <v>700</v>
      </c>
      <c r="W74" s="104">
        <f t="shared" si="91"/>
        <v>0.93</v>
      </c>
      <c r="X74" s="94">
        <f t="shared" si="92"/>
        <v>651</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1069</v>
      </c>
      <c r="EW74" s="60"/>
      <c r="EX74" s="64" t="s">
        <v>1070</v>
      </c>
      <c r="EY74" s="64"/>
      <c r="EZ74" s="64"/>
      <c r="FA74" s="64"/>
      <c r="FB74" s="64"/>
      <c r="FC74" s="64"/>
    </row>
    <row r="75" ht="23.45" customHeight="1" spans="1:159">
      <c r="A75" s="99"/>
      <c r="B75" s="93">
        <v>14</v>
      </c>
      <c r="C75" s="80" t="s">
        <v>81</v>
      </c>
      <c r="D75" s="80" t="s">
        <v>82</v>
      </c>
      <c r="E75" s="80"/>
      <c r="F75" s="94" t="str">
        <f t="shared" si="85"/>
        <v>木包门窗套</v>
      </c>
      <c r="G75" s="95">
        <f>8+9+8</f>
        <v>25</v>
      </c>
      <c r="H75" s="95"/>
      <c r="I75" s="84" t="str">
        <f t="shared" si="86"/>
        <v>m</v>
      </c>
      <c r="J75" s="94">
        <f t="shared" si="87"/>
        <v>60</v>
      </c>
      <c r="K75" s="104">
        <f t="shared" si="88"/>
        <v>0.93</v>
      </c>
      <c r="L75" s="94">
        <f t="shared" si="89"/>
        <v>1395</v>
      </c>
      <c r="M75" s="99"/>
      <c r="N75" s="93">
        <v>14</v>
      </c>
      <c r="O75" s="80" t="s">
        <v>81</v>
      </c>
      <c r="P75" s="80" t="s">
        <v>86</v>
      </c>
      <c r="Q75" s="80"/>
      <c r="R75" s="118" t="str">
        <f t="shared" si="90"/>
        <v>大理石窗台</v>
      </c>
      <c r="S75" s="119"/>
      <c r="T75" s="95">
        <f>2.5*6</f>
        <v>15</v>
      </c>
      <c r="U75" s="84" t="str">
        <f t="shared" si="83"/>
        <v>m</v>
      </c>
      <c r="V75" s="94">
        <f t="shared" si="84"/>
        <v>120</v>
      </c>
      <c r="W75" s="104">
        <f t="shared" si="91"/>
        <v>0.93</v>
      </c>
      <c r="X75" s="94">
        <f t="shared" si="92"/>
        <v>1674</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t="s">
        <v>133</v>
      </c>
      <c r="D76" s="80" t="s">
        <v>140</v>
      </c>
      <c r="E76" s="80"/>
      <c r="F76" s="94" t="str">
        <f t="shared" si="85"/>
        <v>普通整体厨房</v>
      </c>
      <c r="G76" s="95">
        <f>1.8+2.2</f>
        <v>4</v>
      </c>
      <c r="H76" s="95"/>
      <c r="I76" s="84" t="str">
        <f t="shared" si="86"/>
        <v>m</v>
      </c>
      <c r="J76" s="94">
        <f t="shared" si="87"/>
        <v>350</v>
      </c>
      <c r="K76" s="104">
        <f t="shared" si="88"/>
        <v>0.93</v>
      </c>
      <c r="L76" s="94">
        <f t="shared" si="89"/>
        <v>1302</v>
      </c>
      <c r="M76" s="99"/>
      <c r="N76" s="93">
        <v>15</v>
      </c>
      <c r="O76" s="80" t="s">
        <v>81</v>
      </c>
      <c r="P76" s="80" t="s">
        <v>82</v>
      </c>
      <c r="Q76" s="80"/>
      <c r="R76" s="118" t="str">
        <f t="shared" si="90"/>
        <v>木包门窗套</v>
      </c>
      <c r="S76" s="119"/>
      <c r="T76" s="95">
        <f>8*4+9</f>
        <v>41</v>
      </c>
      <c r="U76" s="84" t="str">
        <f t="shared" si="83"/>
        <v>m</v>
      </c>
      <c r="V76" s="94">
        <f t="shared" si="84"/>
        <v>60</v>
      </c>
      <c r="W76" s="104">
        <f t="shared" si="91"/>
        <v>0.93</v>
      </c>
      <c r="X76" s="94">
        <f t="shared" si="92"/>
        <v>2288</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t="s">
        <v>133</v>
      </c>
      <c r="D77" s="80" t="s">
        <v>143</v>
      </c>
      <c r="E77" s="80"/>
      <c r="F77" s="94" t="str">
        <f t="shared" si="85"/>
        <v>普通吊柜</v>
      </c>
      <c r="G77" s="95">
        <f>1.3</f>
        <v>1.3</v>
      </c>
      <c r="H77" s="95"/>
      <c r="I77" s="84" t="str">
        <f t="shared" si="86"/>
        <v>m</v>
      </c>
      <c r="J77" s="94">
        <f t="shared" si="87"/>
        <v>200</v>
      </c>
      <c r="K77" s="104">
        <f t="shared" si="88"/>
        <v>0.93</v>
      </c>
      <c r="L77" s="94">
        <f t="shared" si="89"/>
        <v>242</v>
      </c>
      <c r="M77" s="99"/>
      <c r="N77" s="93">
        <v>16</v>
      </c>
      <c r="O77" s="80" t="s">
        <v>102</v>
      </c>
      <c r="P77" s="80" t="s">
        <v>116</v>
      </c>
      <c r="Q77" s="80"/>
      <c r="R77" s="118" t="str">
        <f t="shared" si="90"/>
        <v>木墙裙</v>
      </c>
      <c r="S77" s="119"/>
      <c r="T77" s="95">
        <f>3.7+2.8+3.1</f>
        <v>9.6</v>
      </c>
      <c r="U77" s="84" t="str">
        <f t="shared" si="83"/>
        <v>m</v>
      </c>
      <c r="V77" s="94">
        <f t="shared" si="84"/>
        <v>90</v>
      </c>
      <c r="W77" s="104">
        <f t="shared" si="91"/>
        <v>0.93</v>
      </c>
      <c r="X77" s="94">
        <f t="shared" si="92"/>
        <v>804</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t="s">
        <v>164</v>
      </c>
      <c r="D78" s="80" t="s">
        <v>166</v>
      </c>
      <c r="E78" s="80"/>
      <c r="F78" s="94" t="str">
        <f t="shared" si="85"/>
        <v>不锈钢、铁艺扶手</v>
      </c>
      <c r="G78" s="95">
        <f>3.4+1.3+3+1+2.6</f>
        <v>11.3</v>
      </c>
      <c r="H78" s="95"/>
      <c r="I78" s="84" t="str">
        <f t="shared" si="86"/>
        <v>m</v>
      </c>
      <c r="J78" s="94">
        <f t="shared" si="87"/>
        <v>180</v>
      </c>
      <c r="K78" s="104">
        <f t="shared" si="88"/>
        <v>0.93</v>
      </c>
      <c r="L78" s="94">
        <f t="shared" si="89"/>
        <v>1892</v>
      </c>
      <c r="M78" s="99"/>
      <c r="N78" s="93">
        <v>17</v>
      </c>
      <c r="O78" s="80" t="s">
        <v>133</v>
      </c>
      <c r="P78" s="80" t="s">
        <v>134</v>
      </c>
      <c r="Q78" s="80"/>
      <c r="R78" s="118" t="str">
        <f t="shared" si="90"/>
        <v>普通壁柜</v>
      </c>
      <c r="S78" s="119"/>
      <c r="T78" s="95">
        <f>3.3*2.7+0.8*2.7+3.4*0.3+2*2.4*2.7+0.6*2.7+1.3*2.7</f>
        <v>30.18</v>
      </c>
      <c r="U78" s="84" t="str">
        <f t="shared" si="83"/>
        <v>㎡</v>
      </c>
      <c r="V78" s="94">
        <f t="shared" si="84"/>
        <v>300</v>
      </c>
      <c r="W78" s="104">
        <f t="shared" si="91"/>
        <v>0.93</v>
      </c>
      <c r="X78" s="94">
        <f t="shared" si="92"/>
        <v>8420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t="s">
        <v>102</v>
      </c>
      <c r="D79" s="80" t="s">
        <v>117</v>
      </c>
      <c r="E79" s="80"/>
      <c r="F79" s="94" t="str">
        <f t="shared" si="85"/>
        <v>普通影视墙</v>
      </c>
      <c r="G79" s="95">
        <f>3.9*2.9</f>
        <v>11.31</v>
      </c>
      <c r="H79" s="95"/>
      <c r="I79" s="84" t="str">
        <f t="shared" si="86"/>
        <v>㎡</v>
      </c>
      <c r="J79" s="94">
        <f t="shared" si="87"/>
        <v>200</v>
      </c>
      <c r="K79" s="104">
        <f t="shared" si="88"/>
        <v>0.93</v>
      </c>
      <c r="L79" s="94">
        <f t="shared" si="89"/>
        <v>2104</v>
      </c>
      <c r="M79" s="99"/>
      <c r="N79" s="93">
        <v>18</v>
      </c>
      <c r="O79" s="80" t="s">
        <v>123</v>
      </c>
      <c r="P79" s="80" t="s">
        <v>129</v>
      </c>
      <c r="Q79" s="80"/>
      <c r="R79" s="118" t="str">
        <f t="shared" si="90"/>
        <v>塑钢、铝合金隔断</v>
      </c>
      <c r="S79" s="119"/>
      <c r="T79" s="95">
        <f>2.1*3.1+16.6*2.1</f>
        <v>41.37</v>
      </c>
      <c r="U79" s="84" t="str">
        <f t="shared" si="83"/>
        <v>㎡</v>
      </c>
      <c r="V79" s="94">
        <f t="shared" si="84"/>
        <v>200</v>
      </c>
      <c r="W79" s="104">
        <f t="shared" si="91"/>
        <v>0.93</v>
      </c>
      <c r="X79" s="94">
        <f t="shared" si="92"/>
        <v>7695</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1071</v>
      </c>
      <c r="FF79" s="1"/>
      <c r="FG79" s="1"/>
      <c r="FH79" s="1"/>
      <c r="FI79" s="1"/>
      <c r="FJ79" s="1"/>
      <c r="FK79" s="1"/>
      <c r="FL79" s="1"/>
      <c r="FM79" s="1"/>
      <c r="FN79" s="1"/>
      <c r="FO79" s="1"/>
      <c r="FP79" s="1"/>
      <c r="FQ79" s="1"/>
      <c r="FR79" s="1"/>
      <c r="FS79" s="1"/>
      <c r="FT79" s="1"/>
      <c r="FU79" s="1"/>
    </row>
    <row r="80" ht="21" customHeight="1" spans="1:177">
      <c r="A80" s="99"/>
      <c r="B80" s="93">
        <v>19</v>
      </c>
      <c r="C80" s="80" t="s">
        <v>102</v>
      </c>
      <c r="D80" s="80" t="s">
        <v>116</v>
      </c>
      <c r="E80" s="80"/>
      <c r="F80" s="94" t="str">
        <f t="shared" si="85"/>
        <v>木墙裙</v>
      </c>
      <c r="G80" s="95">
        <f>6.6+0.8+3</f>
        <v>10.4</v>
      </c>
      <c r="H80" s="95"/>
      <c r="I80" s="84" t="str">
        <f t="shared" si="86"/>
        <v>m</v>
      </c>
      <c r="J80" s="94">
        <f t="shared" si="87"/>
        <v>90</v>
      </c>
      <c r="K80" s="104">
        <f t="shared" si="88"/>
        <v>0.93</v>
      </c>
      <c r="L80" s="94">
        <f t="shared" si="89"/>
        <v>870</v>
      </c>
      <c r="M80" s="99"/>
      <c r="N80" s="93">
        <v>19</v>
      </c>
      <c r="O80" s="80" t="s">
        <v>102</v>
      </c>
      <c r="P80" s="80" t="s">
        <v>107</v>
      </c>
      <c r="Q80" s="80"/>
      <c r="R80" s="118" t="str">
        <f t="shared" si="90"/>
        <v>壁布</v>
      </c>
      <c r="S80" s="119"/>
      <c r="T80" s="95">
        <f>((3.7+4.6)*2*3.1-2*2)*2</f>
        <v>94.92</v>
      </c>
      <c r="U80" s="84" t="str">
        <f t="shared" si="83"/>
        <v>㎡</v>
      </c>
      <c r="V80" s="94">
        <f t="shared" si="84"/>
        <v>80</v>
      </c>
      <c r="W80" s="104">
        <f t="shared" si="91"/>
        <v>0.93</v>
      </c>
      <c r="X80" s="94">
        <f t="shared" si="92"/>
        <v>7062</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报告编号：康正（雄县）2023评字第8号-大步村-2-16</v>
      </c>
      <c r="FF80" s="2"/>
      <c r="FG80" s="2"/>
      <c r="FH80" s="2"/>
      <c r="FI80" s="2"/>
      <c r="FJ80" s="2"/>
      <c r="FK80" s="2"/>
      <c r="FL80" s="2"/>
      <c r="FM80" s="2"/>
      <c r="FN80" s="2"/>
      <c r="FO80" s="2"/>
      <c r="FP80" s="2"/>
      <c r="FQ80" s="2"/>
      <c r="FR80" s="2"/>
      <c r="FS80" s="2"/>
      <c r="FT80" s="2"/>
      <c r="FU80" s="2"/>
    </row>
    <row r="81" ht="19.5" customHeight="1" spans="1:177">
      <c r="A81" s="99"/>
      <c r="B81" s="93">
        <v>20</v>
      </c>
      <c r="C81" s="80" t="s">
        <v>102</v>
      </c>
      <c r="D81" s="80" t="s">
        <v>107</v>
      </c>
      <c r="E81" s="80"/>
      <c r="F81" s="94" t="str">
        <f t="shared" si="85"/>
        <v>壁布</v>
      </c>
      <c r="G81" s="95">
        <f>3.7*2.3+2.6*1.7+0.9*3.2</f>
        <v>15.81</v>
      </c>
      <c r="H81" s="95"/>
      <c r="I81" s="84" t="str">
        <f t="shared" si="86"/>
        <v>㎡</v>
      </c>
      <c r="J81" s="94">
        <f t="shared" si="87"/>
        <v>80</v>
      </c>
      <c r="K81" s="104">
        <f t="shared" si="88"/>
        <v>0.93</v>
      </c>
      <c r="L81" s="94">
        <f t="shared" si="89"/>
        <v>1176</v>
      </c>
      <c r="M81" s="99"/>
      <c r="N81" s="93">
        <v>20</v>
      </c>
      <c r="O81" s="80" t="s">
        <v>102</v>
      </c>
      <c r="P81" s="80" t="s">
        <v>111</v>
      </c>
      <c r="Q81" s="80"/>
      <c r="R81" s="118" t="str">
        <f t="shared" si="90"/>
        <v>普通内墙贴砖</v>
      </c>
      <c r="S81" s="119"/>
      <c r="T81" s="95">
        <f>(2.9+2.8)*2*3.1-2*2+16.6*1+14.6*3.1-2*2*4</f>
        <v>77.2</v>
      </c>
      <c r="U81" s="84" t="str">
        <f t="shared" si="83"/>
        <v>㎡</v>
      </c>
      <c r="V81" s="94">
        <f t="shared" si="84"/>
        <v>80</v>
      </c>
      <c r="W81" s="104">
        <f t="shared" si="91"/>
        <v>0.93</v>
      </c>
      <c r="X81" s="94">
        <f t="shared" si="92"/>
        <v>5744</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1072</v>
      </c>
      <c r="FF81" s="3"/>
      <c r="FG81" s="3"/>
      <c r="FH81" s="3"/>
      <c r="FI81" s="4">
        <v>0</v>
      </c>
      <c r="FJ81" s="5"/>
      <c r="FK81" s="5"/>
      <c r="FL81" s="5"/>
      <c r="FM81" s="5"/>
      <c r="FN81" s="5"/>
      <c r="FO81" s="5"/>
      <c r="FP81" s="5"/>
      <c r="FQ81" s="5"/>
      <c r="FR81" s="5"/>
      <c r="FS81" s="5"/>
      <c r="FT81" s="5"/>
      <c r="FU81" s="5"/>
    </row>
    <row r="82" ht="19.5" customHeight="1" spans="1:177">
      <c r="A82" s="99"/>
      <c r="B82" s="93">
        <v>21</v>
      </c>
      <c r="C82" s="80" t="s">
        <v>102</v>
      </c>
      <c r="D82" s="80" t="s">
        <v>111</v>
      </c>
      <c r="E82" s="80"/>
      <c r="F82" s="94" t="str">
        <f t="shared" si="85"/>
        <v>普通内墙贴砖</v>
      </c>
      <c r="G82" s="95">
        <f>9.5*2*4.1</f>
        <v>77.9</v>
      </c>
      <c r="H82" s="95"/>
      <c r="I82" s="84" t="str">
        <f t="shared" si="86"/>
        <v>㎡</v>
      </c>
      <c r="J82" s="94">
        <f t="shared" si="87"/>
        <v>80</v>
      </c>
      <c r="K82" s="104">
        <f t="shared" si="88"/>
        <v>0.93</v>
      </c>
      <c r="L82" s="94">
        <f t="shared" si="89"/>
        <v>5796</v>
      </c>
      <c r="M82" s="99"/>
      <c r="N82" s="93">
        <v>21</v>
      </c>
      <c r="O82" s="80" t="s">
        <v>146</v>
      </c>
      <c r="P82" s="80" t="s">
        <v>147</v>
      </c>
      <c r="Q82" s="80"/>
      <c r="R82" s="118" t="str">
        <f t="shared" si="90"/>
        <v>彩钢单板隔热板（平）</v>
      </c>
      <c r="S82" s="119"/>
      <c r="T82" s="95">
        <f>S10</f>
        <v>168.04</v>
      </c>
      <c r="U82" s="84" t="str">
        <f t="shared" ref="U82:U91" si="97">VLOOKUP(R82,价格表,2,0)</f>
        <v>㎡</v>
      </c>
      <c r="V82" s="94">
        <f t="shared" ref="V82:V91" si="98">VLOOKUP(R82,价格表,5,0)</f>
        <v>50</v>
      </c>
      <c r="W82" s="104">
        <f t="shared" si="91"/>
        <v>0.93</v>
      </c>
      <c r="X82" s="94">
        <f t="shared" si="92"/>
        <v>7814</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1073</v>
      </c>
      <c r="FF82" s="3"/>
      <c r="FG82" s="3"/>
      <c r="FH82" s="3"/>
      <c r="FI82" s="4">
        <v>0</v>
      </c>
      <c r="FJ82" s="5"/>
      <c r="FK82" s="5"/>
      <c r="FL82" s="5"/>
      <c r="FM82" s="5"/>
      <c r="FN82" s="5"/>
      <c r="FO82" s="5"/>
      <c r="FP82" s="5"/>
      <c r="FQ82" s="5"/>
      <c r="FR82" s="5"/>
      <c r="FS82" s="5"/>
      <c r="FT82" s="5"/>
      <c r="FU82" s="5"/>
    </row>
    <row r="83" ht="19.5" customHeight="1" spans="1:177">
      <c r="A83" s="99"/>
      <c r="B83" s="93">
        <v>22</v>
      </c>
      <c r="C83" s="80" t="s">
        <v>10</v>
      </c>
      <c r="D83" s="80" t="s">
        <v>15</v>
      </c>
      <c r="E83" s="80"/>
      <c r="F83" s="94" t="str">
        <f t="shared" si="85"/>
        <v>外墙普通贴砖</v>
      </c>
      <c r="G83" s="95">
        <f>(15*2+10)*8-2*2*16</f>
        <v>256</v>
      </c>
      <c r="H83" s="95"/>
      <c r="I83" s="84" t="str">
        <f t="shared" si="86"/>
        <v>㎡</v>
      </c>
      <c r="J83" s="94">
        <f t="shared" ref="J83:J91" si="99">VLOOKUP(F83,价格表,5,0)</f>
        <v>85</v>
      </c>
      <c r="K83" s="104">
        <f t="shared" si="88"/>
        <v>0.93</v>
      </c>
      <c r="L83" s="94">
        <f t="shared" si="89"/>
        <v>20237</v>
      </c>
      <c r="M83" s="99"/>
      <c r="N83" s="93">
        <v>22</v>
      </c>
      <c r="O83" s="80" t="s">
        <v>146</v>
      </c>
      <c r="P83" s="80" t="s">
        <v>158</v>
      </c>
      <c r="Q83" s="80"/>
      <c r="R83" s="118" t="str">
        <f t="shared" ref="R83:R91" si="100">+P83</f>
        <v>琉璃瓦屋檐（≥0.8m）</v>
      </c>
      <c r="S83" s="119"/>
      <c r="T83" s="95">
        <v>16.6</v>
      </c>
      <c r="U83" s="84" t="str">
        <f t="shared" si="97"/>
        <v>m</v>
      </c>
      <c r="V83" s="94">
        <f t="shared" si="98"/>
        <v>300</v>
      </c>
      <c r="W83" s="104">
        <f t="shared" si="91"/>
        <v>0.93</v>
      </c>
      <c r="X83" s="94">
        <f t="shared" si="92"/>
        <v>4631</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t="s">
        <v>10</v>
      </c>
      <c r="D84" s="80" t="s">
        <v>11</v>
      </c>
      <c r="E84" s="80"/>
      <c r="F84" s="94" t="str">
        <f t="shared" si="85"/>
        <v>外墙抹灰</v>
      </c>
      <c r="G84" s="95">
        <f>10*8</f>
        <v>80</v>
      </c>
      <c r="H84" s="95"/>
      <c r="I84" s="84" t="str">
        <f t="shared" si="86"/>
        <v>㎡</v>
      </c>
      <c r="J84" s="94">
        <f t="shared" si="99"/>
        <v>35</v>
      </c>
      <c r="K84" s="104">
        <f t="shared" si="88"/>
        <v>0.93</v>
      </c>
      <c r="L84" s="94">
        <f t="shared" si="89"/>
        <v>2604</v>
      </c>
      <c r="M84" s="99"/>
      <c r="N84" s="93">
        <v>23</v>
      </c>
      <c r="O84" s="80"/>
      <c r="P84" s="80"/>
      <c r="Q84" s="80"/>
      <c r="R84" s="118">
        <f t="shared" si="100"/>
        <v>0</v>
      </c>
      <c r="S84" s="119"/>
      <c r="T84" s="95"/>
      <c r="U84" s="84" t="e">
        <f t="shared" si="97"/>
        <v>#N/A</v>
      </c>
      <c r="V84" s="94" t="e">
        <f t="shared" si="98"/>
        <v>#N/A</v>
      </c>
      <c r="W84" s="104">
        <f t="shared" si="91"/>
        <v>0.93</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5"/>
        <v>0</v>
      </c>
      <c r="G85" s="95"/>
      <c r="H85" s="95"/>
      <c r="I85" s="84" t="e">
        <f t="shared" si="86"/>
        <v>#N/A</v>
      </c>
      <c r="J85" s="94" t="e">
        <f t="shared" si="99"/>
        <v>#N/A</v>
      </c>
      <c r="K85" s="104">
        <f t="shared" si="88"/>
        <v>0.93</v>
      </c>
      <c r="L85" s="94">
        <f t="shared" si="89"/>
        <v>0</v>
      </c>
      <c r="M85" s="99"/>
      <c r="N85" s="93">
        <v>24</v>
      </c>
      <c r="O85" s="80"/>
      <c r="P85" s="80"/>
      <c r="Q85" s="80"/>
      <c r="R85" s="118">
        <f t="shared" si="100"/>
        <v>0</v>
      </c>
      <c r="S85" s="119"/>
      <c r="T85" s="95"/>
      <c r="U85" s="84" t="e">
        <f t="shared" si="97"/>
        <v>#N/A</v>
      </c>
      <c r="V85" s="94" t="e">
        <f t="shared" si="98"/>
        <v>#N/A</v>
      </c>
      <c r="W85" s="104">
        <f t="shared" si="91"/>
        <v>0.93</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5"/>
        <v>0</v>
      </c>
      <c r="G86" s="95"/>
      <c r="H86" s="95"/>
      <c r="I86" s="84" t="e">
        <f t="shared" si="86"/>
        <v>#N/A</v>
      </c>
      <c r="J86" s="94" t="e">
        <f t="shared" si="99"/>
        <v>#N/A</v>
      </c>
      <c r="K86" s="104">
        <f t="shared" si="88"/>
        <v>0.93</v>
      </c>
      <c r="L86" s="94">
        <f t="shared" si="89"/>
        <v>0</v>
      </c>
      <c r="M86" s="99"/>
      <c r="N86" s="93">
        <v>25</v>
      </c>
      <c r="O86" s="80"/>
      <c r="P86" s="80"/>
      <c r="Q86" s="80"/>
      <c r="R86" s="118">
        <f t="shared" si="100"/>
        <v>0</v>
      </c>
      <c r="S86" s="119"/>
      <c r="T86" s="95"/>
      <c r="U86" s="84" t="e">
        <f t="shared" si="97"/>
        <v>#N/A</v>
      </c>
      <c r="V86" s="94" t="e">
        <f t="shared" si="98"/>
        <v>#N/A</v>
      </c>
      <c r="W86" s="104">
        <f t="shared" si="91"/>
        <v>0.93</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5"/>
        <v>0</v>
      </c>
      <c r="G87" s="95"/>
      <c r="H87" s="95"/>
      <c r="I87" s="84" t="e">
        <f t="shared" si="86"/>
        <v>#N/A</v>
      </c>
      <c r="J87" s="94" t="e">
        <f t="shared" si="99"/>
        <v>#N/A</v>
      </c>
      <c r="K87" s="104">
        <f t="shared" si="88"/>
        <v>0.93</v>
      </c>
      <c r="L87" s="94">
        <f t="shared" si="89"/>
        <v>0</v>
      </c>
      <c r="M87" s="99"/>
      <c r="N87" s="93">
        <v>26</v>
      </c>
      <c r="O87" s="80"/>
      <c r="P87" s="80"/>
      <c r="Q87" s="80"/>
      <c r="R87" s="118">
        <f t="shared" si="100"/>
        <v>0</v>
      </c>
      <c r="S87" s="119"/>
      <c r="T87" s="95"/>
      <c r="U87" s="84" t="e">
        <f t="shared" si="97"/>
        <v>#N/A</v>
      </c>
      <c r="V87" s="94" t="e">
        <f t="shared" si="98"/>
        <v>#N/A</v>
      </c>
      <c r="W87" s="104">
        <f t="shared" si="91"/>
        <v>0.93</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5"/>
        <v>0</v>
      </c>
      <c r="G88" s="95"/>
      <c r="H88" s="95"/>
      <c r="I88" s="84" t="e">
        <f t="shared" si="86"/>
        <v>#N/A</v>
      </c>
      <c r="J88" s="94" t="e">
        <f t="shared" si="99"/>
        <v>#N/A</v>
      </c>
      <c r="K88" s="104">
        <f t="shared" si="88"/>
        <v>0.93</v>
      </c>
      <c r="L88" s="94">
        <f t="shared" si="89"/>
        <v>0</v>
      </c>
      <c r="M88" s="99"/>
      <c r="N88" s="93">
        <v>27</v>
      </c>
      <c r="O88" s="80"/>
      <c r="P88" s="80"/>
      <c r="Q88" s="80"/>
      <c r="R88" s="118">
        <f t="shared" si="100"/>
        <v>0</v>
      </c>
      <c r="S88" s="119"/>
      <c r="T88" s="95"/>
      <c r="U88" s="84" t="e">
        <f t="shared" si="97"/>
        <v>#N/A</v>
      </c>
      <c r="V88" s="94" t="e">
        <f t="shared" si="98"/>
        <v>#N/A</v>
      </c>
      <c r="W88" s="104">
        <f t="shared" si="91"/>
        <v>0.93</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5"/>
        <v>0</v>
      </c>
      <c r="G89" s="95"/>
      <c r="H89" s="95"/>
      <c r="I89" s="84" t="e">
        <f t="shared" si="86"/>
        <v>#N/A</v>
      </c>
      <c r="J89" s="94" t="e">
        <f t="shared" si="99"/>
        <v>#N/A</v>
      </c>
      <c r="K89" s="104">
        <f t="shared" si="88"/>
        <v>0.93</v>
      </c>
      <c r="L89" s="94">
        <f t="shared" si="89"/>
        <v>0</v>
      </c>
      <c r="M89" s="99"/>
      <c r="N89" s="93">
        <v>28</v>
      </c>
      <c r="O89" s="80"/>
      <c r="P89" s="80"/>
      <c r="Q89" s="80"/>
      <c r="R89" s="118">
        <f t="shared" si="100"/>
        <v>0</v>
      </c>
      <c r="S89" s="119"/>
      <c r="T89" s="95"/>
      <c r="U89" s="84" t="e">
        <f t="shared" si="97"/>
        <v>#N/A</v>
      </c>
      <c r="V89" s="94" t="e">
        <f t="shared" si="98"/>
        <v>#N/A</v>
      </c>
      <c r="W89" s="104">
        <f t="shared" si="91"/>
        <v>0.93</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5"/>
        <v>0</v>
      </c>
      <c r="G90" s="95"/>
      <c r="H90" s="95"/>
      <c r="I90" s="84" t="e">
        <f t="shared" si="86"/>
        <v>#N/A</v>
      </c>
      <c r="J90" s="94" t="e">
        <f t="shared" si="99"/>
        <v>#N/A</v>
      </c>
      <c r="K90" s="104">
        <f t="shared" si="88"/>
        <v>0.93</v>
      </c>
      <c r="L90" s="94">
        <f t="shared" si="89"/>
        <v>0</v>
      </c>
      <c r="M90" s="99"/>
      <c r="N90" s="93">
        <v>29</v>
      </c>
      <c r="O90" s="80"/>
      <c r="P90" s="80"/>
      <c r="Q90" s="80"/>
      <c r="R90" s="118">
        <f t="shared" si="100"/>
        <v>0</v>
      </c>
      <c r="S90" s="119"/>
      <c r="T90" s="95"/>
      <c r="U90" s="84" t="e">
        <f t="shared" si="97"/>
        <v>#N/A</v>
      </c>
      <c r="V90" s="94" t="e">
        <f t="shared" si="98"/>
        <v>#N/A</v>
      </c>
      <c r="W90" s="104">
        <f t="shared" si="91"/>
        <v>0.93</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5"/>
        <v>0</v>
      </c>
      <c r="G91" s="95"/>
      <c r="H91" s="95"/>
      <c r="I91" s="84" t="e">
        <f t="shared" si="86"/>
        <v>#N/A</v>
      </c>
      <c r="J91" s="94" t="e">
        <f t="shared" si="99"/>
        <v>#N/A</v>
      </c>
      <c r="K91" s="104">
        <f t="shared" si="88"/>
        <v>0.93</v>
      </c>
      <c r="L91" s="94">
        <f t="shared" si="89"/>
        <v>0</v>
      </c>
      <c r="M91" s="99"/>
      <c r="N91" s="93">
        <v>30</v>
      </c>
      <c r="O91" s="80"/>
      <c r="P91" s="80"/>
      <c r="Q91" s="80"/>
      <c r="R91" s="118">
        <f t="shared" si="100"/>
        <v>0</v>
      </c>
      <c r="S91" s="119"/>
      <c r="T91" s="95"/>
      <c r="U91" s="84" t="e">
        <f t="shared" si="97"/>
        <v>#N/A</v>
      </c>
      <c r="V91" s="94" t="e">
        <f t="shared" si="98"/>
        <v>#N/A</v>
      </c>
      <c r="W91" s="104">
        <f t="shared" si="91"/>
        <v>0.93</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1064</v>
      </c>
      <c r="D92" s="80"/>
      <c r="E92" s="80"/>
      <c r="F92" s="93"/>
      <c r="G92" s="95"/>
      <c r="H92" s="95"/>
      <c r="I92" s="80"/>
      <c r="J92" s="97"/>
      <c r="K92" s="97"/>
      <c r="L92" s="84">
        <f>SUM(L62:L91)</f>
        <v>82264</v>
      </c>
      <c r="M92" s="105"/>
      <c r="N92" s="97"/>
      <c r="O92" s="80" t="s">
        <v>1064</v>
      </c>
      <c r="P92" s="80"/>
      <c r="Q92" s="80"/>
      <c r="R92" s="93"/>
      <c r="S92" s="93"/>
      <c r="T92" s="95"/>
      <c r="U92" s="80"/>
      <c r="V92" s="97"/>
      <c r="W92" s="97"/>
      <c r="X92" s="94">
        <f>SUM(X62:X91)</f>
        <v>106084</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1074</v>
      </c>
      <c r="FF92" s="6"/>
      <c r="FG92" s="6"/>
      <c r="FH92" s="6"/>
      <c r="FI92" s="7" t="s">
        <v>1075</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1041</v>
      </c>
      <c r="E93" s="79"/>
      <c r="F93" s="79" t="s">
        <v>435</v>
      </c>
      <c r="G93" s="79" t="s">
        <v>1042</v>
      </c>
      <c r="H93" s="79"/>
      <c r="I93" s="79" t="s">
        <v>6</v>
      </c>
      <c r="J93" s="79" t="s">
        <v>9</v>
      </c>
      <c r="K93" s="102" t="s">
        <v>1043</v>
      </c>
      <c r="L93" s="79" t="s">
        <v>1044</v>
      </c>
      <c r="M93" s="98" t="str">
        <f>C14&amp;"装饰装修"</f>
        <v>装饰装修</v>
      </c>
      <c r="N93" s="79" t="s">
        <v>3</v>
      </c>
      <c r="O93" s="79" t="s">
        <v>2</v>
      </c>
      <c r="P93" s="103" t="s">
        <v>1041</v>
      </c>
      <c r="Q93" s="117"/>
      <c r="R93" s="79" t="s">
        <v>435</v>
      </c>
      <c r="S93" s="79"/>
      <c r="T93" s="79" t="s">
        <v>1042</v>
      </c>
      <c r="U93" s="79" t="s">
        <v>6</v>
      </c>
      <c r="V93" s="79" t="s">
        <v>9</v>
      </c>
      <c r="W93" s="102" t="s">
        <v>1043</v>
      </c>
      <c r="X93" s="79" t="s">
        <v>1044</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1076</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1077</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1078</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1079</v>
      </c>
      <c r="FF96" s="8"/>
      <c r="FG96" s="8"/>
      <c r="FH96" s="245" t="str">
        <f>EW32</f>
        <v>孙法明</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1080</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1081</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1082</v>
      </c>
      <c r="FF99" s="3"/>
      <c r="FG99" s="3"/>
      <c r="FH99" s="10" t="s">
        <v>1083</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1084</v>
      </c>
      <c r="FF100" s="11"/>
      <c r="FG100" s="11"/>
      <c r="FH100" s="5" t="s">
        <v>1085</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1086</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1087</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1088</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1089</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1090</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1091</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1092</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1093</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1094</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1095</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1096</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1097</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1098</v>
      </c>
      <c r="FF113" s="14"/>
      <c r="FG113" s="14"/>
      <c r="FH113" s="14"/>
      <c r="FI113" s="15"/>
      <c r="FJ113" s="15"/>
      <c r="FK113" s="247">
        <f ca="1">EX72</f>
        <v>86029</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1099</v>
      </c>
      <c r="FF114" s="8"/>
      <c r="FG114" s="8"/>
      <c r="FH114" s="8" t="str">
        <f ca="1">FA72</f>
        <v>捌万陆仟零贰拾玖元整</v>
      </c>
      <c r="FI114" s="8"/>
      <c r="FJ114" s="8"/>
      <c r="FK114" s="8"/>
      <c r="FL114" s="8"/>
      <c r="FM114" s="8"/>
      <c r="FN114" s="8"/>
      <c r="FO114" s="8"/>
      <c r="FP114" s="8"/>
      <c r="FQ114" s="8"/>
      <c r="FR114" s="8"/>
      <c r="FS114" s="8"/>
      <c r="FT114" s="8"/>
      <c r="FU114" s="8"/>
    </row>
    <row r="115" ht="18" customHeight="1" spans="1:177">
      <c r="A115" s="105"/>
      <c r="B115" s="97"/>
      <c r="C115" s="80" t="s">
        <v>1064</v>
      </c>
      <c r="D115" s="80"/>
      <c r="E115" s="80"/>
      <c r="F115" s="93"/>
      <c r="G115" s="95"/>
      <c r="H115" s="95"/>
      <c r="I115" s="80"/>
      <c r="J115" s="97"/>
      <c r="K115" s="97"/>
      <c r="L115" s="84">
        <f>SUM(L94:L114)</f>
        <v>0</v>
      </c>
      <c r="M115" s="105"/>
      <c r="N115" s="97"/>
      <c r="O115" s="80" t="s">
        <v>1064</v>
      </c>
      <c r="P115" s="80"/>
      <c r="Q115" s="80"/>
      <c r="R115" s="93"/>
      <c r="S115" s="93"/>
      <c r="T115" s="95"/>
      <c r="U115" s="80"/>
      <c r="V115" s="97"/>
      <c r="W115" s="97"/>
      <c r="X115" s="84">
        <f>SUM(X94:X114)</f>
        <v>0</v>
      </c>
      <c r="BQ115" s="188"/>
      <c r="BR115" s="188"/>
      <c r="BT115" s="69"/>
      <c r="BU115" s="71"/>
      <c r="BY115" s="141"/>
      <c r="CF115" s="141"/>
      <c r="CL115" s="141"/>
      <c r="FE115" s="3" t="s">
        <v>1100</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7"/>
      <c r="R116" s="79" t="s">
        <v>435</v>
      </c>
      <c r="S116" s="79"/>
      <c r="T116" s="79" t="s">
        <v>1042</v>
      </c>
      <c r="U116" s="79" t="s">
        <v>6</v>
      </c>
      <c r="V116" s="79" t="s">
        <v>9</v>
      </c>
      <c r="W116" s="102" t="s">
        <v>1043</v>
      </c>
      <c r="X116" s="79" t="s">
        <v>1044</v>
      </c>
      <c r="BR116" s="188"/>
      <c r="BT116" s="69"/>
      <c r="BU116" s="71"/>
      <c r="BY116" s="141"/>
      <c r="CF116" s="141"/>
      <c r="FE116" s="5"/>
      <c r="FF116" s="24" t="s">
        <v>1101</v>
      </c>
      <c r="FG116" s="24"/>
      <c r="FH116" s="24"/>
      <c r="FI116" s="24"/>
      <c r="FJ116" s="24"/>
      <c r="FK116" s="24" t="s">
        <v>1102</v>
      </c>
      <c r="FL116" s="24"/>
      <c r="FM116" s="24"/>
      <c r="FN116" s="24"/>
      <c r="FO116" s="24" t="s">
        <v>1103</v>
      </c>
      <c r="FP116" s="24"/>
      <c r="FQ116" s="24"/>
      <c r="FR116" s="24"/>
      <c r="FS116" s="24"/>
      <c r="FT116" s="248" t="s">
        <v>1104</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1101</v>
      </c>
      <c r="FG117" s="24"/>
      <c r="FH117" s="24"/>
      <c r="FI117" s="24"/>
      <c r="FJ117" s="24"/>
      <c r="FK117" s="24" t="s">
        <v>1102</v>
      </c>
      <c r="FL117" s="24"/>
      <c r="FM117" s="24"/>
      <c r="FN117" s="24"/>
      <c r="FO117" s="24" t="s">
        <v>1103</v>
      </c>
      <c r="FP117" s="24"/>
      <c r="FQ117" s="24"/>
      <c r="FR117" s="24"/>
      <c r="FS117" s="24"/>
      <c r="FT117" s="248" t="s">
        <v>1104</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1105</v>
      </c>
      <c r="FF118" s="3"/>
      <c r="FG118" s="3"/>
      <c r="FH118" s="3"/>
      <c r="FI118" s="10" t="s">
        <v>1083</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1106</v>
      </c>
      <c r="FF119" s="3"/>
      <c r="FG119" s="3"/>
      <c r="FH119" s="3"/>
      <c r="FI119" s="16" t="s">
        <v>1107</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1108</v>
      </c>
      <c r="FF120" s="8"/>
      <c r="FG120" s="8"/>
      <c r="FH120" s="8"/>
      <c r="FI120" s="8"/>
      <c r="FJ120" s="5" t="s">
        <v>1109</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1111</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1112</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1113</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1114</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1115</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1116</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1117</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1075</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1083</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1064</v>
      </c>
      <c r="D138" s="249"/>
      <c r="E138" s="237"/>
      <c r="F138" s="93"/>
      <c r="G138" s="95"/>
      <c r="H138" s="95"/>
      <c r="I138" s="80"/>
      <c r="J138" s="97"/>
      <c r="K138" s="97"/>
      <c r="L138" s="84">
        <f>SUM(L117:L137)</f>
        <v>0</v>
      </c>
      <c r="M138" s="105"/>
      <c r="N138" s="255"/>
      <c r="O138" s="80" t="s">
        <v>1064</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7"/>
      <c r="R139" s="79" t="s">
        <v>435</v>
      </c>
      <c r="S139" s="79"/>
      <c r="T139" s="79" t="s">
        <v>1042</v>
      </c>
      <c r="U139" s="79" t="s">
        <v>6</v>
      </c>
      <c r="V139" s="79" t="s">
        <v>9</v>
      </c>
      <c r="W139" s="102" t="s">
        <v>1043</v>
      </c>
      <c r="X139" s="79" t="s">
        <v>1044</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1064</v>
      </c>
      <c r="D161" s="249"/>
      <c r="E161" s="237"/>
      <c r="F161" s="93"/>
      <c r="G161" s="95"/>
      <c r="H161" s="95"/>
      <c r="I161" s="80"/>
      <c r="J161" s="97"/>
      <c r="K161" s="97"/>
      <c r="L161" s="84">
        <f>SUM(L140:L160)</f>
        <v>0</v>
      </c>
      <c r="M161" s="105"/>
      <c r="N161" s="97"/>
      <c r="O161" s="80" t="s">
        <v>1064</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7"/>
      <c r="R162" s="79" t="s">
        <v>435</v>
      </c>
      <c r="S162" s="79"/>
      <c r="T162" s="79" t="s">
        <v>1042</v>
      </c>
      <c r="U162" s="79" t="s">
        <v>6</v>
      </c>
      <c r="V162" s="79" t="s">
        <v>9</v>
      </c>
      <c r="W162" s="102" t="s">
        <v>1043</v>
      </c>
      <c r="X162" s="79" t="s">
        <v>1044</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1064</v>
      </c>
      <c r="D184" s="249"/>
      <c r="E184" s="237"/>
      <c r="F184" s="93"/>
      <c r="G184" s="95"/>
      <c r="H184" s="95"/>
      <c r="I184" s="80"/>
      <c r="J184" s="97"/>
      <c r="K184" s="97"/>
      <c r="L184" s="84">
        <f>SUM(L163:L183)</f>
        <v>0</v>
      </c>
      <c r="M184" s="105"/>
      <c r="N184" s="97"/>
      <c r="O184" s="80" t="s">
        <v>1064</v>
      </c>
      <c r="P184" s="80"/>
      <c r="Q184" s="80"/>
      <c r="R184" s="93"/>
      <c r="S184" s="93"/>
      <c r="T184" s="95"/>
      <c r="U184" s="80"/>
      <c r="V184" s="97"/>
      <c r="W184" s="97"/>
      <c r="X184" s="110">
        <f>SUM(X163:X183)</f>
        <v>0</v>
      </c>
    </row>
    <row r="185" ht="18" customHeight="1" spans="1:24">
      <c r="A185" s="372" t="s">
        <v>1118</v>
      </c>
      <c r="B185" s="79" t="s">
        <v>3</v>
      </c>
      <c r="C185" s="79" t="s">
        <v>2</v>
      </c>
      <c r="D185" s="79" t="s">
        <v>1041</v>
      </c>
      <c r="E185" s="79" t="s">
        <v>1119</v>
      </c>
      <c r="F185" s="79" t="s">
        <v>435</v>
      </c>
      <c r="G185" s="79" t="s">
        <v>1042</v>
      </c>
      <c r="H185" s="79"/>
      <c r="I185" s="79" t="s">
        <v>6</v>
      </c>
      <c r="J185" s="79" t="s">
        <v>9</v>
      </c>
      <c r="K185" s="102" t="s">
        <v>1043</v>
      </c>
      <c r="L185" s="79" t="s">
        <v>1044</v>
      </c>
      <c r="M185" s="372" t="s">
        <v>424</v>
      </c>
      <c r="N185" s="79" t="s">
        <v>3</v>
      </c>
      <c r="O185" s="79" t="s">
        <v>2</v>
      </c>
      <c r="P185" s="79" t="s">
        <v>1041</v>
      </c>
      <c r="Q185" s="79" t="s">
        <v>1119</v>
      </c>
      <c r="R185" s="79" t="s">
        <v>435</v>
      </c>
      <c r="S185" s="79"/>
      <c r="T185" s="79" t="s">
        <v>1042</v>
      </c>
      <c r="U185" s="79" t="s">
        <v>6</v>
      </c>
      <c r="V185" s="79" t="s">
        <v>9</v>
      </c>
      <c r="W185" s="102" t="s">
        <v>1043</v>
      </c>
      <c r="X185" s="79" t="s">
        <v>1044</v>
      </c>
    </row>
    <row r="186" ht="18" customHeight="1" spans="1:24">
      <c r="A186" s="99"/>
      <c r="B186" s="93">
        <v>1</v>
      </c>
      <c r="C186" s="80" t="s">
        <v>29</v>
      </c>
      <c r="D186" s="80" t="s">
        <v>207</v>
      </c>
      <c r="E186" s="250" t="s">
        <v>231</v>
      </c>
      <c r="F186" s="94" t="str">
        <f t="shared" ref="F186:F213" si="141">D186</f>
        <v>砖墙</v>
      </c>
      <c r="G186" s="251">
        <f>9.2*3.2+3*4+6.2*3.2</f>
        <v>61.28</v>
      </c>
      <c r="H186" s="252"/>
      <c r="I186" s="84" t="str">
        <f>IFERROR(IF(E186="",VLOOKUP(F186,价格表,2,0),(VLOOKUP(E186,IF({1,0},价格引用表!K:K,价格引用表!I:I),2,0))),"")</f>
        <v>㎡</v>
      </c>
      <c r="J186" s="94">
        <f ca="1">IF(E186="",VLOOKUP(F186,价格表,5,0),VLOOKUP(E186,INDIRECT("价格引用表!K"&amp;MATCH(D186,价格引用表!H:H,0)&amp;":L1200"),2,0))</f>
        <v>240</v>
      </c>
      <c r="K186" s="128">
        <v>1</v>
      </c>
      <c r="L186" s="94">
        <f ca="1">ROUND(IFERROR(ROUND(G186,2)*J186*K186,),0)</f>
        <v>14707</v>
      </c>
      <c r="M186" s="99"/>
      <c r="N186" s="93">
        <v>35</v>
      </c>
      <c r="O186" s="80"/>
      <c r="P186" s="80"/>
      <c r="Q186" s="250"/>
      <c r="R186" s="256" t="s">
        <v>1120</v>
      </c>
      <c r="S186" s="257"/>
      <c r="T186" s="254">
        <v>46.26</v>
      </c>
      <c r="U186" s="258" t="s">
        <v>12</v>
      </c>
      <c r="V186" s="259">
        <f>X186/T186</f>
        <v>83.7872892347601</v>
      </c>
      <c r="W186" s="128">
        <v>1</v>
      </c>
      <c r="X186" s="259">
        <f>ROUND(T186*60+(9.2*1.5+4.1*4.3)*35,0)</f>
        <v>3876</v>
      </c>
    </row>
    <row r="187" ht="18" customHeight="1" spans="1:24">
      <c r="A187" s="99"/>
      <c r="B187" s="93">
        <v>2</v>
      </c>
      <c r="C187" s="80" t="s">
        <v>32</v>
      </c>
      <c r="D187" s="80" t="s">
        <v>246</v>
      </c>
      <c r="E187" s="250"/>
      <c r="F187" s="94" t="str">
        <f t="shared" si="141"/>
        <v>广场砖、彩砖地面</v>
      </c>
      <c r="G187" s="251">
        <f>14.4*9.2-(2.8*3+3.1*5.9)</f>
        <v>105.79</v>
      </c>
      <c r="H187" s="252"/>
      <c r="I187" s="84" t="str">
        <f>IFERROR(IF(E187="",VLOOKUP(F187,价格表,2,0),(VLOOKUP(E187,IF({1,0},价格引用表!K:K,价格引用表!I:I),2,0))),"")</f>
        <v>㎡</v>
      </c>
      <c r="J187" s="94">
        <f ca="1">IF(E187="",VLOOKUP(F187,价格表,5,0),VLOOKUP(E187,INDIRECT("价格引用表!K"&amp;MATCH(D187,价格引用表!H:H,0)&amp;":L1200"),2,0))</f>
        <v>60</v>
      </c>
      <c r="K187" s="128">
        <v>1</v>
      </c>
      <c r="L187" s="94">
        <f ca="1" t="shared" ref="L187:L218" si="142">ROUND(IFERROR(ROUND(G187,2)*J187*K187,),0)</f>
        <v>6347</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328</v>
      </c>
      <c r="E188" s="250"/>
      <c r="F188" s="94" t="str">
        <f t="shared" si="141"/>
        <v>空调</v>
      </c>
      <c r="G188" s="251">
        <v>2</v>
      </c>
      <c r="H188" s="252"/>
      <c r="I188" s="84" t="str">
        <f>IFERROR(IF(E188="",VLOOKUP(F188,价格表,2,0),(VLOOKUP(E188,IF({1,0},价格引用表!K:K,价格引用表!I:I),2,0))),"")</f>
        <v>台</v>
      </c>
      <c r="J188" s="94">
        <f ca="1">IF(E188="",VLOOKUP(F188,价格表,5,0),VLOOKUP(E188,INDIRECT("价格引用表!K"&amp;MATCH(D188,价格引用表!H:H,0)&amp;":L1200"),2,0))</f>
        <v>400</v>
      </c>
      <c r="K188" s="128">
        <v>1</v>
      </c>
      <c r="L188" s="94">
        <f ca="1" t="shared" si="142"/>
        <v>800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289</v>
      </c>
      <c r="E189" s="250" t="s">
        <v>339</v>
      </c>
      <c r="F189" s="94" t="str">
        <f t="shared" si="141"/>
        <v>台阶</v>
      </c>
      <c r="G189" s="253">
        <f>3.1*5.9</f>
        <v>18.29</v>
      </c>
      <c r="H189" s="254"/>
      <c r="I189" s="84" t="str">
        <f>IFERROR(IF(E189="",VLOOKUP(F189,价格表,2,0),(VLOOKUP(E189,IF({1,0},价格引用表!K:K,价格引用表!I:I),2,0))),"")</f>
        <v>㎡</v>
      </c>
      <c r="J189" s="94">
        <f ca="1">IF(E189="",VLOOKUP(F189,价格表,5,0),VLOOKUP(E189,INDIRECT("价格引用表!K"&amp;MATCH(D189,价格引用表!H:H,0)&amp;":L1200"),2,0))</f>
        <v>450</v>
      </c>
      <c r="K189" s="128">
        <v>1</v>
      </c>
      <c r="L189" s="94">
        <f ca="1" t="shared" si="142"/>
        <v>8231</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f t="shared" si="141"/>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29</v>
      </c>
      <c r="D191" s="80" t="s">
        <v>205</v>
      </c>
      <c r="E191" s="250" t="s">
        <v>217</v>
      </c>
      <c r="F191" s="94" t="str">
        <f t="shared" si="141"/>
        <v>大门</v>
      </c>
      <c r="G191" s="253">
        <f>3*3.8</f>
        <v>11.4</v>
      </c>
      <c r="H191" s="254"/>
      <c r="I191" s="84" t="str">
        <f>IFERROR(IF(E191="",VLOOKUP(F191,价格表,2,0),(VLOOKUP(E191,IF({1,0},价格引用表!K:K,价格引用表!I:I),2,0))),"")</f>
        <v>㎡</v>
      </c>
      <c r="J191" s="94">
        <f ca="1">IF(E191="",VLOOKUP(F191,价格表,5,0),VLOOKUP(E191,INDIRECT("价格引用表!K"&amp;MATCH(D191,价格引用表!H:H,0)&amp;":L1200"),2,0))</f>
        <v>450</v>
      </c>
      <c r="K191" s="128">
        <v>1</v>
      </c>
      <c r="L191" s="94">
        <f ca="1" t="shared" si="142"/>
        <v>5130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t="s">
        <v>23</v>
      </c>
      <c r="G192" s="253">
        <f>3.4*2.6</f>
        <v>8.84</v>
      </c>
      <c r="H192" s="254"/>
      <c r="I192" s="84" t="str">
        <f>IFERROR(IF(E192="",VLOOKUP(F192,价格表,2,0),(VLOOKUP(E192,IF({1,0},价格引用表!K:K,价格引用表!I:I),2,0))),"")</f>
        <v>㎡</v>
      </c>
      <c r="J192" s="94">
        <f ca="1">IF(E192="",VLOOKUP(F192,价格表,5,0),VLOOKUP(E192,INDIRECT("价格引用表!K"&amp;MATCH(D192,价格引用表!H:H,0)&amp;":L1200"),2,0))</f>
        <v>160</v>
      </c>
      <c r="K192" s="128">
        <v>1</v>
      </c>
      <c r="L192" s="94">
        <f ca="1" t="shared" si="142"/>
        <v>1414</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29</v>
      </c>
      <c r="D193" s="80" t="s">
        <v>207</v>
      </c>
      <c r="E193" s="250" t="s">
        <v>231</v>
      </c>
      <c r="F193" s="94" t="str">
        <f t="shared" si="141"/>
        <v>砖墙</v>
      </c>
      <c r="G193" s="253">
        <f>(4.6*2+10.1)*3.8</f>
        <v>73.34</v>
      </c>
      <c r="H193" s="254"/>
      <c r="I193" s="84" t="str">
        <f>IFERROR(IF(E193="",VLOOKUP(F193,价格表,2,0),(VLOOKUP(E193,IF({1,0},价格引用表!K:K,价格引用表!I:I),2,0))),"")</f>
        <v>㎡</v>
      </c>
      <c r="J193" s="94">
        <f ca="1">IF(E193="",VLOOKUP(F193,价格表,5,0),VLOOKUP(E193,INDIRECT("价格引用表!K"&amp;MATCH(D193,价格引用表!H:H,0)&amp;":L1200"),2,0))</f>
        <v>240</v>
      </c>
      <c r="K193" s="128">
        <v>1</v>
      </c>
      <c r="L193" s="94">
        <f ca="1" t="shared" si="142"/>
        <v>17602</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246</v>
      </c>
      <c r="E194" s="250"/>
      <c r="F194" s="94" t="str">
        <f t="shared" si="141"/>
        <v>广场砖、彩砖地面</v>
      </c>
      <c r="G194" s="253">
        <f>10.1*1.8</f>
        <v>18.18</v>
      </c>
      <c r="H194" s="254"/>
      <c r="I194" s="84" t="str">
        <f>IFERROR(IF(E194="",VLOOKUP(F194,价格表,2,0),(VLOOKUP(E194,IF({1,0},价格引用表!K:K,价格引用表!I:I),2,0))),"")</f>
        <v>㎡</v>
      </c>
      <c r="J194" s="94">
        <f ca="1">IF(E194="",VLOOKUP(F194,价格表,5,0),VLOOKUP(E194,INDIRECT("价格引用表!K"&amp;MATCH(D194,价格引用表!H:H,0)&amp;":L1200"),2,0))</f>
        <v>60</v>
      </c>
      <c r="K194" s="128">
        <v>1</v>
      </c>
      <c r="L194" s="94">
        <f ca="1" t="shared" si="142"/>
        <v>1091</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245</v>
      </c>
      <c r="E195" s="250"/>
      <c r="F195" s="94" t="str">
        <f t="shared" si="141"/>
        <v>水泥地面</v>
      </c>
      <c r="G195" s="251">
        <f>4.4*7.4</f>
        <v>32.56</v>
      </c>
      <c r="H195" s="252"/>
      <c r="I195" s="84" t="str">
        <f>IFERROR(IF(E195="",VLOOKUP(F195,价格表,2,0),(VLOOKUP(E195,IF({1,0},价格引用表!K:K,价格引用表!I:I),2,0))),"")</f>
        <v>㎡</v>
      </c>
      <c r="J195" s="94">
        <f ca="1">IF(E195="",VLOOKUP(F195,价格表,5,0),VLOOKUP(E195,INDIRECT("价格引用表!K"&amp;MATCH(D195,价格引用表!H:H,0)&amp;":L1200"),2,0))</f>
        <v>50</v>
      </c>
      <c r="K195" s="128">
        <v>1</v>
      </c>
      <c r="L195" s="94">
        <f ca="1" t="shared" si="142"/>
        <v>1628</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247</v>
      </c>
      <c r="E196" s="250"/>
      <c r="F196" s="94" t="str">
        <f t="shared" si="141"/>
        <v>平砖地面</v>
      </c>
      <c r="G196" s="253">
        <f>2.4*10.1</f>
        <v>24.24</v>
      </c>
      <c r="H196" s="254"/>
      <c r="I196" s="84" t="str">
        <f>IFERROR(IF(E196="",VLOOKUP(F196,价格表,2,0),(VLOOKUP(E196,IF({1,0},价格引用表!K:K,价格引用表!I:I),2,0))),"")</f>
        <v>㎡</v>
      </c>
      <c r="J196" s="94">
        <f ca="1">IF(E196="",VLOOKUP(F196,价格表,5,0),VLOOKUP(E196,INDIRECT("价格引用表!K"&amp;MATCH(D196,价格引用表!H:H,0)&amp;":L1200"),2,0))</f>
        <v>25</v>
      </c>
      <c r="K196" s="128">
        <v>1</v>
      </c>
      <c r="L196" s="94">
        <f ca="1" t="shared" si="142"/>
        <v>606</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t="s">
        <v>331</v>
      </c>
      <c r="G197" s="253">
        <v>1</v>
      </c>
      <c r="H197" s="254"/>
      <c r="I197" s="84" t="str">
        <f>IFERROR(IF(E197="",VLOOKUP(F197,价格表,2,0),(VLOOKUP(E197,IF({1,0},价格引用表!K:K,价格引用表!I:I),2,0))),"")</f>
        <v>台</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t="s">
        <v>328</v>
      </c>
      <c r="G198" s="253">
        <v>5</v>
      </c>
      <c r="H198" s="254"/>
      <c r="I198" s="84" t="str">
        <f>IFERROR(IF(E198="",VLOOKUP(F198,价格表,2,0),(VLOOKUP(E198,IF({1,0},价格引用表!K:K,价格引用表!I:I),2,0))),"")</f>
        <v>台</v>
      </c>
      <c r="J198" s="94">
        <f ca="1">IF(E198="",VLOOKUP(F198,价格表,5,0),VLOOKUP(E198,INDIRECT("价格引用表!K"&amp;MATCH(D198,价格引用表!H:H,0)&amp;":L1200"),2,0))</f>
        <v>400</v>
      </c>
      <c r="K198" s="128">
        <v>1</v>
      </c>
      <c r="L198" s="94">
        <f ca="1" t="shared" si="142"/>
        <v>2000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289</v>
      </c>
      <c r="E199" s="250" t="s">
        <v>339</v>
      </c>
      <c r="F199" s="94" t="str">
        <f t="shared" si="141"/>
        <v>台阶</v>
      </c>
      <c r="G199" s="253">
        <f>5.9*3+10.1*1.5</f>
        <v>32.85</v>
      </c>
      <c r="H199" s="254"/>
      <c r="I199" s="84" t="str">
        <f>IFERROR(IF(E199="",VLOOKUP(F199,价格表,2,0),(VLOOKUP(E199,IF({1,0},价格引用表!K:K,价格引用表!I:I),2,0))),"")</f>
        <v>㎡</v>
      </c>
      <c r="J199" s="94">
        <f ca="1">IF(E199="",VLOOKUP(F199,价格表,5,0),VLOOKUP(E199,INDIRECT("价格引用表!K"&amp;MATCH(D199,价格引用表!H:H,0)&amp;":L1200"),2,0))</f>
        <v>450</v>
      </c>
      <c r="K199" s="128">
        <v>1</v>
      </c>
      <c r="L199" s="94">
        <f ca="1" t="shared" si="142"/>
        <v>14783</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288</v>
      </c>
      <c r="E200" s="250"/>
      <c r="F200" s="94" t="str">
        <f t="shared" si="141"/>
        <v>大理石平台</v>
      </c>
      <c r="G200" s="253">
        <f>10.1*1.3</f>
        <v>13.13</v>
      </c>
      <c r="H200" s="254"/>
      <c r="I200" s="84" t="str">
        <f>IFERROR(IF(E200="",VLOOKUP(F200,价格表,2,0),(VLOOKUP(E200,IF({1,0},价格引用表!K:K,价格引用表!I:I),2,0))),"")</f>
        <v>㎡</v>
      </c>
      <c r="J200" s="94">
        <f ca="1">IF(E200="",VLOOKUP(F200,价格表,5,0),VLOOKUP(E200,INDIRECT("价格引用表!K"&amp;MATCH(D200,价格引用表!H:H,0)&amp;":L1200"),2,0))</f>
        <v>260</v>
      </c>
      <c r="K200" s="128">
        <v>1</v>
      </c>
      <c r="L200" s="94">
        <f ca="1" t="shared" si="142"/>
        <v>3414</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332</v>
      </c>
      <c r="G201" s="253">
        <v>3</v>
      </c>
      <c r="H201" s="254"/>
      <c r="I201" s="84" t="str">
        <f>IFERROR(IF(E201="",VLOOKUP(F201,价格表,2,0),(VLOOKUP(E201,IF({1,0},价格引用表!K:K,价格引用表!I:I),2,0))),"")</f>
        <v>台</v>
      </c>
      <c r="J201" s="94">
        <f ca="1">IF(E201="",VLOOKUP(F201,价格表,5,0),VLOOKUP(E201,INDIRECT("价格引用表!K"&amp;MATCH(D201,价格引用表!H:H,0)&amp;":L1200"),2,0))</f>
        <v>500</v>
      </c>
      <c r="K201" s="128">
        <v>1</v>
      </c>
      <c r="L201" s="94">
        <f ca="1" t="shared" si="142"/>
        <v>1500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313</v>
      </c>
      <c r="G202" s="253">
        <v>1</v>
      </c>
      <c r="H202" s="254"/>
      <c r="I202" s="84" t="str">
        <f>IFERROR(IF(E202="",VLOOKUP(F202,价格表,2,0),(VLOOKUP(E202,IF({1,0},价格引用表!K:K,价格引用表!I:I),2,0))),"")</f>
        <v>个</v>
      </c>
      <c r="J202" s="94">
        <f ca="1">IF(E202="",VLOOKUP(F202,价格表,5,0),VLOOKUP(E202,INDIRECT("价格引用表!K"&amp;MATCH(D202,价格引用表!H:H,0)&amp;":L1200"),2,0))</f>
        <v>600</v>
      </c>
      <c r="K202" s="128">
        <v>1</v>
      </c>
      <c r="L202" s="94">
        <f ca="1" t="shared" si="142"/>
        <v>600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343</v>
      </c>
      <c r="E203" s="250" t="s">
        <v>406</v>
      </c>
      <c r="F203" s="94" t="str">
        <f t="shared" si="141"/>
        <v>果树</v>
      </c>
      <c r="G203" s="253">
        <v>2</v>
      </c>
      <c r="H203" s="254"/>
      <c r="I203" s="84" t="str">
        <f>IFERROR(IF(E203="",VLOOKUP(F203,价格表,2,0),(VLOOKUP(E203,IF({1,0},价格引用表!K:K,价格引用表!I:I),2,0))),"")</f>
        <v>棵</v>
      </c>
      <c r="J203" s="94">
        <f ca="1">IF(E203="",VLOOKUP(F203,价格表,5,0),VLOOKUP(E203,INDIRECT("价格引用表!K"&amp;MATCH(D203,价格引用表!H:H,0)&amp;":L1200"),2,0))</f>
        <v>400</v>
      </c>
      <c r="K203" s="128">
        <v>1</v>
      </c>
      <c r="L203" s="94">
        <f ca="1" t="shared" si="142"/>
        <v>800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343</v>
      </c>
      <c r="E204" s="250" t="s">
        <v>407</v>
      </c>
      <c r="F204" s="94" t="str">
        <f t="shared" si="141"/>
        <v>果树</v>
      </c>
      <c r="G204" s="253">
        <v>1</v>
      </c>
      <c r="H204" s="254"/>
      <c r="I204" s="84" t="str">
        <f>IFERROR(IF(E204="",VLOOKUP(F204,价格表,2,0),(VLOOKUP(E204,IF({1,0},价格引用表!K:K,价格引用表!I:I),2,0))),"")</f>
        <v>棵</v>
      </c>
      <c r="J204" s="94">
        <f ca="1">IF(E204="",VLOOKUP(F204,价格表,5,0),VLOOKUP(E204,INDIRECT("价格引用表!K"&amp;MATCH(D204,价格引用表!H:H,0)&amp;":L1200"),2,0))</f>
        <v>500</v>
      </c>
      <c r="K204" s="128">
        <v>1</v>
      </c>
      <c r="L204" s="94">
        <f ca="1" t="shared" si="142"/>
        <v>500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1064</v>
      </c>
      <c r="O219" s="266"/>
      <c r="P219" s="266"/>
      <c r="Q219" s="268"/>
      <c r="R219" s="118"/>
      <c r="S219" s="119"/>
      <c r="T219" s="95"/>
      <c r="U219" s="258"/>
      <c r="V219" s="118">
        <f ca="1">SUM(L186:L219,X186:X218)</f>
        <v>86029</v>
      </c>
      <c r="W219" s="269"/>
      <c r="X219" s="119"/>
    </row>
    <row r="220" ht="42" customHeight="1" spans="1:24">
      <c r="A220" s="373" t="s">
        <v>1121</v>
      </c>
      <c r="B220" s="261"/>
      <c r="C220" s="261"/>
      <c r="D220" s="261"/>
      <c r="E220" s="262"/>
      <c r="F220" s="263" t="e">
        <f ca="1">N220+U220</f>
        <v>#N/A</v>
      </c>
      <c r="G220" s="263"/>
      <c r="H220" s="263"/>
      <c r="I220" s="263"/>
      <c r="J220" s="374" t="s">
        <v>1040</v>
      </c>
      <c r="K220" s="267"/>
      <c r="L220" s="267"/>
      <c r="M220" s="267"/>
      <c r="N220" s="263" t="e">
        <f>E28</f>
        <v>#N/A</v>
      </c>
      <c r="O220" s="263"/>
      <c r="P220" s="263"/>
      <c r="Q220" s="263"/>
      <c r="R220" s="374" t="s">
        <v>1122</v>
      </c>
      <c r="S220" s="267"/>
      <c r="T220" s="267"/>
      <c r="U220" s="263">
        <f ca="1">V219</f>
        <v>86029</v>
      </c>
      <c r="V220" s="263"/>
      <c r="W220" s="263"/>
      <c r="X220" s="263"/>
    </row>
    <row r="221" ht="16.9" customHeight="1"/>
    <row r="222" spans="4:5">
      <c r="D222" s="264" t="s">
        <v>1123</v>
      </c>
      <c r="E222" s="264" t="e">
        <f>FB43/EX43</f>
        <v>#DIV/0!</v>
      </c>
    </row>
    <row r="223" spans="4:5">
      <c r="D223" s="264" t="s">
        <v>1124</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8 C186:C187 C189: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J9" sqref="J9"/>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010418-83-0017</v>
      </c>
      <c r="C3" s="29"/>
      <c r="D3" s="29"/>
      <c r="E3" s="30" t="str">
        <f>输机表!U2&amp;输机表!Y2</f>
        <v>康正（雄县）2023评字第8号-大步村-2-16</v>
      </c>
      <c r="F3" s="30"/>
      <c r="G3" s="30"/>
      <c r="H3" s="30"/>
    </row>
    <row r="4" ht="16.5" customHeight="1" spans="1:8">
      <c r="A4" s="31" t="s">
        <v>1047</v>
      </c>
      <c r="B4" s="32" t="str">
        <f>输机表!D2</f>
        <v>孙法明</v>
      </c>
      <c r="C4" s="33"/>
      <c r="D4" s="34" t="s">
        <v>1048</v>
      </c>
      <c r="E4" s="35"/>
      <c r="F4" s="32" t="str">
        <f>输机表!F2</f>
        <v>雄县大步村</v>
      </c>
      <c r="G4" s="36"/>
      <c r="H4" s="33"/>
    </row>
    <row r="5" ht="16.5" customHeight="1" spans="1:8">
      <c r="A5" s="37" t="s">
        <v>1049</v>
      </c>
      <c r="B5" s="38"/>
      <c r="C5" s="38"/>
      <c r="D5" s="38"/>
      <c r="E5" s="38"/>
      <c r="F5" s="38"/>
      <c r="G5" s="38"/>
      <c r="H5" s="39"/>
    </row>
    <row r="6" ht="28.2" spans="1:8">
      <c r="A6" s="40" t="s">
        <v>1050</v>
      </c>
      <c r="B6" s="41" t="s">
        <v>1051</v>
      </c>
      <c r="C6" s="42" t="s">
        <v>1052</v>
      </c>
      <c r="D6" s="42" t="s">
        <v>1053</v>
      </c>
      <c r="E6" s="40" t="s">
        <v>1050</v>
      </c>
      <c r="F6" s="41" t="s">
        <v>1051</v>
      </c>
      <c r="G6" s="42" t="s">
        <v>1052</v>
      </c>
      <c r="H6" s="42" t="s">
        <v>1053</v>
      </c>
    </row>
    <row r="7" ht="19.5" customHeight="1" spans="1:13">
      <c r="A7" s="43" t="str">
        <f>IF(COUNTIF(输机表!$C$4:$C$27,K7&amp;"*")&gt;0,K7,IFERROR(VLOOKUP(K7,房体结构,1,0),""))</f>
        <v>F1</v>
      </c>
      <c r="B7" s="44">
        <f ca="1">IF(COUNTIF(输机表!$C$4:$C$27,K7&amp;"*")=0,IFERROR(VLOOKUP(K7,房体结构,17,0),""),SUMIF(输机表!$C$4:$C$27,K7&amp;"*",输机表!$S$4:$S$7))</f>
        <v>84.13</v>
      </c>
      <c r="C7" s="43">
        <f ca="1">IF(COUNTIF(输机表!$C$4:$C$27,K7&amp;"*")=0,IFERROR(VLOOKUP(K7,房体结构,23,0),""),ROUND(SUMIF(输机表!$C$4:$C$27,K7&amp;"*",输机表!$Z$4:$Z$27)/B7,0))</f>
        <v>1476</v>
      </c>
      <c r="D7" s="43">
        <f ca="1">IFERROR(ROUND(C7*B7,0),"")</f>
        <v>124176</v>
      </c>
      <c r="E7" s="43" t="str">
        <f>IF(COUNTIF(输机表!$C$4:$C$27,L7&amp;"*")&gt;0,L7,IFERROR(VLOOKUP(L7,房体结构,1,0),""))</f>
        <v>Y1</v>
      </c>
      <c r="F7" s="44">
        <f ca="1">IF(COUNTIF(输机表!$C$4:$C$27,L7&amp;"*")=0,IFERROR(VLOOKUP(L7,房体结构,17,0),""),SUMIF(输机表!$C$4:$C$27,L7&amp;"*",输机表!$S$4:$S$7))</f>
        <v>7.9</v>
      </c>
      <c r="G7" s="43">
        <f ca="1">IF(COUNTIF(输机表!$C$4:$C$27,L7&amp;"*")=0,IFERROR(VLOOKUP(L7,房体结构,23,0),""),ROUND(SUMIF(输机表!$C$4:$C$27,L7&amp;"*",输机表!$Z$4:$Z$27)/F7,0))</f>
        <v>536</v>
      </c>
      <c r="H7" s="43">
        <f ca="1">IFERROR(ROUND(G7*F7,0),"")</f>
        <v>4234</v>
      </c>
      <c r="K7" s="67" t="s">
        <v>1126</v>
      </c>
      <c r="L7" s="67" t="s">
        <v>1009</v>
      </c>
      <c r="M7" s="68" t="s">
        <v>1127</v>
      </c>
    </row>
    <row r="8" ht="19.5" customHeight="1" spans="1:13">
      <c r="A8" s="43" t="str">
        <f>IF(COUNTIF(输机表!$C$4:$C$27,K8&amp;"*")&gt;0,K8,IFERROR(VLOOKUP(K8,房体结构,1,0),""))</f>
        <v>F2</v>
      </c>
      <c r="B8" s="44">
        <f ca="1">IF(COUNTIF(输机表!$C$4:$C$27,K8&amp;"*")=0,IFERROR(VLOOKUP(K8,房体结构,17,0),""),SUMIF(输机表!$C$4:$C$27,K8&amp;"*",输机表!$S$4:$S$7))</f>
        <v>316.85</v>
      </c>
      <c r="C8" s="43">
        <f ca="1">IF(COUNTIF(输机表!$C$4:$C$27,K8&amp;"*")=0,IFERROR(VLOOKUP(K8,房体结构,23,0),""),ROUND(SUMIF(输机表!$C$4:$C$27,K8&amp;"*",输机表!$Z$4:$Z$27)/B8,0))</f>
        <v>1831</v>
      </c>
      <c r="D8" s="43">
        <f ca="1" t="shared" ref="D8:D11" si="0">IFERROR(ROUND(C8*B8,0),"")</f>
        <v>580152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1058</v>
      </c>
      <c r="B12" s="41"/>
      <c r="C12" s="45">
        <f ca="1">SUM(B7:B11)+SUM(F7:F11)</f>
        <v>408.88</v>
      </c>
      <c r="D12" s="46"/>
      <c r="E12" s="47" t="s">
        <v>1059</v>
      </c>
      <c r="F12" s="47"/>
      <c r="G12" s="48">
        <f ca="1">SUM(D7:D11)+SUM(H7:H11)</f>
        <v>708562</v>
      </c>
      <c r="H12" s="49"/>
      <c r="M12" s="68"/>
    </row>
    <row r="13" ht="21.75" customHeight="1" spans="1:13">
      <c r="A13" s="29" t="s">
        <v>1060</v>
      </c>
      <c r="B13" s="29"/>
      <c r="C13" s="29"/>
      <c r="D13" s="29"/>
      <c r="E13" s="29"/>
      <c r="F13" s="29"/>
      <c r="G13" s="29"/>
      <c r="H13" s="29"/>
      <c r="M13" s="68"/>
    </row>
    <row r="14" ht="28.2" spans="1:13">
      <c r="A14" s="50" t="s">
        <v>1061</v>
      </c>
      <c r="B14" s="50" t="s">
        <v>1042</v>
      </c>
      <c r="C14" s="50" t="s">
        <v>6</v>
      </c>
      <c r="D14" s="50" t="s">
        <v>1062</v>
      </c>
      <c r="E14" s="50" t="s">
        <v>1061</v>
      </c>
      <c r="F14" s="50" t="s">
        <v>1042</v>
      </c>
      <c r="G14" s="50" t="s">
        <v>6</v>
      </c>
      <c r="H14" s="50" t="s">
        <v>1062</v>
      </c>
      <c r="M14" s="68"/>
    </row>
    <row r="15" ht="17.25" customHeight="1" spans="1:13">
      <c r="A15" s="51" t="str">
        <f ca="1" t="shared" ref="A15:A41" si="2">IFERROR(VLOOKUP(K15,附属物位置,4,0),"")</f>
        <v>大门</v>
      </c>
      <c r="B15" s="51">
        <f ca="1" t="shared" ref="B15:B41" si="3">IF(A15="","",SUMIF(附属物名称,A15,附属物数量))</f>
        <v>11.4</v>
      </c>
      <c r="C15" s="51" t="str">
        <f ca="1" t="shared" ref="C15:C26" si="4">IFERROR(VLOOKUP(K15,附属物位置,6,0),"")</f>
        <v>㎡</v>
      </c>
      <c r="D15" s="52">
        <f ca="1" t="shared" ref="D15:D26" si="5">IF(A15="","",SUMIF(附属物名称,A15,附属物金额))</f>
        <v>5130</v>
      </c>
      <c r="E15" s="52" t="str">
        <f ca="1" t="shared" ref="E15:E26" si="6">IFERROR(VLOOKUP(L15,附属物位置,4,0),"")</f>
        <v>墙上壁画</v>
      </c>
      <c r="F15" s="51">
        <f ca="1" t="shared" ref="F15:F40" si="7">IF(E15="","",SUMIF(附属物名称,E15,附属物数量))</f>
        <v>8.84</v>
      </c>
      <c r="G15" s="51" t="str">
        <f ca="1" t="shared" ref="G15:G26" si="8">IFERROR(VLOOKUP(L15,附属物位置,6,0),"")</f>
        <v>㎡</v>
      </c>
      <c r="H15" s="52">
        <f ca="1" t="shared" ref="H15:H26" si="9">IF(E15="","",SUMIF(附属物名称,E15,附属物金额))</f>
        <v>1414</v>
      </c>
      <c r="K15" s="67">
        <v>1</v>
      </c>
      <c r="L15" s="67">
        <v>2</v>
      </c>
      <c r="M15" s="68"/>
    </row>
    <row r="16" ht="17.25" customHeight="1" spans="1:13">
      <c r="A16" s="51" t="str">
        <f ca="1" t="shared" si="2"/>
        <v>砖墙</v>
      </c>
      <c r="B16" s="51">
        <f ca="1" t="shared" si="3"/>
        <v>134.62</v>
      </c>
      <c r="C16" s="51" t="str">
        <f ca="1" t="shared" si="4"/>
        <v>㎡</v>
      </c>
      <c r="D16" s="52">
        <f ca="1" t="shared" si="5"/>
        <v>32309</v>
      </c>
      <c r="E16" s="52" t="str">
        <f ca="1" t="shared" si="6"/>
        <v>广场砖、彩砖地面</v>
      </c>
      <c r="F16" s="51">
        <f ca="1" t="shared" si="7"/>
        <v>123.97</v>
      </c>
      <c r="G16" s="51" t="str">
        <f ca="1" t="shared" si="8"/>
        <v>㎡</v>
      </c>
      <c r="H16" s="52">
        <f ca="1" t="shared" si="9"/>
        <v>7438</v>
      </c>
      <c r="K16" s="67">
        <v>3</v>
      </c>
      <c r="L16" s="67">
        <v>4</v>
      </c>
      <c r="M16" s="68"/>
    </row>
    <row r="17" ht="17.25" customHeight="1" spans="1:13">
      <c r="A17" s="51" t="str">
        <f ca="1" t="shared" si="2"/>
        <v>水泥地面</v>
      </c>
      <c r="B17" s="51">
        <f ca="1" t="shared" si="3"/>
        <v>32.56</v>
      </c>
      <c r="C17" s="51" t="str">
        <f ca="1" t="shared" si="4"/>
        <v>㎡</v>
      </c>
      <c r="D17" s="52">
        <f ca="1" t="shared" si="5"/>
        <v>1628</v>
      </c>
      <c r="E17" s="52" t="str">
        <f ca="1" t="shared" si="6"/>
        <v>平砖地面</v>
      </c>
      <c r="F17" s="51">
        <f ca="1" t="shared" si="7"/>
        <v>24.24</v>
      </c>
      <c r="G17" s="51" t="str">
        <f ca="1" t="shared" si="8"/>
        <v>㎡</v>
      </c>
      <c r="H17" s="52">
        <f ca="1" t="shared" si="9"/>
        <v>606</v>
      </c>
      <c r="K17" s="67">
        <v>5</v>
      </c>
      <c r="L17" s="67">
        <v>6</v>
      </c>
      <c r="M17" s="68"/>
    </row>
    <row r="18" ht="17.25" customHeight="1" spans="1:13">
      <c r="A18" s="51" t="str">
        <f ca="1" t="shared" si="2"/>
        <v>太阳能</v>
      </c>
      <c r="B18" s="51">
        <f ca="1" t="shared" si="3"/>
        <v>1</v>
      </c>
      <c r="C18" s="51" t="str">
        <f ca="1" t="shared" si="4"/>
        <v>台</v>
      </c>
      <c r="D18" s="52">
        <f ca="1" t="shared" si="5"/>
        <v>1000</v>
      </c>
      <c r="E18" s="52" t="str">
        <f ca="1" t="shared" si="6"/>
        <v>空调</v>
      </c>
      <c r="F18" s="51">
        <f ca="1" t="shared" si="7"/>
        <v>7</v>
      </c>
      <c r="G18" s="51" t="str">
        <f ca="1" t="shared" si="8"/>
        <v>台</v>
      </c>
      <c r="H18" s="52">
        <f ca="1" t="shared" si="9"/>
        <v>2800</v>
      </c>
      <c r="K18" s="67">
        <v>7</v>
      </c>
      <c r="L18" s="67">
        <v>8</v>
      </c>
      <c r="M18" s="68"/>
    </row>
    <row r="19" ht="17.25" customHeight="1" spans="1:13">
      <c r="A19" s="51" t="str">
        <f ca="1" t="shared" si="2"/>
        <v>台阶</v>
      </c>
      <c r="B19" s="51">
        <f ca="1" t="shared" si="3"/>
        <v>51.14</v>
      </c>
      <c r="C19" s="51" t="str">
        <f ca="1" t="shared" si="4"/>
        <v>㎡</v>
      </c>
      <c r="D19" s="52">
        <f ca="1" t="shared" si="5"/>
        <v>23014</v>
      </c>
      <c r="E19" s="52" t="str">
        <f ca="1" t="shared" si="6"/>
        <v>大理石平台</v>
      </c>
      <c r="F19" s="51">
        <f ca="1" t="shared" si="7"/>
        <v>13.13</v>
      </c>
      <c r="G19" s="51" t="str">
        <f ca="1" t="shared" si="8"/>
        <v>㎡</v>
      </c>
      <c r="H19" s="52">
        <f ca="1" t="shared" si="9"/>
        <v>3414</v>
      </c>
      <c r="K19" s="67">
        <v>9</v>
      </c>
      <c r="L19" s="67">
        <v>10</v>
      </c>
      <c r="M19" s="68"/>
    </row>
    <row r="20" ht="17.25" customHeight="1" spans="1:13">
      <c r="A20" s="51" t="str">
        <f ca="1" t="shared" si="2"/>
        <v>热水器</v>
      </c>
      <c r="B20" s="51">
        <f ca="1" t="shared" si="3"/>
        <v>3</v>
      </c>
      <c r="C20" s="51" t="str">
        <f ca="1" t="shared" si="4"/>
        <v>台</v>
      </c>
      <c r="D20" s="52">
        <f ca="1" t="shared" si="5"/>
        <v>1500</v>
      </c>
      <c r="E20" s="52" t="str">
        <f ca="1" t="shared" si="6"/>
        <v>不锈钢水箱</v>
      </c>
      <c r="F20" s="51">
        <f ca="1" t="shared" si="7"/>
        <v>1</v>
      </c>
      <c r="G20" s="51" t="str">
        <f ca="1" t="shared" si="8"/>
        <v>个</v>
      </c>
      <c r="H20" s="52">
        <f ca="1" t="shared" si="9"/>
        <v>600</v>
      </c>
      <c r="K20" s="67">
        <v>11</v>
      </c>
      <c r="L20" s="67">
        <v>12</v>
      </c>
      <c r="M20" s="68"/>
    </row>
    <row r="21" ht="17.25" customHeight="1" spans="1:13">
      <c r="A21" s="51" t="str">
        <f ca="1" t="shared" si="2"/>
        <v>果树</v>
      </c>
      <c r="B21" s="51">
        <f ca="1" t="shared" si="3"/>
        <v>3</v>
      </c>
      <c r="C21" s="51" t="str">
        <f ca="1" t="shared" si="4"/>
        <v>棵</v>
      </c>
      <c r="D21" s="52">
        <f ca="1" t="shared" si="5"/>
        <v>1300</v>
      </c>
      <c r="E21" s="52" t="str">
        <f ca="1" t="shared" si="6"/>
        <v>P1</v>
      </c>
      <c r="F21" s="51">
        <f ca="1" t="shared" si="7"/>
        <v>46.26</v>
      </c>
      <c r="G21" s="51" t="str">
        <f ca="1" t="shared" si="8"/>
        <v>㎡</v>
      </c>
      <c r="H21" s="52">
        <f ca="1" t="shared" si="9"/>
        <v>3876</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1065</v>
      </c>
      <c r="F41" s="54"/>
      <c r="G41" s="55">
        <f ca="1">SUM(D15:D41)+SUM(H15:H39)</f>
        <v>86029</v>
      </c>
      <c r="H41" s="54"/>
      <c r="K41" s="67">
        <v>53</v>
      </c>
      <c r="M41" s="68"/>
    </row>
    <row r="42" ht="17.25" customHeight="1" spans="1:8">
      <c r="A42" s="53" t="s">
        <v>1066</v>
      </c>
      <c r="B42" s="54"/>
      <c r="C42" s="55">
        <f ca="1">G41+G12</f>
        <v>794591</v>
      </c>
      <c r="D42" s="54"/>
      <c r="E42" s="56" t="s">
        <v>1067</v>
      </c>
      <c r="F42" s="57" t="str">
        <f ca="1">TEXT(C42,"[DBnum2]")&amp;"元整"</f>
        <v>柒拾玖万肆仟伍佰玖拾壹元整</v>
      </c>
      <c r="G42" s="58"/>
      <c r="H42" s="59"/>
    </row>
    <row r="43" ht="17.25" hidden="1" customHeight="1" spans="1:8">
      <c r="A43" s="60" t="s">
        <v>1068</v>
      </c>
      <c r="B43" s="60"/>
      <c r="C43" s="61"/>
      <c r="D43" s="61"/>
      <c r="E43" s="62" t="s">
        <v>1067</v>
      </c>
      <c r="F43" s="63" t="str">
        <f>TEXT(C43,"[DBnum2]")&amp;"元整"</f>
        <v>零元整</v>
      </c>
      <c r="G43" s="63"/>
      <c r="H43" s="63"/>
    </row>
    <row r="44" ht="17.25" hidden="1" customHeight="1" spans="1:8">
      <c r="A44" s="60" t="s">
        <v>1069</v>
      </c>
      <c r="B44" s="60"/>
      <c r="C44" s="64" t="s">
        <v>1070</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1071</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5"/>
      <c r="G3" s="5"/>
      <c r="H3" s="5"/>
      <c r="I3" s="5"/>
      <c r="J3" s="5"/>
      <c r="K3" s="5"/>
      <c r="L3" s="5"/>
      <c r="M3" s="5"/>
      <c r="N3" s="5"/>
      <c r="O3" s="5"/>
      <c r="P3" s="5"/>
      <c r="Q3" s="5"/>
    </row>
    <row r="4" spans="1:17">
      <c r="A4" s="3" t="s">
        <v>1073</v>
      </c>
      <c r="B4" s="3"/>
      <c r="C4" s="3"/>
      <c r="D4" s="3"/>
      <c r="E4" s="4" t="e">
        <f>#REF!</f>
        <v>#REF!</v>
      </c>
      <c r="F4" s="5"/>
      <c r="G4" s="5"/>
      <c r="H4" s="5"/>
      <c r="I4" s="5"/>
      <c r="J4" s="5"/>
      <c r="K4" s="5"/>
      <c r="L4" s="5"/>
      <c r="M4" s="5"/>
      <c r="N4" s="5"/>
      <c r="O4" s="5"/>
      <c r="P4" s="5"/>
      <c r="Q4" s="5"/>
    </row>
    <row r="5" spans="1:17">
      <c r="A5" s="6" t="s">
        <v>1074</v>
      </c>
      <c r="B5" s="6"/>
      <c r="C5" s="6"/>
      <c r="D5" s="6"/>
      <c r="E5" s="7"/>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e">
        <f>#REF!</f>
        <v>#REF!</v>
      </c>
      <c r="E9" s="8"/>
      <c r="F9" s="8"/>
      <c r="G9" s="8"/>
      <c r="H9" s="8"/>
      <c r="I9" s="8"/>
      <c r="J9" s="8"/>
      <c r="K9" s="8"/>
      <c r="L9" s="8"/>
      <c r="M9" s="8"/>
      <c r="N9" s="8"/>
      <c r="O9" s="8"/>
      <c r="P9" s="8"/>
      <c r="Q9" s="8"/>
    </row>
    <row r="10" spans="1:17">
      <c r="A10" s="8" t="s">
        <v>1080</v>
      </c>
      <c r="B10" s="8"/>
      <c r="C10" s="8"/>
      <c r="D10" s="8" t="e">
        <f>#REF!</f>
        <v>#REF!</v>
      </c>
      <c r="E10" s="8"/>
      <c r="F10" s="8"/>
      <c r="G10" s="8"/>
      <c r="H10" s="8"/>
      <c r="I10" s="8"/>
      <c r="J10" s="8"/>
      <c r="K10" s="8"/>
      <c r="L10" s="8"/>
      <c r="M10" s="8"/>
      <c r="N10" s="8"/>
      <c r="O10" s="8"/>
      <c r="P10" s="8"/>
      <c r="Q10" s="8"/>
    </row>
    <row r="11" spans="1:17">
      <c r="A11" s="8" t="s">
        <v>1081</v>
      </c>
      <c r="B11" s="8"/>
      <c r="C11" s="8"/>
      <c r="D11" s="8" t="e">
        <f>#REF!&amp;"平方米"</f>
        <v>#REF!</v>
      </c>
      <c r="E11" s="8"/>
      <c r="F11" s="8"/>
      <c r="G11" s="8"/>
      <c r="H11" s="8"/>
      <c r="I11" s="8"/>
      <c r="J11" s="8"/>
      <c r="K11" s="8"/>
      <c r="L11" s="8"/>
      <c r="M11" s="8"/>
      <c r="N11" s="8"/>
      <c r="O11" s="8"/>
      <c r="P11" s="8"/>
      <c r="Q11" s="8"/>
    </row>
    <row r="12" spans="1:17">
      <c r="A12" s="3" t="s">
        <v>1082</v>
      </c>
      <c r="B12" s="3"/>
      <c r="C12" s="3"/>
      <c r="D12" s="10" t="e">
        <f>#REF!</f>
        <v>#REF!</v>
      </c>
      <c r="E12" s="10"/>
      <c r="F12" s="10"/>
      <c r="G12" s="10"/>
      <c r="H12" s="10"/>
      <c r="I12" s="10"/>
      <c r="J12" s="10"/>
      <c r="K12" s="10"/>
      <c r="L12" s="10"/>
      <c r="M12" s="10"/>
      <c r="N12" s="10"/>
      <c r="O12" s="10"/>
      <c r="P12" s="10"/>
      <c r="Q12" s="10"/>
    </row>
    <row r="13" spans="1:17">
      <c r="A13" s="11" t="s">
        <v>1084</v>
      </c>
      <c r="B13" s="11"/>
      <c r="C13" s="11"/>
      <c r="D13" s="5" t="s">
        <v>1085</v>
      </c>
      <c r="E13" s="5"/>
      <c r="F13" s="5"/>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3" t="s">
        <v>1090</v>
      </c>
      <c r="B18" s="13"/>
      <c r="C18" s="13"/>
      <c r="D18" s="13"/>
      <c r="E18" s="13"/>
      <c r="F18" s="13"/>
      <c r="G18" s="13"/>
      <c r="H18" s="13"/>
      <c r="I18" s="13"/>
      <c r="J18" s="13"/>
      <c r="K18" s="13"/>
      <c r="L18" s="13"/>
      <c r="M18" s="13"/>
      <c r="N18" s="13"/>
      <c r="O18" s="13"/>
      <c r="P18" s="13"/>
      <c r="Q18" s="13"/>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t="e">
        <f>"¥"&amp;#REF!&amp;"元"</f>
        <v>#REF!</v>
      </c>
      <c r="H26" s="14"/>
      <c r="I26" s="14"/>
      <c r="J26" s="14"/>
      <c r="K26" s="14"/>
      <c r="L26" s="14"/>
      <c r="M26" s="14"/>
      <c r="N26" s="14"/>
      <c r="O26" s="14"/>
      <c r="P26" s="14"/>
      <c r="Q26" s="14"/>
    </row>
    <row r="27" spans="1:17">
      <c r="A27" s="8" t="s">
        <v>1099</v>
      </c>
      <c r="B27" s="8"/>
      <c r="C27" s="8"/>
      <c r="D27" s="8" t="e">
        <f>"人民币"&amp;#REF!</f>
        <v>#REF!</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2.45" customHeight="1" spans="1:17">
      <c r="A29" s="5"/>
      <c r="B29" s="24" t="s">
        <v>1101</v>
      </c>
      <c r="C29" s="24"/>
      <c r="D29" s="24"/>
      <c r="E29" s="24"/>
      <c r="F29" s="24"/>
      <c r="G29" s="24" t="s">
        <v>1102</v>
      </c>
      <c r="H29" s="24"/>
      <c r="I29" s="24"/>
      <c r="J29" s="24"/>
      <c r="K29" s="24" t="s">
        <v>1103</v>
      </c>
      <c r="L29" s="24"/>
      <c r="M29" s="24"/>
      <c r="N29" s="24"/>
      <c r="O29" s="24"/>
      <c r="P29" s="25" t="s">
        <v>1104</v>
      </c>
      <c r="Q29" s="25"/>
    </row>
    <row r="30" ht="32.45" customHeight="1" spans="1:17">
      <c r="A30" s="5"/>
      <c r="B30" s="24" t="s">
        <v>1101</v>
      </c>
      <c r="C30" s="24"/>
      <c r="D30" s="24"/>
      <c r="E30" s="24"/>
      <c r="F30" s="24"/>
      <c r="G30" s="24" t="s">
        <v>1102</v>
      </c>
      <c r="H30" s="24"/>
      <c r="I30" s="24"/>
      <c r="J30" s="24"/>
      <c r="K30" s="24" t="s">
        <v>1103</v>
      </c>
      <c r="L30" s="24"/>
      <c r="M30" s="24"/>
      <c r="N30" s="24"/>
      <c r="O30" s="24"/>
      <c r="P30" s="25" t="s">
        <v>1104</v>
      </c>
      <c r="Q30" s="25"/>
    </row>
    <row r="31" spans="1:17">
      <c r="A31" s="3" t="s">
        <v>1105</v>
      </c>
      <c r="B31" s="3"/>
      <c r="C31" s="3"/>
      <c r="D31" s="3"/>
      <c r="E31" s="10" t="e">
        <f>D12</f>
        <v>#REF!</v>
      </c>
      <c r="F31" s="10"/>
      <c r="G31" s="10"/>
      <c r="H31" s="16"/>
      <c r="I31" s="10"/>
      <c r="J31" s="10"/>
      <c r="K31" s="10"/>
      <c r="L31" s="10"/>
      <c r="M31" s="16"/>
      <c r="N31" s="16"/>
      <c r="O31" s="16"/>
      <c r="P31" s="16"/>
      <c r="Q31" s="16"/>
    </row>
    <row r="32" spans="1:18">
      <c r="A32" s="3" t="s">
        <v>1106</v>
      </c>
      <c r="B32" s="3"/>
      <c r="C32" s="3"/>
      <c r="D32" s="3"/>
      <c r="E32" s="16" t="e">
        <f>价值时点&amp;"至"&amp;#REF!</f>
        <v>#REF!</v>
      </c>
      <c r="F32" s="16"/>
      <c r="G32" s="16"/>
      <c r="H32" s="9"/>
      <c r="I32" s="16"/>
      <c r="J32" s="16"/>
      <c r="K32" s="16"/>
      <c r="L32" s="16"/>
      <c r="M32" s="8"/>
      <c r="N32" s="8"/>
      <c r="O32" s="8"/>
      <c r="P32" s="8"/>
      <c r="Q32" s="8"/>
      <c r="R32" s="27"/>
    </row>
    <row r="33" spans="1:17">
      <c r="A33" s="12"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8.9" customHeight="1" spans="1:17">
      <c r="A38" s="19" t="s">
        <v>1114</v>
      </c>
      <c r="B38" s="19"/>
      <c r="C38" s="19"/>
      <c r="D38" s="19"/>
      <c r="E38" s="19"/>
      <c r="F38" s="19"/>
      <c r="G38" s="19"/>
      <c r="H38" s="19"/>
      <c r="I38" s="19"/>
      <c r="J38" s="19"/>
      <c r="K38" s="19"/>
      <c r="L38" s="19"/>
      <c r="M38" s="19"/>
      <c r="N38" s="19"/>
      <c r="O38" s="19"/>
      <c r="P38" s="19"/>
      <c r="Q38" s="19"/>
    </row>
    <row r="39" ht="28.9" customHeight="1" spans="1:17">
      <c r="A39" s="18" t="s">
        <v>1115</v>
      </c>
      <c r="B39" s="18"/>
      <c r="C39" s="18"/>
      <c r="D39" s="18"/>
      <c r="E39" s="18"/>
      <c r="F39" s="18"/>
      <c r="G39" s="18"/>
      <c r="H39" s="18"/>
      <c r="I39" s="18"/>
      <c r="J39" s="18"/>
      <c r="K39" s="18"/>
      <c r="L39" s="18"/>
      <c r="M39" s="18"/>
      <c r="N39" s="18"/>
      <c r="O39" s="18"/>
      <c r="P39" s="18"/>
      <c r="Q39" s="18"/>
    </row>
    <row r="40" ht="29.45" customHeight="1" spans="1:17">
      <c r="A40" s="18" t="s">
        <v>1116</v>
      </c>
      <c r="B40" s="18"/>
      <c r="C40" s="18"/>
      <c r="D40" s="18"/>
      <c r="E40" s="18"/>
      <c r="F40" s="18"/>
      <c r="G40" s="18"/>
      <c r="H40" s="18"/>
      <c r="I40" s="18"/>
      <c r="J40" s="18"/>
      <c r="K40" s="18"/>
      <c r="L40" s="18"/>
      <c r="M40" s="18"/>
      <c r="N40" s="18"/>
      <c r="O40" s="18"/>
      <c r="P40" s="18"/>
      <c r="Q40" s="18"/>
    </row>
    <row r="41" spans="1:17">
      <c r="A41" s="5" t="s">
        <v>1117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康正（雄县）2023评字第8号-大步村-2-16</v>
      </c>
      <c r="B2" s="2"/>
      <c r="C2" s="2"/>
      <c r="D2" s="2"/>
      <c r="E2" s="2"/>
      <c r="F2" s="2"/>
      <c r="G2" s="2"/>
      <c r="H2" s="2"/>
      <c r="I2" s="2"/>
      <c r="J2" s="2"/>
      <c r="K2" s="2"/>
      <c r="L2" s="2"/>
      <c r="M2" s="2"/>
      <c r="N2" s="2"/>
      <c r="O2" s="2"/>
      <c r="P2" s="2"/>
      <c r="Q2" s="2"/>
    </row>
    <row r="3" spans="1:17">
      <c r="A3" s="3" t="s">
        <v>1072</v>
      </c>
      <c r="B3" s="3"/>
      <c r="C3" s="3"/>
      <c r="D3" s="3"/>
      <c r="E3" s="4" t="str">
        <f>输机表!AB2</f>
        <v>新盖房分洪道（右堤）堤防加固和治理工程（二期）项目</v>
      </c>
      <c r="F3" s="5"/>
      <c r="G3" s="5"/>
      <c r="H3" s="5"/>
      <c r="I3" s="5"/>
      <c r="J3" s="5"/>
      <c r="K3" s="5"/>
      <c r="L3" s="5"/>
      <c r="M3" s="5"/>
      <c r="N3" s="5"/>
      <c r="O3" s="5"/>
      <c r="P3" s="5"/>
      <c r="Q3" s="5"/>
    </row>
    <row r="4" spans="1:17">
      <c r="A4" s="3" t="s">
        <v>1073</v>
      </c>
      <c r="B4" s="3"/>
      <c r="C4" s="3"/>
      <c r="D4" s="3"/>
      <c r="E4" s="4" t="str">
        <f>输机表!DH2</f>
        <v>雄县征迁安置办公室</v>
      </c>
      <c r="F4" s="5"/>
      <c r="G4" s="5"/>
      <c r="H4" s="5"/>
      <c r="I4" s="5"/>
      <c r="J4" s="5"/>
      <c r="K4" s="5"/>
      <c r="L4" s="5"/>
      <c r="M4" s="5"/>
      <c r="N4" s="5"/>
      <c r="O4" s="5"/>
      <c r="P4" s="5"/>
      <c r="Q4" s="5"/>
    </row>
    <row r="5" spans="1:17">
      <c r="A5" s="6" t="s">
        <v>1074</v>
      </c>
      <c r="B5" s="6"/>
      <c r="C5" s="6"/>
      <c r="D5" s="6"/>
      <c r="E5" s="7" t="s">
        <v>1138</v>
      </c>
      <c r="F5" s="7"/>
      <c r="G5" s="7"/>
      <c r="H5" s="7"/>
      <c r="I5" s="7"/>
      <c r="J5" s="7"/>
      <c r="K5" s="7"/>
      <c r="L5" s="7"/>
      <c r="M5" s="7"/>
      <c r="N5" s="7"/>
      <c r="O5" s="7"/>
      <c r="P5" s="7"/>
      <c r="Q5" s="7"/>
    </row>
    <row r="6" spans="1:17">
      <c r="A6" s="3" t="s">
        <v>1076</v>
      </c>
      <c r="B6" s="5"/>
      <c r="C6" s="5"/>
      <c r="D6" s="5"/>
      <c r="E6" s="5"/>
      <c r="F6" s="5"/>
      <c r="G6" s="5"/>
      <c r="H6" s="5"/>
      <c r="I6" s="5"/>
      <c r="J6" s="5"/>
      <c r="K6" s="5"/>
      <c r="L6" s="5"/>
      <c r="M6" s="5"/>
      <c r="N6" s="5"/>
      <c r="O6" s="5"/>
      <c r="P6" s="5"/>
      <c r="Q6" s="5"/>
    </row>
    <row r="7" spans="1:17">
      <c r="A7" s="5" t="s">
        <v>1077</v>
      </c>
      <c r="B7" s="5"/>
      <c r="C7" s="5"/>
      <c r="D7" s="5"/>
      <c r="E7" s="5"/>
      <c r="F7" s="5"/>
      <c r="G7" s="5"/>
      <c r="H7" s="5"/>
      <c r="I7" s="5"/>
      <c r="J7" s="5"/>
      <c r="K7" s="5"/>
      <c r="L7" s="5"/>
      <c r="M7" s="5"/>
      <c r="N7" s="5"/>
      <c r="O7" s="5"/>
      <c r="P7" s="5"/>
      <c r="Q7" s="5"/>
    </row>
    <row r="8" spans="1:17">
      <c r="A8" s="3" t="s">
        <v>1078</v>
      </c>
      <c r="B8" s="3"/>
      <c r="C8" s="3"/>
      <c r="D8" s="3"/>
      <c r="E8" s="3"/>
      <c r="F8" s="3"/>
      <c r="G8" s="3"/>
      <c r="H8" s="3"/>
      <c r="I8" s="3"/>
      <c r="J8" s="3"/>
      <c r="K8" s="3"/>
      <c r="L8" s="3"/>
      <c r="M8" s="3"/>
      <c r="N8" s="3"/>
      <c r="O8" s="3"/>
      <c r="P8" s="3"/>
      <c r="Q8" s="3"/>
    </row>
    <row r="9" spans="1:17">
      <c r="A9" s="8" t="s">
        <v>1079</v>
      </c>
      <c r="B9" s="8"/>
      <c r="C9" s="8"/>
      <c r="D9" s="8" t="str">
        <f>结果通知单!B4</f>
        <v>孙法明</v>
      </c>
      <c r="E9" s="8"/>
      <c r="F9" s="8"/>
      <c r="G9" s="8"/>
      <c r="H9" s="8"/>
      <c r="I9" s="8"/>
      <c r="J9" s="8"/>
      <c r="K9" s="8"/>
      <c r="L9" s="8"/>
      <c r="M9" s="8"/>
      <c r="N9" s="8"/>
      <c r="O9" s="8"/>
      <c r="P9" s="8"/>
      <c r="Q9" s="8"/>
    </row>
    <row r="10" spans="1:17">
      <c r="A10" s="8" t="s">
        <v>1080</v>
      </c>
      <c r="B10" s="8"/>
      <c r="C10" s="8"/>
      <c r="D10" s="8" t="str">
        <f>结果通知单!F4</f>
        <v>雄县大步村</v>
      </c>
      <c r="E10" s="8"/>
      <c r="F10" s="8"/>
      <c r="G10" s="8"/>
      <c r="H10" s="8"/>
      <c r="I10" s="8"/>
      <c r="J10" s="8"/>
      <c r="K10" s="8"/>
      <c r="L10" s="8"/>
      <c r="M10" s="8"/>
      <c r="N10" s="8"/>
      <c r="O10" s="8"/>
      <c r="P10" s="8"/>
      <c r="Q10" s="8"/>
    </row>
    <row r="11" spans="1:17">
      <c r="A11" s="8" t="s">
        <v>1081</v>
      </c>
      <c r="B11" s="8"/>
      <c r="C11" s="8"/>
      <c r="D11" s="9">
        <f ca="1">结果通知单!C12</f>
        <v>408.88</v>
      </c>
      <c r="E11" s="9"/>
      <c r="F11" s="8" t="s">
        <v>12</v>
      </c>
      <c r="G11" s="8"/>
      <c r="H11" s="8"/>
      <c r="I11" s="8"/>
      <c r="J11" s="8"/>
      <c r="K11" s="8"/>
      <c r="L11" s="8"/>
      <c r="M11" s="8"/>
      <c r="N11" s="8"/>
      <c r="O11" s="8"/>
      <c r="P11" s="8"/>
      <c r="Q11" s="8"/>
    </row>
    <row r="12" spans="1:17">
      <c r="A12" s="3" t="s">
        <v>1082</v>
      </c>
      <c r="B12" s="3"/>
      <c r="C12" s="3"/>
      <c r="D12" s="10" t="str">
        <f>输机表!R2</f>
        <v>2023年9月22日</v>
      </c>
      <c r="E12" s="10"/>
      <c r="F12" s="10"/>
      <c r="G12" s="10"/>
      <c r="H12" s="10"/>
      <c r="I12" s="10"/>
      <c r="J12" s="10"/>
      <c r="K12" s="10"/>
      <c r="L12" s="10"/>
      <c r="M12" s="10"/>
      <c r="N12" s="10"/>
      <c r="O12" s="10"/>
      <c r="P12" s="10"/>
      <c r="Q12" s="10"/>
    </row>
    <row r="13" spans="1:17">
      <c r="A13" s="11" t="s">
        <v>1084</v>
      </c>
      <c r="B13" s="11"/>
      <c r="C13" s="11"/>
      <c r="D13" s="5" t="s">
        <v>1085</v>
      </c>
      <c r="E13" s="5"/>
      <c r="F13" s="5"/>
      <c r="G13" s="12"/>
      <c r="H13" s="12"/>
      <c r="I13" s="12"/>
      <c r="J13" s="12"/>
      <c r="K13" s="12"/>
      <c r="L13" s="12"/>
      <c r="M13" s="12"/>
      <c r="N13" s="12"/>
      <c r="O13" s="12"/>
      <c r="P13" s="12"/>
      <c r="Q13" s="12"/>
    </row>
    <row r="14" spans="1:17">
      <c r="A14" s="3" t="s">
        <v>1086</v>
      </c>
      <c r="B14" s="3"/>
      <c r="C14" s="3"/>
      <c r="D14" s="3"/>
      <c r="E14" s="3"/>
      <c r="F14" s="3"/>
      <c r="G14" s="3"/>
      <c r="H14" s="3"/>
      <c r="I14" s="3"/>
      <c r="J14" s="3"/>
      <c r="K14" s="3"/>
      <c r="L14" s="3"/>
      <c r="M14" s="3"/>
      <c r="N14" s="3"/>
      <c r="O14" s="3"/>
      <c r="P14" s="3"/>
      <c r="Q14" s="3"/>
    </row>
    <row r="15" spans="1:17">
      <c r="A15" s="5" t="s">
        <v>1087</v>
      </c>
      <c r="B15" s="5"/>
      <c r="C15" s="5"/>
      <c r="D15" s="5"/>
      <c r="E15" s="5"/>
      <c r="F15" s="5"/>
      <c r="G15" s="5"/>
      <c r="H15" s="5"/>
      <c r="I15" s="5"/>
      <c r="J15" s="5"/>
      <c r="K15" s="5"/>
      <c r="L15" s="5"/>
      <c r="M15" s="5"/>
      <c r="N15" s="5"/>
      <c r="O15" s="5"/>
      <c r="P15" s="5"/>
      <c r="Q15" s="5"/>
    </row>
    <row r="16" spans="1:17">
      <c r="A16" s="5" t="s">
        <v>1088</v>
      </c>
      <c r="B16" s="5"/>
      <c r="C16" s="5"/>
      <c r="D16" s="5"/>
      <c r="E16" s="5"/>
      <c r="F16" s="5"/>
      <c r="G16" s="5"/>
      <c r="H16" s="5"/>
      <c r="I16" s="5"/>
      <c r="J16" s="5"/>
      <c r="K16" s="5"/>
      <c r="L16" s="5"/>
      <c r="M16" s="5"/>
      <c r="N16" s="5"/>
      <c r="O16" s="5"/>
      <c r="P16" s="5"/>
      <c r="Q16" s="5"/>
    </row>
    <row r="17" spans="1:17">
      <c r="A17" s="5" t="s">
        <v>1089</v>
      </c>
      <c r="B17" s="5"/>
      <c r="C17" s="5"/>
      <c r="D17" s="5"/>
      <c r="E17" s="5"/>
      <c r="F17" s="5"/>
      <c r="G17" s="5"/>
      <c r="H17" s="5"/>
      <c r="I17" s="5"/>
      <c r="J17" s="5"/>
      <c r="K17" s="5"/>
      <c r="L17" s="5"/>
      <c r="M17" s="5"/>
      <c r="N17" s="5"/>
      <c r="O17" s="5"/>
      <c r="P17" s="5"/>
      <c r="Q17" s="5"/>
    </row>
    <row r="18" spans="1:17">
      <c r="A18" s="13" t="s">
        <v>1090</v>
      </c>
      <c r="B18" s="13"/>
      <c r="C18" s="13"/>
      <c r="D18" s="13"/>
      <c r="E18" s="13"/>
      <c r="F18" s="13"/>
      <c r="G18" s="13"/>
      <c r="H18" s="13"/>
      <c r="I18" s="13"/>
      <c r="J18" s="13"/>
      <c r="K18" s="13"/>
      <c r="L18" s="13"/>
      <c r="M18" s="13"/>
      <c r="N18" s="13"/>
      <c r="O18" s="13"/>
      <c r="P18" s="13"/>
      <c r="Q18" s="13"/>
    </row>
    <row r="19" spans="1:17">
      <c r="A19" s="5" t="s">
        <v>1091</v>
      </c>
      <c r="B19" s="5"/>
      <c r="C19" s="5"/>
      <c r="D19" s="5"/>
      <c r="E19" s="5"/>
      <c r="F19" s="5"/>
      <c r="G19" s="5"/>
      <c r="H19" s="5"/>
      <c r="I19" s="5"/>
      <c r="J19" s="5"/>
      <c r="K19" s="5"/>
      <c r="L19" s="5"/>
      <c r="M19" s="5"/>
      <c r="N19" s="5"/>
      <c r="O19" s="5"/>
      <c r="P19" s="5"/>
      <c r="Q19" s="5"/>
    </row>
    <row r="20" spans="1:17">
      <c r="A20" s="3" t="s">
        <v>1092</v>
      </c>
      <c r="B20" s="3"/>
      <c r="C20" s="3"/>
      <c r="D20" s="3"/>
      <c r="E20" s="3"/>
      <c r="F20" s="3"/>
      <c r="G20" s="3"/>
      <c r="H20" s="3"/>
      <c r="I20" s="3"/>
      <c r="J20" s="3"/>
      <c r="K20" s="3"/>
      <c r="L20" s="3"/>
      <c r="M20" s="3"/>
      <c r="N20" s="3"/>
      <c r="O20" s="3"/>
      <c r="P20" s="3"/>
      <c r="Q20" s="3"/>
    </row>
    <row r="21" spans="1:17">
      <c r="A21" s="5" t="s">
        <v>1093</v>
      </c>
      <c r="B21" s="5"/>
      <c r="C21" s="5"/>
      <c r="D21" s="5"/>
      <c r="E21" s="5"/>
      <c r="F21" s="5"/>
      <c r="G21" s="5"/>
      <c r="H21" s="5"/>
      <c r="I21" s="5"/>
      <c r="J21" s="5"/>
      <c r="K21" s="5"/>
      <c r="L21" s="5"/>
      <c r="M21" s="5"/>
      <c r="N21" s="5"/>
      <c r="O21" s="5"/>
      <c r="P21" s="5"/>
      <c r="Q21" s="5"/>
    </row>
    <row r="22" spans="1:17">
      <c r="A22" s="3" t="s">
        <v>1094</v>
      </c>
      <c r="B22" s="3"/>
      <c r="C22" s="3"/>
      <c r="D22" s="3"/>
      <c r="E22" s="3"/>
      <c r="F22" s="3"/>
      <c r="G22" s="3"/>
      <c r="H22" s="3"/>
      <c r="I22" s="3"/>
      <c r="J22" s="3"/>
      <c r="K22" s="3"/>
      <c r="L22" s="3"/>
      <c r="M22" s="3"/>
      <c r="N22" s="3"/>
      <c r="O22" s="3"/>
      <c r="P22" s="3"/>
      <c r="Q22" s="3"/>
    </row>
    <row r="23" spans="1:17">
      <c r="A23" s="5" t="s">
        <v>1095</v>
      </c>
      <c r="B23" s="5"/>
      <c r="C23" s="5"/>
      <c r="D23" s="5"/>
      <c r="E23" s="5"/>
      <c r="F23" s="5"/>
      <c r="G23" s="5"/>
      <c r="H23" s="5"/>
      <c r="I23" s="5"/>
      <c r="J23" s="5"/>
      <c r="K23" s="5"/>
      <c r="L23" s="5"/>
      <c r="M23" s="5"/>
      <c r="N23" s="5"/>
      <c r="O23" s="5"/>
      <c r="P23" s="5"/>
      <c r="Q23" s="5"/>
    </row>
    <row r="24" spans="1:17">
      <c r="A24" s="5" t="s">
        <v>1096</v>
      </c>
      <c r="B24" s="5"/>
      <c r="C24" s="5"/>
      <c r="D24" s="5"/>
      <c r="E24" s="5"/>
      <c r="F24" s="5"/>
      <c r="G24" s="5"/>
      <c r="H24" s="5"/>
      <c r="I24" s="5"/>
      <c r="J24" s="5"/>
      <c r="K24" s="5"/>
      <c r="L24" s="5"/>
      <c r="M24" s="5"/>
      <c r="N24" s="5"/>
      <c r="O24" s="5"/>
      <c r="P24" s="5"/>
      <c r="Q24" s="5"/>
    </row>
    <row r="25" spans="1:17">
      <c r="A25" s="3" t="s">
        <v>1097</v>
      </c>
      <c r="B25" s="3"/>
      <c r="C25" s="3"/>
      <c r="D25" s="3"/>
      <c r="E25" s="3"/>
      <c r="F25" s="3"/>
      <c r="G25" s="3"/>
      <c r="H25" s="3"/>
      <c r="I25" s="3"/>
      <c r="J25" s="3"/>
      <c r="K25" s="3"/>
      <c r="L25" s="3"/>
      <c r="M25" s="3"/>
      <c r="N25" s="3"/>
      <c r="O25" s="3"/>
      <c r="P25" s="3"/>
      <c r="Q25" s="3"/>
    </row>
    <row r="26" spans="1:17">
      <c r="A26" s="14" t="s">
        <v>1098</v>
      </c>
      <c r="B26" s="14"/>
      <c r="C26" s="14"/>
      <c r="D26" s="14"/>
      <c r="E26" s="15"/>
      <c r="F26" s="15"/>
      <c r="G26" s="15">
        <f ca="1">结果通知单!C42</f>
        <v>794591</v>
      </c>
      <c r="H26" s="14"/>
      <c r="I26" s="14"/>
      <c r="J26" s="14"/>
      <c r="K26" s="14"/>
      <c r="L26" s="14"/>
      <c r="M26" s="14"/>
      <c r="N26" s="14"/>
      <c r="O26" s="14"/>
      <c r="P26" s="14"/>
      <c r="Q26" s="14"/>
    </row>
    <row r="27" spans="1:17">
      <c r="A27" s="8" t="s">
        <v>1099</v>
      </c>
      <c r="B27" s="8"/>
      <c r="C27" s="8"/>
      <c r="D27" s="8" t="str">
        <f ca="1">结果通知单!F42</f>
        <v>柒拾玖万肆仟伍佰玖拾壹元整</v>
      </c>
      <c r="E27" s="8"/>
      <c r="F27" s="8"/>
      <c r="G27" s="8"/>
      <c r="H27" s="8"/>
      <c r="I27" s="8"/>
      <c r="J27" s="8"/>
      <c r="K27" s="8"/>
      <c r="L27" s="8"/>
      <c r="M27" s="8"/>
      <c r="N27" s="8"/>
      <c r="O27" s="8"/>
      <c r="P27" s="8"/>
      <c r="Q27" s="8"/>
    </row>
    <row r="28" spans="1:17">
      <c r="A28" s="3" t="s">
        <v>1100</v>
      </c>
      <c r="B28" s="3"/>
      <c r="C28" s="3"/>
      <c r="D28" s="3"/>
      <c r="E28" s="3"/>
      <c r="F28" s="3"/>
      <c r="G28" s="3"/>
      <c r="H28" s="3"/>
      <c r="I28" s="3"/>
      <c r="J28" s="3"/>
      <c r="K28" s="3"/>
      <c r="L28" s="3"/>
      <c r="M28" s="3"/>
      <c r="N28" s="3"/>
      <c r="O28" s="3"/>
      <c r="P28" s="3"/>
      <c r="Q28" s="3"/>
    </row>
    <row r="29" ht="30.75" customHeight="1" spans="1:17">
      <c r="A29" s="5"/>
      <c r="B29" s="9" t="s">
        <v>1101</v>
      </c>
      <c r="C29" s="9"/>
      <c r="D29" s="9"/>
      <c r="E29" s="9" t="s">
        <v>1139</v>
      </c>
      <c r="F29" s="9"/>
      <c r="G29" s="9" t="s">
        <v>1102</v>
      </c>
      <c r="H29" s="9">
        <v>1120100036</v>
      </c>
      <c r="I29" s="9"/>
      <c r="J29" s="9"/>
      <c r="K29" s="9" t="s">
        <v>1103</v>
      </c>
      <c r="L29" s="9"/>
      <c r="M29" s="9"/>
      <c r="N29" s="9"/>
      <c r="O29" s="9"/>
      <c r="P29" s="22">
        <f>I32</f>
        <v>45213</v>
      </c>
      <c r="Q29" s="22"/>
    </row>
    <row r="30" ht="34.5" customHeight="1" spans="1:17">
      <c r="A30" s="5"/>
      <c r="B30" s="9" t="s">
        <v>1101</v>
      </c>
      <c r="C30" s="9"/>
      <c r="D30" s="9"/>
      <c r="E30" s="9" t="s">
        <v>1140</v>
      </c>
      <c r="F30" s="9"/>
      <c r="G30" s="9" t="s">
        <v>1102</v>
      </c>
      <c r="H30" s="9">
        <v>1120210057</v>
      </c>
      <c r="I30" s="9"/>
      <c r="J30" s="9"/>
      <c r="K30" s="9" t="s">
        <v>1103</v>
      </c>
      <c r="L30" s="9"/>
      <c r="M30" s="9"/>
      <c r="N30" s="9"/>
      <c r="O30" s="9"/>
      <c r="P30" s="22">
        <f>I32</f>
        <v>45213</v>
      </c>
      <c r="Q30" s="22"/>
    </row>
    <row r="31" spans="1:17">
      <c r="A31" s="3" t="s">
        <v>1105</v>
      </c>
      <c r="B31" s="3"/>
      <c r="C31" s="3"/>
      <c r="D31" s="3"/>
      <c r="E31" s="10">
        <f>输机表!DN2</f>
        <v>45199</v>
      </c>
      <c r="F31" s="10"/>
      <c r="G31" s="10"/>
      <c r="H31" s="16"/>
      <c r="I31" s="10"/>
      <c r="J31" s="10"/>
      <c r="K31" s="10"/>
      <c r="L31" s="10"/>
      <c r="M31" s="16"/>
      <c r="N31" s="16"/>
      <c r="O31" s="16"/>
      <c r="P31" s="16"/>
      <c r="Q31" s="16"/>
    </row>
    <row r="32" spans="1:17">
      <c r="A32" s="3" t="s">
        <v>1106</v>
      </c>
      <c r="B32" s="3"/>
      <c r="C32" s="3"/>
      <c r="D32" s="3"/>
      <c r="E32" s="17">
        <f>E31</f>
        <v>45199</v>
      </c>
      <c r="F32" s="17"/>
      <c r="G32" s="17"/>
      <c r="H32" s="16" t="s">
        <v>1141</v>
      </c>
      <c r="I32" s="17">
        <f>E32+14</f>
        <v>45213</v>
      </c>
      <c r="J32" s="17"/>
      <c r="K32" s="17"/>
      <c r="L32" s="17"/>
      <c r="M32" s="16"/>
      <c r="N32" s="16"/>
      <c r="O32" s="16"/>
      <c r="P32" s="16"/>
      <c r="Q32" s="16"/>
    </row>
    <row r="33" spans="1:17">
      <c r="A33" s="12" t="s">
        <v>1108</v>
      </c>
      <c r="B33" s="8"/>
      <c r="C33" s="8"/>
      <c r="D33" s="8"/>
      <c r="E33" s="8"/>
      <c r="F33" s="5" t="s">
        <v>1109</v>
      </c>
      <c r="G33" s="5"/>
      <c r="H33" s="5"/>
      <c r="I33" s="5"/>
      <c r="J33" s="5"/>
      <c r="K33" s="5"/>
      <c r="L33" s="5"/>
      <c r="M33" s="5"/>
      <c r="N33" s="5"/>
      <c r="O33" s="5"/>
      <c r="P33" s="5"/>
      <c r="Q33" s="5"/>
    </row>
    <row r="34" spans="1:17">
      <c r="A34" s="3" t="s">
        <v>1110</v>
      </c>
      <c r="B34" s="3"/>
      <c r="C34" s="3"/>
      <c r="D34" s="3"/>
      <c r="E34" s="3"/>
      <c r="F34" s="3"/>
      <c r="G34" s="3"/>
      <c r="H34" s="3"/>
      <c r="I34" s="3"/>
      <c r="J34" s="3"/>
      <c r="K34" s="3"/>
      <c r="L34" s="3"/>
      <c r="M34" s="3"/>
      <c r="N34" s="3"/>
      <c r="O34" s="3"/>
      <c r="P34" s="3"/>
      <c r="Q34" s="3"/>
    </row>
    <row r="35" spans="1:17">
      <c r="A35" s="18" t="s">
        <v>1111</v>
      </c>
      <c r="B35" s="18"/>
      <c r="C35" s="18"/>
      <c r="D35" s="18"/>
      <c r="E35" s="18"/>
      <c r="F35" s="18"/>
      <c r="G35" s="18"/>
      <c r="H35" s="18"/>
      <c r="I35" s="18"/>
      <c r="J35" s="18"/>
      <c r="K35" s="18"/>
      <c r="L35" s="18"/>
      <c r="M35" s="18"/>
      <c r="N35" s="18"/>
      <c r="O35" s="18"/>
      <c r="P35" s="18"/>
      <c r="Q35" s="18"/>
    </row>
    <row r="36" spans="1:17">
      <c r="A36" s="5" t="s">
        <v>1112</v>
      </c>
      <c r="B36" s="5"/>
      <c r="C36" s="5"/>
      <c r="D36" s="5"/>
      <c r="E36" s="5"/>
      <c r="F36" s="5"/>
      <c r="G36" s="5"/>
      <c r="H36" s="5"/>
      <c r="I36" s="5"/>
      <c r="J36" s="5"/>
      <c r="K36" s="5"/>
      <c r="L36" s="5"/>
      <c r="M36" s="5"/>
      <c r="N36" s="5"/>
      <c r="O36" s="5"/>
      <c r="P36" s="5"/>
      <c r="Q36" s="5"/>
    </row>
    <row r="37" spans="1:17">
      <c r="A37" s="5" t="s">
        <v>1113</v>
      </c>
      <c r="B37" s="5"/>
      <c r="C37" s="5"/>
      <c r="D37" s="5"/>
      <c r="E37" s="5"/>
      <c r="F37" s="5"/>
      <c r="G37" s="5"/>
      <c r="H37" s="5"/>
      <c r="I37" s="5"/>
      <c r="J37" s="5"/>
      <c r="K37" s="5"/>
      <c r="L37" s="5"/>
      <c r="M37" s="5"/>
      <c r="N37" s="5"/>
      <c r="O37" s="5"/>
      <c r="P37" s="5"/>
      <c r="Q37" s="5"/>
    </row>
    <row r="38" ht="26.25" customHeight="1" spans="1:17">
      <c r="A38" s="19" t="s">
        <v>1114</v>
      </c>
      <c r="B38" s="19"/>
      <c r="C38" s="19"/>
      <c r="D38" s="19"/>
      <c r="E38" s="19"/>
      <c r="F38" s="19"/>
      <c r="G38" s="19"/>
      <c r="H38" s="19"/>
      <c r="I38" s="19"/>
      <c r="J38" s="19"/>
      <c r="K38" s="19"/>
      <c r="L38" s="19"/>
      <c r="M38" s="19"/>
      <c r="N38" s="19"/>
      <c r="O38" s="19"/>
      <c r="P38" s="19"/>
      <c r="Q38" s="19"/>
    </row>
    <row r="39" ht="24" customHeight="1" spans="1:17">
      <c r="A39" s="18" t="s">
        <v>1115</v>
      </c>
      <c r="B39" s="18"/>
      <c r="C39" s="18"/>
      <c r="D39" s="18"/>
      <c r="E39" s="18"/>
      <c r="F39" s="18"/>
      <c r="G39" s="18"/>
      <c r="H39" s="18"/>
      <c r="I39" s="18"/>
      <c r="J39" s="18"/>
      <c r="K39" s="18"/>
      <c r="L39" s="18"/>
      <c r="M39" s="18"/>
      <c r="N39" s="18"/>
      <c r="O39" s="18"/>
      <c r="P39" s="18"/>
      <c r="Q39" s="18"/>
    </row>
    <row r="40" ht="24.75" customHeight="1" spans="1:17">
      <c r="A40" s="18" t="s">
        <v>1116</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1075</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2024-03-05T13:30:08Z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