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<sst xmlns="http://schemas.openxmlformats.org/spreadsheetml/2006/main" count="5704" uniqueCount="1138">
  <si>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</si>
  <si>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</si>
  <si>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</si>
  <si>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</si>
  <si>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</si>
  <si>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</si>
  <si>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</si>
  <si>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</si>
  <si>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</si>
  <si>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</si>
  <si>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</si>
  <si>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</si>
  <si>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</si>
  <si>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</si>
  <si>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</si>
  <si>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</si>
  <si>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</si>
  <si>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</si>
  <si>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</si>
  <si>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</si>
  <si>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</si>
  <si>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</si>
  <si>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</si>
  <si>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</si>
  <si>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</si>
  <si>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</si>
  <si>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</si>
  <si>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</si>
  <si>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</si>
  <si>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</si>
  <si>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</si>
  <si>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</si>
  <si>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</si>
  <si>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</si>
  <si>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</si>
  <si>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</si>
  <si>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</si>
  <si>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</si>
  <si>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</si>
  <si>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</si>
  <si>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</si>
  <si>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</si>
  <si>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</si>
  <si>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</si>
  <si>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</si>
  <si>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</si>
  <si>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</si>
  <si>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</si>
  <si>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</si>
  <si>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</si>
  <si>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</si>
  <si>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</si>
  <si>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</si>
  <si>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</si>
  <si>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</si>
  <si>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</si>
  <si>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</si>
  <si>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</si>
  <si>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</si>
  <si>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</si>
  <si>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</si>
  <si>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</si>
  <si>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</si>
  <si>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</si>
  <si>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</si>
  <si>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</si>
  <si>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</si>
  <si>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</si>
  <si>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</si>
  <si>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</si>
  <si>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</si>
  <si>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</si>
  <si>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</si>
  <si>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</si>
  <si>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</si>
  <si>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</si>
  <si>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</si>
  <si>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</si>
  <si>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</si>
  <si>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</si>
  <si>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</si>
  <si>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</si>
  <si>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</si>
  <si>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</si>
  <si>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</si>
  <si>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</si>
  <si>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</si>
  <si>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</si>
  <si>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</si>
  <si>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</si>
  <si>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</si>
  <si>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</si>
  <si>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</si>
  <si>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</si>
  <si>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</si>
  <si>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</si>
  <si>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</si>
  <si>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</si>
  <si>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</si>
  <si>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</si>
  <si>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</si>
  <si>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</si>
  <si>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</si>
  <si>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</si>
  <si>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</si>
  <si>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</si>
  <si>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</si>
  <si>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</si>
  <si>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</si>
  <si>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</si>
  <si>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</si>
  <si>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</si>
  <si>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</si>
  <si>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</si>
  <si>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</si>
  <si>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</si>
  <si>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</si>
  <si>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</si>
  <si>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</si>
  <si>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</si>
  <si>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</si>
  <si>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</si>
  <si>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</si>
  <si>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</si>
  <si>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</si>
  <si>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</si>
  <si>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</si>
  <si>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</si>
  <si>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</si>
  <si>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</si>
  <si>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</si>
  <si>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</si>
  <si>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</si>
  <si>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</si>
  <si>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</si>
  <si>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</si>
  <si>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</si>
  <si>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</si>
  <si>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</si>
  <si>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</si>
  <si>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</si>
  <si>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</si>
  <si>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</si>
  <si>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</si>
  <si>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</si>
  <si>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</si>
  <si>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</si>
  <si>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</si>
  <si>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</si>
  <si>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</si>
  <si>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</si>
  <si>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</si>
  <si>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</si>
  <si>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</si>
  <si>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</si>
  <si>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</si>
  <si>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</si>
  <si>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</si>
  <si>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</si>
  <si>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</si>
  <si>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</si>
  <si>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</si>
  <si>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</si>
  <si>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</si>
  <si>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</si>
  <si>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</si>
  <si>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</si>
  <si>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</si>
  <si>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</si>
  <si>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</si>
  <si>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</si>
  <si>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</si>
  <si>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</si>
  <si>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</si>
  <si>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</si>
  <si>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</si>
  <si>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</si>
  <si>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</si>
  <si>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</si>
  <si>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</si>
  <si>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</si>
  <si>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</si>
  <si>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</si>
  <si>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</si>
  <si>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</si>
  <si>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</si>
  <si>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</si>
  <si>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</si>
  <si>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</si>
  <si>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</si>
  <si>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</si>
  <si>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</si>
  <si>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</si>
  <si>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</si>
  <si>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</si>
  <si>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</si>
  <si>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</si>
  <si>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</si>
  <si>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</si>
  <si>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</si>
  <si>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</si>
  <si>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</si>
  <si>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</si>
  <si>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</si>
  <si>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</si>
  <si>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</si>
  <si>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</si>
  <si>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</si>
  <si>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</si>
  <si>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</si>
  <si>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</si>
  <si>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</si>
  <si>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</si>
  <si>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</si>
  <si>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</si>
  <si>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</si>
  <si>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</si>
  <si>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</si>
  <si>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</si>
  <si>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</si>
  <si>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</si>
  <si>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</si>
  <si>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</si>
  <si>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</si>
  <si>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</si>
  <si>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</si>
  <si>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</si>
  <si>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</si>
  <si>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</si>
  <si>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</si>
  <si>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</si>
  <si>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</si>
  <si>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</si>
  <si>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</si>
  <si>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</si>
  <si>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</si>
  <si>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</si>
  <si>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</si>
  <si>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</si>
  <si>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</si>
  <si>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</si>
  <si>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</si>
  <si>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</si>
  <si>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</si>
  <si>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</si>
  <si>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</si>
  <si>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</si>
  <si>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</si>
  <si>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</si>
  <si>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</si>
  <si>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</si>
  <si>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</si>
  <si>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</si>
  <si>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</si>
  <si>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</si>
  <si>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</si>
  <si>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</si>
  <si>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</si>
  <si>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</si>
  <si>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</si>
  <si>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</si>
  <si>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</si>
  <si>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</si>
  <si>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</si>
  <si>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</si>
  <si>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</si>
  <si>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</si>
  <si>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</si>
  <si>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</si>
  <si>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</si>
  <si>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</si>
  <si>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</si>
  <si>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</si>
  <si>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</si>
  <si>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</si>
  <si>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</si>
  <si>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</si>
  <si>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</si>
  <si>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</si>
  <si>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</si>
  <si>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</si>
  <si>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</si>
  <si>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</si>
  <si>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</si>
  <si>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</si>
  <si>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</si>
  <si>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</si>
  <si>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</si>
  <si>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</si>
  <si>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</si>
  <si>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</si>
  <si>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</si>
  <si>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</si>
  <si>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</si>
  <si>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</si>
  <si>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</si>
  <si>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</si>
  <si>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</si>
  <si>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</si>
  <si>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</si>
  <si>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</si>
  <si>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</si>
  <si>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</si>
  <si>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</si>
  <si>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</si>
  <si>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</si>
  <si>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</si>
  <si>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</si>
  <si>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</si>
  <si>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</si>
  <si>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</si>
  <si>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</si>
  <si>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</si>
  <si>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</si>
  <si>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</si>
  <si>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</si>
  <si>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</si>
  <si>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</si>
  <si>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</si>
  <si>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</si>
  <si>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</si>
  <si>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</si>
  <si>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</si>
  <si>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</si>
  <si>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</si>
  <si>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</si>
  <si>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</si>
  <si>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</si>
  <si>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</si>
  <si>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</si>
  <si>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</si>
  <si>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</si>
  <si>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</si>
  <si>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</si>
  <si>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</si>
  <si>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</si>
  <si>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</si>
  <si>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</si>
  <si>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</si>
  <si>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</si>
  <si>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</si>
  <si>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</si>
  <si>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</si>
  <si>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</si>
  <si>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</si>
  <si>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</si>
  <si>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</si>
  <si>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</si>
  <si>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</si>
  <si>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</si>
  <si>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</si>
  <si>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</si>
  <si>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</si>
  <si>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</si>
  <si>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</si>
  <si>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</si>
  <si>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</si>
  <si>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</si>
  <si>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</si>
  <si>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</si>
  <si>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</si>
  <si>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</si>
  <si>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</si>
  <si>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</si>
  <si>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</si>
  <si>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</si>
  <si>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</si>
  <si>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</si>
  <si>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</si>
  <si>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</si>
  <si>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</si>
  <si>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</si>
  <si>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</si>
  <si>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</si>
  <si>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</si>
  <si>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</si>
  <si>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</si>
  <si>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</si>
  <si>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</si>
  <si>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</si>
  <si>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</si>
  <si>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</si>
  <si>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</si>
  <si>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</si>
  <si>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</si>
  <si>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</si>
  <si>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</si>
  <si>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</si>
  <si>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</si>
  <si>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</si>
  <si>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</si>
  <si>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</si>
  <si>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</si>
  <si>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</si>
  <si>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</si>
  <si>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</si>
  <si>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</si>
  <si>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</si>
  <si>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</si>
  <si>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</si>
  <si>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</si>
  <si>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</si>
  <si>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</si>
  <si>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</si>
  <si>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</si>
  <si>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</si>
  <si>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</si>
  <si>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</si>
  <si>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</si>
  <si>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</si>
  <si>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</si>
  <si>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</si>
  <si>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</si>
  <si>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</si>
  <si>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</si>
  <si>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</si>
  <si>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</si>
  <si>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</si>
  <si>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</si>
  <si>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</si>
  <si>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</si>
  <si>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</si>
  <si>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</si>
  <si>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</si>
  <si>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</si>
  <si>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</si>
  <si>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</si>
  <si>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</si>
  <si>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</si>
  <si>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</si>
  <si>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</si>
  <si>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</si>
  <si>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</si>
  <si>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</si>
  <si>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</si>
  <si>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</si>
  <si>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</si>
  <si>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</si>
  <si>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</si>
  <si>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</si>
  <si>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</si>
  <si>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</si>
  <si>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</si>
  <si>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</si>
  <si>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</si>
  <si>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</si>
  <si>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</si>
  <si>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</si>
  <si>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</si>
  <si>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</si>
  <si>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</si>
  <si>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</si>
  <si>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</si>
  <si>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</si>
  <si>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</si>
  <si>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</si>
  <si>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</si>
  <si>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</si>
  <si>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</si>
  <si>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</si>
  <si>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</si>
  <si>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</si>
  <si>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</si>
  <si>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</si>
  <si>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</si>
  <si>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</si>
  <si>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</si>
  <si>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</si>
  <si>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</si>
  <si>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</si>
  <si>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</si>
  <si>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</si>
  <si>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</si>
  <si>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</si>
  <si>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</si>
  <si>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</si>
  <si>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</si>
  <si>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</si>
  <si>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</si>
  <si>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</si>
  <si>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</si>
  <si>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</si>
  <si>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</si>
  <si>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</si>
  <si>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</si>
  <si>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</si>
  <si>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</si>
  <si>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</si>
  <si>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</si>
  <si>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</si>
  <si>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</si>
  <si>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</si>
  <si>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</si>
  <si>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</si>
  <si>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</si>
  <si>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</si>
  <si>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</si>
  <si>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</si>
  <si>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</si>
  <si>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</si>
  <si>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</si>
  <si>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</si>
  <si>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</si>
  <si>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</si>
  <si>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</si>
  <si>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</si>
  <si>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</si>
  <si>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</si>
  <si>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</si>
  <si>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</si>
  <si>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</si>
  <si>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</si>
  <si>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</si>
  <si>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</si>
  <si>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</si>
  <si>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</si>
  <si>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</si>
  <si>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</si>
  <si>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</si>
  <si>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</si>
  <si>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</si>
  <si>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</si>
  <si>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</si>
  <si>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</si>
  <si>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</si>
  <si>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</si>
  <si>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</si>
  <si>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</si>
  <si>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</si>
  <si>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</si>
  <si>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</si>
  <si>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</si>
  <si>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</si>
  <si>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</si>
  <si>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</si>
  <si>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</si>
  <si>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</si>
  <si>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</si>
  <si>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</si>
  <si>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</si>
  <si>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</si>
  <si>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</si>
  <si>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</si>
  <si>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</si>
  <si>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</si>
  <si>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</si>
  <si>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</si>
  <si>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</si>
  <si>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</si>
  <si>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</si>
  <si>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</si>
  <si>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</si>
  <si>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</si>
  <si>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</si>
  <si>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</si>
  <si>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</si>
  <si>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</si>
  <si>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</si>
  <si>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</si>
  <si>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</si>
  <si>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</si>
  <si>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</si>
  <si>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</si>
  <si>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</si>
  <si>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</si>
  <si>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</si>
  <si>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</si>
  <si>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</si>
  <si>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</si>
  <si>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</si>
  <si>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</si>
  <si>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</si>
  <si>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</si>
  <si>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</si>
  <si>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</si>
  <si>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</si>
  <si>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</si>
  <si>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</si>
  <si>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</si>
  <si>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</si>
  <si>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</si>
  <si>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</si>
  <si>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</si>
  <si>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</si>
  <si>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</si>
  <si>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</si>
  <si>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</si>
  <si>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</si>
  <si>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</si>
  <si>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</si>
  <si>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</si>
  <si>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</si>
  <si>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</si>
  <si>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</si>
  <si>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</si>
  <si>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</si>
  <si>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</si>
  <si>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</si>
  <si>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</si>
  <si>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</si>
  <si>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</si>
  <si>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</si>
  <si>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</si>
  <si>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</si>
  <si>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</si>
  <si>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</si>
  <si>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</si>
  <si>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</si>
  <si>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</si>
  <si>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</si>
  <si>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</si>
  <si>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</si>
  <si>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</si>
  <si>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</si>
  <si>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</si>
  <si>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</si>
  <si>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</si>
  <si>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</si>
  <si>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</si>
  <si>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</si>
  <si>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</si>
  <si>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</si>
  <si>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</si>
  <si>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</si>
  <si>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</si>
  <si>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</si>
  <si>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</si>
  <si>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</si>
  <si>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</si>
  <si>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</si>
  <si>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</si>
  <si>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</si>
  <si>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</si>
  <si>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</si>
  <si>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</si>
  <si>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</si>
  <si>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</si>
  <si>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</si>
  <si>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</si>
  <si>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</si>
  <si>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</si>
  <si>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</si>
  <si>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</si>
  <si>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</si>
  <si>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</si>
  <si>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</si>
  <si>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</si>
  <si>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</si>
  <si>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</si>
  <si>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</si>
  <si>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</si>
  <si>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</si>
  <si>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</si>
  <si>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</si>
  <si>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</si>
  <si>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</si>
  <si>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</si>
  <si>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</si>
  <si>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</si>
  <si>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</si>
  <si>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</si>
  <si>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</si>
  <si>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</si>
  <si>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</si>
  <si>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</si>
  <si>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</si>
  <si>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</si>
  <si>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</si>
  <si>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</si>
  <si>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</si>
  <si>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</si>
  <si>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</si>
  <si>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</si>
  <si>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</si>
  <si>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</si>
  <si>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</si>
  <si>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</si>
  <si>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</si>
  <si>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</si>
  <si>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</si>
  <si>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</si>
  <si>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</si>
  <si>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</si>
  <si>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</si>
  <si>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</si>
  <si>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</si>
  <si>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</si>
  <si>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</si>
  <si>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</si>
  <si>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</si>
  <si>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</si>
  <si>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</si>
  <si>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</si>
  <si>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</si>
  <si>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</si>
  <si>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</si>
  <si>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</si>
  <si>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</si>
  <si>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</si>
  <si>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</si>
  <si>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</si>
  <si>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</si>
  <si>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</si>
  <si>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</si>
  <si>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</si>
  <si>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</si>
  <si>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</si>
  <si>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</si>
  <si>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</si>
  <si>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</si>
  <si>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</si>
  <si>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</si>
  <si>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</si>
  <si>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</si>
  <si>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</si>
  <si>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</si>
  <si>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</si>
  <si>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</si>
  <si>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</si>
  <si>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</si>
  <si>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</si>
  <si>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</si>
  <si>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</si>
  <si>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</si>
  <si>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</si>
  <si>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</si>
  <si>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</si>
  <si>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</si>
  <si>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</si>
  <si>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</si>
  <si>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</si>
  <si>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</si>
  <si>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</si>
  <si>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</si>
  <si>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</si>
  <si>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</si>
  <si>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</si>
  <si>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</si>
  <si>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</si>
  <si>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</si>
  <si>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</si>
  <si>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</si>
  <si>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</si>
  <si>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</si>
  <si>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</si>
  <si>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</si>
  <si>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</si>
  <si>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</si>
  <si>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</si>
  <si>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</si>
  <si>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</si>
  <si>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</si>
  <si>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</si>
  <si>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</si>
  <si>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</si>
  <si>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</si>
  <si>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</si>
  <si>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</si>
  <si>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</si>
  <si>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</si>
  <si>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</si>
  <si>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</si>
  <si>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</si>
  <si>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</si>
  <si>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</si>
  <si>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</si>
  <si>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</si>
  <si>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</si>
  <si>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</si>
  <si>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</si>
  <si>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</si>
  <si>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</si>
  <si>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</si>
  <si>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</si>
  <si>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</si>
  <si>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</si>
  <si>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</si>
  <si>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</si>
  <si>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</si>
  <si>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</si>
  <si>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</si>
  <si>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</si>
  <si>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</si>
  <si>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</si>
  <si>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</si>
  <si>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</si>
  <si>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</si>
  <si>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</si>
  <si>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</si>
  <si>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</si>
  <si>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</si>
  <si>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</si>
  <si>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</si>
  <si>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</si>
  <si>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</si>
  <si>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</si>
  <si>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</si>
  <si>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</si>
  <si>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</si>
  <si>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</si>
  <si>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</si>
  <si>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</si>
  <si>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</si>
  <si>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</si>
  <si>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</si>
  <si>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</si>
  <si>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</si>
  <si>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</si>
  <si>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</si>
  <si>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</si>
  <si>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</si>
  <si>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</si>
  <si>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</si>
  <si>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</si>
  <si>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</si>
  <si>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</si>
  <si>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</si>
  <si>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</si>
  <si>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</si>
  <si>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</si>
  <si>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</si>
  <si>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</si>
  <si>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</si>
  <si>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</si>
  <si>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</si>
  <si>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</si>
  <si>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</si>
  <si>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</si>
  <si>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</si>
  <si>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</si>
  <si>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</si>
  <si>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</si>
  <si>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</si>
  <si>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</si>
  <si>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</si>
  <si>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</si>
  <si>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</si>
  <si>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</si>
  <si>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</si>
  <si>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</si>
  <si>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</si>
  <si>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</si>
  <si>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</si>
  <si>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</si>
  <si>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</si>
  <si>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</si>
  <si>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</si>
  <si>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</si>
  <si>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</si>
  <si>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</si>
  <si>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</si>
  <si>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</si>
  <si>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</si>
  <si>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</si>
  <si>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</si>
  <si>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</si>
  <si>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</si>
  <si>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</si>
  <si>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</si>
  <si>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</si>
  <si>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臧战波</t>
  </si>
  <si>
    <t>坐落：</t>
  </si>
  <si>
    <t>雄县大步村</t>
  </si>
  <si>
    <t>调查编号：</t>
  </si>
  <si>
    <t>010418-25-0037</t>
  </si>
  <si>
    <t>价值时点：</t>
  </si>
  <si>
    <t>2023年9月22日</t>
  </si>
  <si>
    <t>报告编号：</t>
  </si>
  <si>
    <t>康正（雄县）2023评字第8号-大步村-</t>
  </si>
  <si>
    <t>6-4</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</si>
  <si>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</si>
  <si>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</si>
  <si>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</si>
  <si>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</si>
  <si>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</si>
  <si>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</si>
  <si>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</si>
  <si>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</si>
  <si>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</si>
  <si>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</si>
  <si>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</si>
  <si>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</si>
  <si>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</si>
  <si>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</si>
  <si>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</si>
  <si>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</si>
  <si>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</si>
  <si>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</si>
  <si>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</si>
  <si>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</si>
  <si>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</si>
  <si>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</si>
  <si>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</si>
  <si>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</si>
  <si>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</si>
  <si>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</si>
  <si>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</si>
  <si>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</si>
  <si>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</si>
  <si>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</si>
  <si>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</si>
  <si>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</si>
  <si>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</si>
  <si>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</si>
  <si>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</si>
  <si>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</si>
  <si>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</si>
  <si>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</si>
  <si>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</si>
  <si>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</si>
  <si>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</si>
  <si>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</si>
  <si>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</si>
  <si>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</si>
  <si>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</si>
  <si>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</si>
  <si>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</si>
  <si>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</si>
  <si>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</si>
  <si>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</si>
  <si>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</si>
  <si>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</si>
  <si>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</si>
  <si>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</si>
  <si>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</si>
  <si>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</si>
  <si>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</si>
  <si>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</si>
  <si>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</si>
  <si>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</si>
  <si>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</si>
  <si>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</si>
  <si>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</si>
  <si>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</si>
  <si>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</si>
  <si>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</si>
  <si>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</si>
  <si>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</si>
  <si>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</si>
  <si>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</si>
  <si>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</si>
  <si>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</si>
  <si>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</si>
  <si>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</si>
  <si>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</si>
  <si>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</si>
  <si>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</si>
  <si>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</si>
  <si>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</si>
  <si>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</si>
  <si>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</si>
  <si>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</si>
  <si>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</si>
  <si>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</si>
  <si>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</si>
  <si>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</si>
  <si>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</si>
  <si>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</si>
  <si>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</si>
  <si>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</si>
  <si>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</si>
  <si>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</si>
  <si>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</si>
  <si>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</si>
  <si>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</si>
  <si>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</si>
  <si>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</si>
  <si>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</si>
  <si>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</si>
  <si>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有</t>
  </si>
  <si>
    <t>未抹灰找平</t>
  </si>
  <si>
    <t>标准</t>
  </si>
  <si>
    <t>系数</t>
  </si>
  <si>
    <t>复合彩钢</t>
  </si>
  <si>
    <t>单层彩钢</t>
  </si>
  <si>
    <t>抹灰找平</t>
  </si>
  <si>
    <t>抹灰刷涂料</t>
  </si>
  <si>
    <t>现浇</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</si>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</sst>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010418-25-0037</v>
      </c>
      <c r="C2" s="323">
        <f>输机表!P2</f>
        <v>0</v>
      </c>
      <c r="D2" s="323" t="str">
        <f>输机表!U2&amp;输机表!Y2</f>
        <v>康正（雄县）2023评字第8号-大步村-6-4</v>
      </c>
      <c r="E2" s="323" t="str">
        <f>输机表!D2</f>
        <v>臧战波</v>
      </c>
      <c r="F2" s="323" t="str">
        <f>输机表!F2</f>
        <v>雄县大步村</v>
      </c>
      <c r="G2" s="323">
        <f ca="1">结果通知单!C12</f>
        <v>293.64</v>
      </c>
      <c r="H2" s="323"/>
      <c r="I2" s="323"/>
      <c r="J2" s="323">
        <f ca="1">结果通知单!G12</f>
        <v>430770</v>
      </c>
      <c r="K2" s="323">
        <f ca="1">结果通知单!G41</f>
        <v>450</v>
      </c>
      <c r="L2" s="323">
        <f ca="1">IF(J2+K2=结果通知单!C42,J2+K2,"请检查")</f>
        <v>431220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E1" workbookViewId="0">
      <selection activeCell="S4" sqref="S4:S5"/>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8.7</v>
      </c>
      <c r="F4" s="92" t="s">
        <v>964</v>
      </c>
      <c r="G4" s="92" t="s">
        <v>965</v>
      </c>
      <c r="H4" s="92" t="s">
        <v>966</v>
      </c>
      <c r="I4" s="92">
        <v>37</v>
      </c>
      <c r="J4" s="92"/>
      <c r="K4" s="92" t="s">
        <v>967</v>
      </c>
      <c r="L4" s="92" t="s">
        <v>968</v>
      </c>
      <c r="M4" s="92"/>
      <c r="N4" s="92"/>
      <c r="O4" s="92" t="s">
        <v>968</v>
      </c>
      <c r="P4" s="92" t="s">
        <v>968</v>
      </c>
      <c r="Q4" s="92" t="s">
        <v>968</v>
      </c>
      <c r="R4" s="92" t="s">
        <v>969</v>
      </c>
      <c r="S4" s="125">
        <v>293.64</v>
      </c>
      <c r="T4" s="125" t="s">
        <v>970</v>
      </c>
      <c r="U4" s="125"/>
      <c r="V4" s="126"/>
      <c r="W4" s="96">
        <f>ROUND(F5*ROUND(E5+G5+H5+I5+J5+K5+L5+M5+N5+O5+P5+Q5+R5+U5+T5+1,3)*V5,0)</f>
        <v>1391</v>
      </c>
      <c r="X4" s="127">
        <f>ROUND(L60/S4,0)</f>
        <v>76</v>
      </c>
      <c r="Y4" s="127">
        <f>W4+X4</f>
        <v>1467</v>
      </c>
      <c r="Z4" s="143">
        <f>ROUND(Y4*S4,0)</f>
        <v>430770</v>
      </c>
      <c r="AA4" s="144">
        <f>IF(Q4="无",0,IF(Q4="地暖",0,S4))</f>
        <v>0</v>
      </c>
      <c r="AB4" s="144">
        <f>IF(Q4="无",0,IF(Q4="暖气片",0,S4))</f>
        <v>0</v>
      </c>
      <c r="AC4" s="96" t="str">
        <f>H4</f>
        <v>塑钢</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975</v>
      </c>
      <c r="AX4" s="162" t="s">
        <v>970</v>
      </c>
      <c r="AY4" s="160" t="s">
        <v>976</v>
      </c>
      <c r="AZ4" s="160" t="s">
        <v>237</v>
      </c>
      <c r="BA4" s="206" t="s">
        <v>967</v>
      </c>
      <c r="BB4" s="206"/>
      <c r="BC4" s="160" t="s">
        <v>970</v>
      </c>
      <c r="BD4" s="160" t="s">
        <v>975</v>
      </c>
      <c r="BE4" s="174"/>
      <c r="BF4" s="160" t="s">
        <v>971</v>
      </c>
      <c r="BG4" s="160" t="s">
        <v>972</v>
      </c>
      <c r="BH4" s="160" t="s">
        <v>971</v>
      </c>
      <c r="BI4" s="160" t="s">
        <v>972</v>
      </c>
      <c r="BJ4" s="160" t="s">
        <v>977</v>
      </c>
      <c r="BK4" s="160" t="s">
        <v>965</v>
      </c>
      <c r="BL4" s="161" t="s">
        <v>973</v>
      </c>
      <c r="BM4" s="161" t="s">
        <v>974</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983</v>
      </c>
      <c r="CE4" s="160" t="s">
        <v>984</v>
      </c>
      <c r="CF4" s="160" t="s">
        <v>985</v>
      </c>
      <c r="CG4" s="160" t="s">
        <v>966</v>
      </c>
      <c r="CH4" s="231" t="s">
        <v>986</v>
      </c>
      <c r="CI4" s="160" t="s">
        <v>987</v>
      </c>
      <c r="CJ4" s="160" t="s">
        <v>988</v>
      </c>
      <c r="CK4" s="160" t="s">
        <v>989</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0.53</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-0.06</v>
      </c>
      <c r="K5" s="97">
        <f>VLOOKUP(F4,系数区域,VLOOKUP(K4,内墙面列数,2,0),0)</f>
        <v>0</v>
      </c>
      <c r="L5" s="97">
        <f>VLOOKUP(L4,$BH$3:$BI$14,2,0)</f>
        <v>0</v>
      </c>
      <c r="M5" s="95">
        <f>IFERROR(ROUND(((M4-VLOOKUP(F4,系数区域,25,0))*AG5)*0.1,4)*AE5,0)</f>
        <v>-0.05</v>
      </c>
      <c r="N5" s="95">
        <f>IFERROR(ROUND((N4-VLOOKUP(F4,系数区域,44,0))*0.1,4)*AE5,0)</f>
        <v>-0.03</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-0.02</v>
      </c>
      <c r="U5" s="128">
        <f>EO5</f>
        <v>0</v>
      </c>
      <c r="V5" s="97">
        <v>0.85</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1010</v>
      </c>
      <c r="BI7" s="169">
        <v>-0.06</v>
      </c>
      <c r="BJ7" s="169">
        <v>0.05</v>
      </c>
      <c r="BK7" s="169">
        <v>0</v>
      </c>
      <c r="BL7" s="213" t="s">
        <v>1011</v>
      </c>
      <c r="BM7" s="213" t="s">
        <v>1011</v>
      </c>
      <c r="BN7" s="213" t="s">
        <v>1011</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1012</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1013</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1014</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1015</v>
      </c>
      <c r="BI8" s="169">
        <v>-0.05</v>
      </c>
      <c r="BJ8" s="169">
        <v>0.05</v>
      </c>
      <c r="BK8" s="169">
        <v>0</v>
      </c>
      <c r="BL8" s="213" t="s">
        <v>1011</v>
      </c>
      <c r="BM8" s="213" t="s">
        <v>1011</v>
      </c>
      <c r="BN8" s="213" t="s">
        <v>1011</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1016</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1017</v>
      </c>
      <c r="BI9" s="169">
        <v>-0.1</v>
      </c>
      <c r="BJ9" s="169">
        <v>0.05</v>
      </c>
      <c r="BK9" s="169">
        <v>0</v>
      </c>
      <c r="BL9" s="213" t="s">
        <v>1011</v>
      </c>
      <c r="BM9" s="213" t="s">
        <v>1011</v>
      </c>
      <c r="BN9" s="213" t="s">
        <v>1011</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1018</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1019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1020</v>
      </c>
      <c r="BI10" s="169">
        <v>-0.08</v>
      </c>
      <c r="BJ10" s="213" t="s">
        <v>1011</v>
      </c>
      <c r="BK10" s="213" t="s">
        <v>1011</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1012</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1021</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1011</v>
      </c>
      <c r="BK11" s="213" t="s">
        <v>1011</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1011</v>
      </c>
      <c r="BK12" s="213" t="s">
        <v>1011</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1011</v>
      </c>
      <c r="BK14" s="216" t="s">
        <v>1011</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10</v>
      </c>
      <c r="D30" s="107" t="s">
        <v>11</v>
      </c>
      <c r="E30" s="107"/>
      <c r="F30" s="108" t="str">
        <f>+D30</f>
        <v>外墙抹灰</v>
      </c>
      <c r="G30" s="109">
        <f>8.7*(13.6+19.8)*2-2*2*10</f>
        <v>541.16</v>
      </c>
      <c r="H30" s="109"/>
      <c r="I30" s="96" t="str">
        <f t="shared" ref="I30:I59" si="48">VLOOKUP(F30,价格表,2,0)</f>
        <v>㎡</v>
      </c>
      <c r="J30" s="108">
        <f t="shared" ref="J30:J59" si="49">VLOOKUP(F30,价格表,5,0)</f>
        <v>35</v>
      </c>
      <c r="K30" s="119">
        <f>$V$5</f>
        <v>0.85</v>
      </c>
      <c r="L30" s="108">
        <f>ROUND(IFERROR(ROUND(G30,2)*J30*K30,),0)</f>
        <v>16100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31</v>
      </c>
      <c r="E31" s="107"/>
      <c r="F31" s="108" t="str">
        <f t="shared" ref="F31:F59" si="52">+D31</f>
        <v>地板革铺地面</v>
      </c>
      <c r="G31" s="109">
        <f>S4</f>
        <v>293.64</v>
      </c>
      <c r="H31" s="109"/>
      <c r="I31" s="96" t="str">
        <f t="shared" si="48"/>
        <v>㎡</v>
      </c>
      <c r="J31" s="108">
        <f t="shared" si="49"/>
        <v>25</v>
      </c>
      <c r="K31" s="119">
        <f t="shared" ref="K31:K59" si="53">$V$5</f>
        <v>0.85</v>
      </c>
      <c r="L31" s="108">
        <f t="shared" ref="L31:L59" si="54">ROUND(IFERROR(ROUND(G31,2)*J31*K31,),0)</f>
        <v>6240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报告编号：康正（雄县）2023评字第8号-大步村-6-4</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0.85</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臧战波</v>
      </c>
      <c r="EX32" s="40"/>
      <c r="EY32" s="41" t="s">
        <v>1043</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0.85</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0.85</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c r="D35" s="107"/>
      <c r="E35" s="107"/>
      <c r="F35" s="108">
        <f t="shared" si="52"/>
        <v>0</v>
      </c>
      <c r="G35" s="109"/>
      <c r="H35" s="109"/>
      <c r="I35" s="96" t="e">
        <f t="shared" si="48"/>
        <v>#N/A</v>
      </c>
      <c r="J35" s="108" t="e">
        <f t="shared" si="49"/>
        <v>#N/A</v>
      </c>
      <c r="K35" s="119">
        <f t="shared" si="53"/>
        <v>0.85</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0.85</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平砖地面</v>
      </c>
      <c r="BH38" s="219">
        <f>ROUND(G186,2)</f>
        <v>18</v>
      </c>
      <c r="BI38" s="171" t="str">
        <f t="shared" ref="BI38:BI51" si="67">I186</f>
        <v>㎡</v>
      </c>
      <c r="BJ38" s="171">
        <f ca="1" t="shared" ref="BJ38:BJ51" si="68">L186</f>
        <v>450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f t="shared" si="66"/>
        <v>0</v>
      </c>
      <c r="BH39" s="219">
        <f t="shared" ref="BH39:BH71" si="69">ROUND(G187,2)</f>
        <v>0</v>
      </c>
      <c r="BI39" s="171" t="str">
        <f t="shared" si="67"/>
        <v/>
      </c>
      <c r="BJ39" s="171">
        <f ca="1" t="shared" si="68"/>
        <v>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f t="shared" si="66"/>
        <v>0</v>
      </c>
      <c r="BH40" s="219">
        <f t="shared" si="69"/>
        <v>0</v>
      </c>
      <c r="BI40" s="171" t="str">
        <f t="shared" si="67"/>
        <v/>
      </c>
      <c r="BJ40" s="171">
        <f ca="1" t="shared" si="68"/>
        <v>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平砖地面</v>
      </c>
      <c r="EW46" s="58">
        <f ca="1">IF(EV46="","",SUMIF($BG$38:$BG$107,EV46,$BH$38:$BH$107))</f>
        <v>18</v>
      </c>
      <c r="EX46" s="58" t="str">
        <f ca="1">IFERROR(VLOOKUP(FE46,$BD$38:$BJ$92,6,0),"")</f>
        <v>㎡</v>
      </c>
      <c r="EY46" s="59">
        <f ca="1">IF(EV46="","",SUMIF($BG$38:$BG$107,EV46,$BJ$38:$BJ$107))</f>
        <v>450</v>
      </c>
      <c r="EZ46" s="59" t="str">
        <f ca="1">IFERROR(VLOOKUP(FF46,$BD$38:$BJ$92,4,0),"")</f>
        <v/>
      </c>
      <c r="FA46" s="58" t="str">
        <f ca="1">IF(EZ46="","",SUMIF($BG$38:$BG$107,EZ46,$BH$38:$BH$107))</f>
        <v/>
      </c>
      <c r="FB46" s="58" t="str">
        <f ca="1">IFERROR(VLOOKUP(FF46,$BD$38:$BJ$92,6,0),"")</f>
        <v/>
      </c>
      <c r="FC46" s="59" t="str">
        <f ca="1">IF(EZ46="","",SUMIF($BG$38:$BG$107,EZ46,$BJ$38:$BJ$107))</f>
        <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22340</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1037</v>
      </c>
      <c r="E61" s="104"/>
      <c r="F61" s="91" t="s">
        <v>435</v>
      </c>
      <c r="G61" s="91" t="s">
        <v>1038</v>
      </c>
      <c r="H61" s="91"/>
      <c r="I61" s="91" t="s">
        <v>6</v>
      </c>
      <c r="J61" s="91" t="s">
        <v>9</v>
      </c>
      <c r="K61" s="117" t="s">
        <v>1039</v>
      </c>
      <c r="L61" s="91" t="s">
        <v>1040</v>
      </c>
      <c r="M61" s="113"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450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450</v>
      </c>
      <c r="EY72" s="61"/>
      <c r="EZ72" s="63" t="s">
        <v>1062</v>
      </c>
      <c r="FA72" s="64" t="str">
        <f ca="1">TEXT(EX72,"[DBnum2]")&amp;"元整"</f>
        <v>肆佰伍拾元整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报告编号：康正（雄县）2023评字第8号-大步村-6-4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1037</v>
      </c>
      <c r="E93" s="104"/>
      <c r="F93" s="91" t="s">
        <v>435</v>
      </c>
      <c r="G93" s="91" t="s">
        <v>1038</v>
      </c>
      <c r="H93" s="91"/>
      <c r="I93" s="91" t="s">
        <v>6</v>
      </c>
      <c r="J93" s="91" t="s">
        <v>9</v>
      </c>
      <c r="K93" s="117" t="s">
        <v>1039</v>
      </c>
      <c r="L93" s="91" t="s">
        <v>1040</v>
      </c>
      <c r="M93" s="113"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臧战波</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450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肆佰伍拾元整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32</v>
      </c>
      <c r="D186" s="107" t="s">
        <v>247</v>
      </c>
      <c r="E186" s="292"/>
      <c r="F186" s="108" t="str">
        <f t="shared" ref="F186:F213" si="141">D186</f>
        <v>平砖地面</v>
      </c>
      <c r="G186" s="293">
        <f>12*1.5</f>
        <v>18</v>
      </c>
      <c r="H186" s="294"/>
      <c r="I186" s="96" t="str">
        <f>IFERROR(IF(E186="",VLOOKUP(F186,价格表,2,0),(VLOOKUP(E186,IF({1,0},价格引用表!K:K,价格引用表!I:I),2,0))),"")</f>
        <v>㎡</v>
      </c>
      <c r="J186" s="108">
        <f ca="1">IF(E186="",VLOOKUP(F186,价格表,5,0),VLOOKUP(E186,INDIRECT("价格引用表!K"&amp;MATCH(D186,价格引用表!H:H,0)&amp;":L1200"),2,0))</f>
        <v>25</v>
      </c>
      <c r="K186" s="298">
        <v>1</v>
      </c>
      <c r="L186" s="108">
        <f ca="1">ROUND(IFERROR(ROUND(G186,2)*J186*K186,),0)</f>
        <v>450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c r="D187" s="107"/>
      <c r="E187" s="292"/>
      <c r="F187" s="108">
        <f t="shared" si="141"/>
        <v>0</v>
      </c>
      <c r="G187" s="293"/>
      <c r="H187" s="294"/>
      <c r="I187" s="96" t="str">
        <f>IFERROR(IF(E187="",VLOOKUP(F187,价格表,2,0),(VLOOKUP(E187,IF({1,0},价格引用表!K:K,价格引用表!I:I),2,0))),"")</f>
        <v/>
      </c>
      <c r="J187" s="108" t="e">
        <f ca="1">IF(E187="",VLOOKUP(F187,价格表,5,0),VLOOKUP(E187,INDIRECT("价格引用表!K"&amp;MATCH(D187,价格引用表!H:H,0)&amp;":L1200"),2,0))</f>
        <v>#N/A</v>
      </c>
      <c r="K187" s="298">
        <v>1</v>
      </c>
      <c r="L187" s="108">
        <f ca="1" t="shared" ref="L187:L218" si="142">ROUND(IFERROR(ROUND(G187,2)*J187*K187,),0)</f>
        <v>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c r="D188" s="107"/>
      <c r="E188" s="292"/>
      <c r="F188" s="108">
        <f t="shared" si="141"/>
        <v>0</v>
      </c>
      <c r="G188" s="293"/>
      <c r="H188" s="294"/>
      <c r="I188" s="96" t="str">
        <f>IFERROR(IF(E188="",VLOOKUP(F188,价格表,2,0),(VLOOKUP(E188,IF({1,0},价格引用表!K:K,价格引用表!I:I),2,0))),"")</f>
        <v/>
      </c>
      <c r="J188" s="108" t="e">
        <f ca="1">IF(E188="",VLOOKUP(F188,价格表,5,0),VLOOKUP(E188,INDIRECT("价格引用表!K"&amp;MATCH(D188,价格引用表!H:H,0)&amp;":L1200"),2,0))</f>
        <v>#N/A</v>
      </c>
      <c r="K188" s="298">
        <v>1</v>
      </c>
      <c r="L188" s="108">
        <f ca="1" t="shared" si="142"/>
        <v>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450</v>
      </c>
      <c r="W219" s="317"/>
      <c r="X219" s="136"/>
    </row>
    <row r="220" ht="42" customHeight="1" spans="1:24">
      <c r="A220" s="435" t="s">
        <v>1115</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1116</v>
      </c>
      <c r="S220" s="310"/>
      <c r="T220" s="310"/>
      <c r="U220" s="306">
        <f ca="1">V219</f>
        <v>450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E9" sqref="E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010418-25-0037</v>
      </c>
      <c r="C3" s="36"/>
      <c r="D3" s="36"/>
      <c r="E3" s="37" t="str">
        <f>输机表!U2&amp;输机表!Y2</f>
        <v>康正（雄县）2023评字第8号-大步村-6-4</v>
      </c>
      <c r="F3" s="37"/>
      <c r="G3" s="37"/>
      <c r="H3" s="37"/>
    </row>
    <row r="4" ht="16.5" customHeight="1" spans="1:8">
      <c r="A4" s="38" t="s">
        <v>1042</v>
      </c>
      <c r="B4" s="39" t="str">
        <f>输机表!D2</f>
        <v>臧战波</v>
      </c>
      <c r="C4" s="40"/>
      <c r="D4" s="41" t="s">
        <v>1043</v>
      </c>
      <c r="E4" s="42"/>
      <c r="F4" s="39" t="str">
        <f>输机表!F2</f>
        <v>雄县大步村</v>
      </c>
      <c r="G4" s="43"/>
      <c r="H4" s="40"/>
    </row>
    <row r="5" ht="16.5" customHeight="1" spans="1:8">
      <c r="A5" s="44" t="s">
        <v>1044</v>
      </c>
      <c r="B5" s="45"/>
      <c r="C5" s="45"/>
      <c r="D5" s="45"/>
      <c r="E5" s="45"/>
      <c r="F5" s="45"/>
      <c r="G5" s="45"/>
      <c r="H5" s="46"/>
    </row>
    <row r="6" ht="28.8"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293.64</v>
      </c>
      <c r="C7" s="50">
        <f ca="1">IF(COUNTIF(输机表!$C$4:$C$27,K7&amp;"*")=0,IFERROR(VLOOKUP(K7,房体结构,23,0),""),ROUND(SUMIF(输机表!$C$4:$C$27,K7&amp;"*",输机表!$Z$4:$Z$27)/B7,0))</f>
        <v>1467</v>
      </c>
      <c r="D7" s="50">
        <f ca="1">IFERROR(ROUND(C7*B7,0),"")</f>
        <v>430770</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1120</v>
      </c>
      <c r="L7" s="74" t="s">
        <v>1121</v>
      </c>
      <c r="M7" s="75" t="s">
        <v>1122</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1123</v>
      </c>
      <c r="L8" s="74" t="s">
        <v>1124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1125</v>
      </c>
      <c r="L9" s="74" t="s">
        <v>1126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1127</v>
      </c>
      <c r="L10" s="74" t="s">
        <v>1128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1129</v>
      </c>
      <c r="L11" s="74" t="s">
        <v>1130</v>
      </c>
      <c r="M11" s="76"/>
    </row>
    <row r="12" ht="19.5" customHeight="1" spans="1:13">
      <c r="A12" s="48" t="s">
        <v>1053</v>
      </c>
      <c r="B12" s="48"/>
      <c r="C12" s="52">
        <f ca="1">SUM(B7:B11)+SUM(F7:F11)</f>
        <v>293.64</v>
      </c>
      <c r="D12" s="53"/>
      <c r="E12" s="54" t="s">
        <v>1054</v>
      </c>
      <c r="F12" s="54"/>
      <c r="G12" s="55">
        <f ca="1">SUM(D7:D11)+SUM(H7:H11)</f>
        <v>430770</v>
      </c>
      <c r="H12" s="56"/>
      <c r="M12" s="76"/>
    </row>
    <row r="13" ht="21.75" customHeight="1" spans="1:13">
      <c r="A13" s="36" t="s">
        <v>1055</v>
      </c>
      <c r="B13" s="36"/>
      <c r="C13" s="36"/>
      <c r="D13" s="36"/>
      <c r="E13" s="36"/>
      <c r="F13" s="36"/>
      <c r="G13" s="36"/>
      <c r="H13" s="36"/>
      <c r="M13" s="76"/>
    </row>
    <row r="14" ht="28.8"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平砖地面</v>
      </c>
      <c r="B15" s="58">
        <f ca="1" t="shared" ref="B15:B41" si="3">IF(A15="","",SUMIF(附属物名称,A15,附属物数量))</f>
        <v>18</v>
      </c>
      <c r="C15" s="58" t="str">
        <f ca="1" t="shared" ref="C15:C26" si="4">IFERROR(VLOOKUP(K15,附属物位置,6,0),"")</f>
        <v>㎡</v>
      </c>
      <c r="D15" s="59">
        <f ca="1" t="shared" ref="D15:D26" si="5">IF(A15="","",SUMIF(附属物名称,A15,附属物金额))</f>
        <v>450</v>
      </c>
      <c r="E15" s="59" t="str">
        <f ca="1" t="shared" ref="E15:E26" si="6">IFERROR(VLOOKUP(L15,附属物位置,4,0),"")</f>
        <v/>
      </c>
      <c r="F15" s="58" t="str">
        <f ca="1" t="shared" ref="F15:F40" si="7">IF(E15="","",SUMIF(附属物名称,E15,附属物数量))</f>
        <v/>
      </c>
      <c r="G15" s="58" t="str">
        <f ca="1" t="shared" ref="G15:G26" si="8">IFERROR(VLOOKUP(L15,附属物位置,6,0),"")</f>
        <v/>
      </c>
      <c r="H15" s="59" t="str">
        <f ca="1" t="shared" ref="H15:H26" si="9">IF(E15="","",SUMIF(附属物名称,E15,附属物金额))</f>
        <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450</v>
      </c>
      <c r="H41" s="61"/>
      <c r="K41" s="77">
        <v>53</v>
      </c>
      <c r="M41" s="76"/>
    </row>
    <row r="42" ht="17.25" customHeight="1" spans="1:8">
      <c r="A42" s="60" t="s">
        <v>1061</v>
      </c>
      <c r="B42" s="61"/>
      <c r="C42" s="62">
        <f ca="1">G41+G12</f>
        <v>431220</v>
      </c>
      <c r="D42" s="61"/>
      <c r="E42" s="63" t="s">
        <v>1062</v>
      </c>
      <c r="F42" s="64" t="str">
        <f ca="1">TEXT(C42,"[DBnum2]")&amp;"元整"</f>
        <v>肆拾叁万壹仟贰佰贰拾元整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康正（雄县）2023评字第8号-大步村-6-4</v>
      </c>
      <c r="B2" s="2"/>
      <c r="C2" s="2"/>
      <c r="D2" s="2"/>
      <c r="E2" s="2"/>
      <c r="F2" s="2"/>
      <c r="G2" s="2"/>
      <c r="H2" s="2"/>
      <c r="I2" s="2"/>
      <c r="J2" s="2"/>
      <c r="K2" s="2"/>
      <c r="L2" s="2"/>
      <c r="M2" s="2"/>
      <c r="N2" s="2"/>
      <c r="O2" s="2"/>
      <c r="P2" s="2"/>
      <c r="Q2" s="2"/>
    </row>
    <row r="3" spans="1:17">
      <c r="A3" s="3" t="s">
        <v>1067</v>
      </c>
      <c r="B3" s="3"/>
      <c r="C3" s="3"/>
      <c r="D3" s="3"/>
      <c r="E3" s="4" t="str">
        <f>输机表!AB2</f>
        <v>新盖房分洪道（右堤）堤防加固和治理工程（二期）项目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臧战波</v>
      </c>
      <c r="E9" s="9"/>
      <c r="F9" s="9"/>
      <c r="G9" s="9"/>
      <c r="H9" s="9"/>
      <c r="I9" s="9"/>
      <c r="J9" s="9"/>
      <c r="K9" s="9"/>
      <c r="L9" s="9"/>
      <c r="M9" s="9"/>
      <c r="N9" s="9"/>
      <c r="O9" s="9"/>
      <c r="P9" s="9"/>
      <c r="Q9" s="9"/>
    </row>
    <row r="10" spans="1:17">
      <c r="A10" s="9" t="s">
        <v>1075</v>
      </c>
      <c r="B10" s="9"/>
      <c r="C10" s="9"/>
      <c r="D10" s="9" t="str">
        <f>结果通知单!F4</f>
        <v>雄县大步村</v>
      </c>
      <c r="E10" s="9"/>
      <c r="F10" s="9"/>
      <c r="G10" s="9"/>
      <c r="H10" s="9"/>
      <c r="I10" s="9"/>
      <c r="J10" s="9"/>
      <c r="K10" s="9"/>
      <c r="L10" s="9"/>
      <c r="M10" s="9"/>
      <c r="N10" s="9"/>
      <c r="O10" s="9"/>
      <c r="P10" s="9"/>
      <c r="Q10" s="9"/>
    </row>
    <row r="11" spans="1:17">
      <c r="A11" s="9" t="s">
        <v>1076</v>
      </c>
      <c r="B11" s="9"/>
      <c r="C11" s="9"/>
      <c r="D11" s="10">
        <f ca="1">结果通知单!C12</f>
        <v>293.64</v>
      </c>
      <c r="E11" s="10"/>
      <c r="F11" s="9" t="s">
        <v>12</v>
      </c>
      <c r="G11" s="9"/>
      <c r="H11" s="9"/>
      <c r="I11" s="9"/>
      <c r="J11" s="9"/>
      <c r="K11" s="9"/>
      <c r="L11" s="9"/>
      <c r="M11" s="9"/>
      <c r="N11" s="9"/>
      <c r="O11" s="9"/>
      <c r="P11" s="9"/>
      <c r="Q11" s="9"/>
    </row>
    <row r="12" spans="1:17">
      <c r="A12" s="3" t="s">
        <v>1077</v>
      </c>
      <c r="B12" s="3"/>
      <c r="C12" s="3"/>
      <c r="D12" s="11" t="str">
        <f>输机表!R2</f>
        <v>2023年9月22日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431220</v>
      </c>
      <c r="H26" s="15"/>
      <c r="I26" s="15"/>
      <c r="J26" s="15"/>
      <c r="K26" s="15"/>
      <c r="L26" s="15"/>
      <c r="M26" s="15"/>
      <c r="N26" s="15"/>
      <c r="O26" s="15"/>
      <c r="P26" s="15"/>
      <c r="Q26" s="15"/>
    </row>
    <row r="27" spans="1:17">
      <c r="A27" s="9" t="s">
        <v>1094</v>
      </c>
      <c r="B27" s="9"/>
      <c r="C27" s="9"/>
      <c r="D27" s="9" t="str">
        <f ca="1">结果通知单!F42</f>
        <v>肆拾叁万壹仟贰佰贰拾元整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1134</v>
      </c>
      <c r="F29" s="17"/>
      <c r="G29" s="17" t="s">
        <v>1097</v>
      </c>
      <c r="H29" s="18">
        <v>1120100036</v>
      </c>
      <c r="I29" s="18"/>
      <c r="J29" s="18"/>
      <c r="K29" s="17" t="s">
        <v>1098</v>
      </c>
      <c r="L29" s="17"/>
      <c r="M29" s="17"/>
      <c r="N29" s="17"/>
      <c r="O29" s="17"/>
      <c r="P29" s="28">
        <f>I32</f>
        <v>45213</v>
      </c>
      <c r="Q29" s="28"/>
    </row>
    <row r="30" ht="34.5" customHeight="1" spans="1:17">
      <c r="A30" s="8"/>
      <c r="B30" s="17" t="s">
        <v>1096</v>
      </c>
      <c r="C30" s="17"/>
      <c r="D30" s="17"/>
      <c r="E30" s="17" t="s">
        <v>1135</v>
      </c>
      <c r="F30" s="17"/>
      <c r="G30" s="17" t="s">
        <v>1097</v>
      </c>
      <c r="H30" s="18">
        <v>1120210057</v>
      </c>
      <c r="I30" s="18"/>
      <c r="J30" s="18"/>
      <c r="K30" s="17" t="s">
        <v>1098</v>
      </c>
      <c r="L30" s="17"/>
      <c r="M30" s="17"/>
      <c r="N30" s="17"/>
      <c r="O30" s="17"/>
      <c r="P30" s="28">
        <f>I32</f>
        <v>45213</v>
      </c>
      <c r="Q30" s="28"/>
    </row>
    <row r="31" spans="1:17">
      <c r="A31" s="3" t="s">
        <v>1100</v>
      </c>
      <c r="B31" s="3"/>
      <c r="C31" s="3"/>
      <c r="D31" s="3"/>
      <c r="E31" s="19">
        <f>输机表!DN2</f>
        <v>45199</v>
      </c>
      <c r="F31" s="19"/>
      <c r="G31" s="19"/>
      <c r="H31" s="20"/>
      <c r="I31" s="19"/>
      <c r="J31" s="19"/>
      <c r="K31" s="19"/>
      <c r="L31" s="19"/>
      <c r="M31" s="20"/>
      <c r="N31" s="20"/>
      <c r="O31" s="20"/>
      <c r="P31" s="20"/>
      <c r="Q31" s="20"/>
    </row>
    <row r="32" spans="1:17">
      <c r="A32" s="3" t="s">
        <v>1101</v>
      </c>
      <c r="B32" s="3"/>
      <c r="C32" s="3"/>
      <c r="D32" s="3"/>
      <c r="E32" s="21">
        <f>E31</f>
        <v>45199</v>
      </c>
      <c r="F32" s="21"/>
      <c r="G32" s="21"/>
      <c r="H32" s="22" t="s">
        <v>1136</v>
      </c>
      <c r="I32" s="21">
        <f>E32+14</f>
        <v>45213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2024-03-19T00:49:13Z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1A5118DC2196434190864E3D577347E6</vt:lpwstr>
  </property>
</Properties>
</file>