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<sst xmlns="http://schemas.openxmlformats.org/spreadsheetml/2006/main" count="5746" uniqueCount="1141">
  <si>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</si>
  <si>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</si>
  <si>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</si>
  <si>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</si>
  <si>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</si>
  <si>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</si>
  <si>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</si>
  <si>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</si>
  <si>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</si>
  <si>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</si>
  <si>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</si>
  <si>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</si>
  <si>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</si>
  <si>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</si>
  <si>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</si>
  <si>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</si>
  <si>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</si>
  <si>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</si>
  <si>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</si>
  <si>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</si>
  <si>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</si>
  <si>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</si>
  <si>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</si>
  <si>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</si>
  <si>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</si>
  <si>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</si>
  <si>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</si>
  <si>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</si>
  <si>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</si>
  <si>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</si>
  <si>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</si>
  <si>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</si>
  <si>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</si>
  <si>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</si>
  <si>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</si>
  <si>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</si>
  <si>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</si>
  <si>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</si>
  <si>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</si>
  <si>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</si>
  <si>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</si>
  <si>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</si>
  <si>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</si>
  <si>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</si>
  <si>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</si>
  <si>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</si>
  <si>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</si>
  <si>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</si>
  <si>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</si>
  <si>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</si>
  <si>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</si>
  <si>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</si>
  <si>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</si>
  <si>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</si>
  <si>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</si>
  <si>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</si>
  <si>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</si>
  <si>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</si>
  <si>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</si>
  <si>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</si>
  <si>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</si>
  <si>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</si>
  <si>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</si>
  <si>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</si>
  <si>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</si>
  <si>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</si>
  <si>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</si>
  <si>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</si>
  <si>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</si>
  <si>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</si>
  <si>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</si>
  <si>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</si>
  <si>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</si>
  <si>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</si>
  <si>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</si>
  <si>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</si>
  <si>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</si>
  <si>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</si>
  <si>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</si>
  <si>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</si>
  <si>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</si>
  <si>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</si>
  <si>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</si>
  <si>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</si>
  <si>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</si>
  <si>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</si>
  <si>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</si>
  <si>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</si>
  <si>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</si>
  <si>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</si>
  <si>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</si>
  <si>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</si>
  <si>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</si>
  <si>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</si>
  <si>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</si>
  <si>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</si>
  <si>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</si>
  <si>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</si>
  <si>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</si>
  <si>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</si>
  <si>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</si>
  <si>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</si>
  <si>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</si>
  <si>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</si>
  <si>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</si>
  <si>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</si>
  <si>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</si>
  <si>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</si>
  <si>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</si>
  <si>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</si>
  <si>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</si>
  <si>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</si>
  <si>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</si>
  <si>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</si>
  <si>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</si>
  <si>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</si>
  <si>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</si>
  <si>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</si>
  <si>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</si>
  <si>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</si>
  <si>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</si>
  <si>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</si>
  <si>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</si>
  <si>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</si>
  <si>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</si>
  <si>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</si>
  <si>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</si>
  <si>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</si>
  <si>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</si>
  <si>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</si>
  <si>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</si>
  <si>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</si>
  <si>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</si>
  <si>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</si>
  <si>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</si>
  <si>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</si>
  <si>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</si>
  <si>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</si>
  <si>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</si>
  <si>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</si>
  <si>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</si>
  <si>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</si>
  <si>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</si>
  <si>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</si>
  <si>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</si>
  <si>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</si>
  <si>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</si>
  <si>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</si>
  <si>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</si>
  <si>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</si>
  <si>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</si>
  <si>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</si>
  <si>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</si>
  <si>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</si>
  <si>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</si>
  <si>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</si>
  <si>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</si>
  <si>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</si>
  <si>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</si>
  <si>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</si>
  <si>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</si>
  <si>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</si>
  <si>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</si>
  <si>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</si>
  <si>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</si>
  <si>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</si>
  <si>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</si>
  <si>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</si>
  <si>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</si>
  <si>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</si>
  <si>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</si>
  <si>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</si>
  <si>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</si>
  <si>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</si>
  <si>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</si>
  <si>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</si>
  <si>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</si>
  <si>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</si>
  <si>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</si>
  <si>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</si>
  <si>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</si>
  <si>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</si>
  <si>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</si>
  <si>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</si>
  <si>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</si>
  <si>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</si>
  <si>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</si>
  <si>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</si>
  <si>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</si>
  <si>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</si>
  <si>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</si>
  <si>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</si>
  <si>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</si>
  <si>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</si>
  <si>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</si>
  <si>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</si>
  <si>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</si>
  <si>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</si>
  <si>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</si>
  <si>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</si>
  <si>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</si>
  <si>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</si>
  <si>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</si>
  <si>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</si>
  <si>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</si>
  <si>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</si>
  <si>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</si>
  <si>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</si>
  <si>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</si>
  <si>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</si>
  <si>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</si>
  <si>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</si>
  <si>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</si>
  <si>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</si>
  <si>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</si>
  <si>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</si>
  <si>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</si>
  <si>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</si>
  <si>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</si>
  <si>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</si>
  <si>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</si>
  <si>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</si>
  <si>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</si>
  <si>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</si>
  <si>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</si>
  <si>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</si>
  <si>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</si>
  <si>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</si>
  <si>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</si>
  <si>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</si>
  <si>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</si>
  <si>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</si>
  <si>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</si>
  <si>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</si>
  <si>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</si>
  <si>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</si>
  <si>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</si>
  <si>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</si>
  <si>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</si>
  <si>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</si>
  <si>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</si>
  <si>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</si>
  <si>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</si>
  <si>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</si>
  <si>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</si>
  <si>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</si>
  <si>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</si>
  <si>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</si>
  <si>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</si>
  <si>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</si>
  <si>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</si>
  <si>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</si>
  <si>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</si>
  <si>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</si>
  <si>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</si>
  <si>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</si>
  <si>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</si>
  <si>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</si>
  <si>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</si>
  <si>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</si>
  <si>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</si>
  <si>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</si>
  <si>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</si>
  <si>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</si>
  <si>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</si>
  <si>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</si>
  <si>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</si>
  <si>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</si>
  <si>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</si>
  <si>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</si>
  <si>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</si>
  <si>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</si>
  <si>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</si>
  <si>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</si>
  <si>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</si>
  <si>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</si>
  <si>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</si>
  <si>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</si>
  <si>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</si>
  <si>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</si>
  <si>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</si>
  <si>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</si>
  <si>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</si>
  <si>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</si>
  <si>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</si>
  <si>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</si>
  <si>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</si>
  <si>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</si>
  <si>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</si>
  <si>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</si>
  <si>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</si>
  <si>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</si>
  <si>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</si>
  <si>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</si>
  <si>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</si>
  <si>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</si>
  <si>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</si>
  <si>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</si>
  <si>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</si>
  <si>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</si>
  <si>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</si>
  <si>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</si>
  <si>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</si>
  <si>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</si>
  <si>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</si>
  <si>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</si>
  <si>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</si>
  <si>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</si>
  <si>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</si>
  <si>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</si>
  <si>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</si>
  <si>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</si>
  <si>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</si>
  <si>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</si>
  <si>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</si>
  <si>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</si>
  <si>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</si>
  <si>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</si>
  <si>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</si>
  <si>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</si>
  <si>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</si>
  <si>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</si>
  <si>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</si>
  <si>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</si>
  <si>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</si>
  <si>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</si>
  <si>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</si>
  <si>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</si>
  <si>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</si>
  <si>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</si>
  <si>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</si>
  <si>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</si>
  <si>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</si>
  <si>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</si>
  <si>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</si>
  <si>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</si>
  <si>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</si>
  <si>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</si>
  <si>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</si>
  <si>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</si>
  <si>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</si>
  <si>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</si>
  <si>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</si>
  <si>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</si>
  <si>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</si>
  <si>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</si>
  <si>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</si>
  <si>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</si>
  <si>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</si>
  <si>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</si>
  <si>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</si>
  <si>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</si>
  <si>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</si>
  <si>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</si>
  <si>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</si>
  <si>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</si>
  <si>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</si>
  <si>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</si>
  <si>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</si>
  <si>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</si>
  <si>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</si>
  <si>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</si>
  <si>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</si>
  <si>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</si>
  <si>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</si>
  <si>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</si>
  <si>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</si>
  <si>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</si>
  <si>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</si>
  <si>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</si>
  <si>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</si>
  <si>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</si>
  <si>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</si>
  <si>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</si>
  <si>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</si>
  <si>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</si>
  <si>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</si>
  <si>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</si>
  <si>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</si>
  <si>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</si>
  <si>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</si>
  <si>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</si>
  <si>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</si>
  <si>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</si>
  <si>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</si>
  <si>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</si>
  <si>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</si>
  <si>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</si>
  <si>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</si>
  <si>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</si>
  <si>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</si>
  <si>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</si>
  <si>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</si>
  <si>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</si>
  <si>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</si>
  <si>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</si>
  <si>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</si>
  <si>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</si>
  <si>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</si>
  <si>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</si>
  <si>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</si>
  <si>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</si>
  <si>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</si>
  <si>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</si>
  <si>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</si>
  <si>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</si>
  <si>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</si>
  <si>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</si>
  <si>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</si>
  <si>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</si>
  <si>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</si>
  <si>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</si>
  <si>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</si>
  <si>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</si>
  <si>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</si>
  <si>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</si>
  <si>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</si>
  <si>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</si>
  <si>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</si>
  <si>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</si>
  <si>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</si>
  <si>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</si>
  <si>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</si>
  <si>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</si>
  <si>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</si>
  <si>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</si>
  <si>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</si>
  <si>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</si>
  <si>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</si>
  <si>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</si>
  <si>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</si>
  <si>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</si>
  <si>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</si>
  <si>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</si>
  <si>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</si>
  <si>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</si>
  <si>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</si>
  <si>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</si>
  <si>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</si>
  <si>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</si>
  <si>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</si>
  <si>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</si>
  <si>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</si>
  <si>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</si>
  <si>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</si>
  <si>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</si>
  <si>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</si>
  <si>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</si>
  <si>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</si>
  <si>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</si>
  <si>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</si>
  <si>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</si>
  <si>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</si>
  <si>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</si>
  <si>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</si>
  <si>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</si>
  <si>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</si>
  <si>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</si>
  <si>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</si>
  <si>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</si>
  <si>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</si>
  <si>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</si>
  <si>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</si>
  <si>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</si>
  <si>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</si>
  <si>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</si>
  <si>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</si>
  <si>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</si>
  <si>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</si>
  <si>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</si>
  <si>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</si>
  <si>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</si>
  <si>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</si>
  <si>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</si>
  <si>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</si>
  <si>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</si>
  <si>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</si>
  <si>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</si>
  <si>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</si>
  <si>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</si>
  <si>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</si>
  <si>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</si>
  <si>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</si>
  <si>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</si>
  <si>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</si>
  <si>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</si>
  <si>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</si>
  <si>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</si>
  <si>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</si>
  <si>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</si>
  <si>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</si>
  <si>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</si>
  <si>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</si>
  <si>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</si>
  <si>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</si>
  <si>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</si>
  <si>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</si>
  <si>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</si>
  <si>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</si>
  <si>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</si>
  <si>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</si>
  <si>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</si>
  <si>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</si>
  <si>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</si>
  <si>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</si>
  <si>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</si>
  <si>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</si>
  <si>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</si>
  <si>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</si>
  <si>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</si>
  <si>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</si>
  <si>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</si>
  <si>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</si>
  <si>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</si>
  <si>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</si>
  <si>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</si>
  <si>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</si>
  <si>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</si>
  <si>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</si>
  <si>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</si>
  <si>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</si>
  <si>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</si>
  <si>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</si>
  <si>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</si>
  <si>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</si>
  <si>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</si>
  <si>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</si>
  <si>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</si>
  <si>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</si>
  <si>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</si>
  <si>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</si>
  <si>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</si>
  <si>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</si>
  <si>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</si>
  <si>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</si>
  <si>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</si>
  <si>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</si>
  <si>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</si>
  <si>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</si>
  <si>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</si>
  <si>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</si>
  <si>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</si>
  <si>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</si>
  <si>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</si>
  <si>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</si>
  <si>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</si>
  <si>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</si>
  <si>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</si>
  <si>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</si>
  <si>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</si>
  <si>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</si>
  <si>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</si>
  <si>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</si>
  <si>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</si>
  <si>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</si>
  <si>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</si>
  <si>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</si>
  <si>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</si>
  <si>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</si>
  <si>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</si>
  <si>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</si>
  <si>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</si>
  <si>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</si>
  <si>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</si>
  <si>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</si>
  <si>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</si>
  <si>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</si>
  <si>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</si>
  <si>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</si>
  <si>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</si>
  <si>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</si>
  <si>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</si>
  <si>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</si>
  <si>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</si>
  <si>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</si>
  <si>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</si>
  <si>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</si>
  <si>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</si>
  <si>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</si>
  <si>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</si>
  <si>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</si>
  <si>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</si>
  <si>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</si>
  <si>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</si>
  <si>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</si>
  <si>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</si>
  <si>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</si>
  <si>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</si>
  <si>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</si>
  <si>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</si>
  <si>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</si>
  <si>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</si>
  <si>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</si>
  <si>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</si>
  <si>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</si>
  <si>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</si>
  <si>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</si>
  <si>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</si>
  <si>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</si>
  <si>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</si>
  <si>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</si>
  <si>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</si>
  <si>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</si>
  <si>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</si>
  <si>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</si>
  <si>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</si>
  <si>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</si>
  <si>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</si>
  <si>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</si>
  <si>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</si>
  <si>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</si>
  <si>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</si>
  <si>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</si>
  <si>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</si>
  <si>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</si>
  <si>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</si>
  <si>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</si>
  <si>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</si>
  <si>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</si>
  <si>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</si>
  <si>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</si>
  <si>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</si>
  <si>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</si>
  <si>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</si>
  <si>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</si>
  <si>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</si>
  <si>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</si>
  <si>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</si>
  <si>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</si>
  <si>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</si>
  <si>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</si>
  <si>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</si>
  <si>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</si>
  <si>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</si>
  <si>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</si>
  <si>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</si>
  <si>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</si>
  <si>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</si>
  <si>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</si>
  <si>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</si>
  <si>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</si>
  <si>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</si>
  <si>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</si>
  <si>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</si>
  <si>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</si>
  <si>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</si>
  <si>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</si>
  <si>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</si>
  <si>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</si>
  <si>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</si>
  <si>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</si>
  <si>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</si>
  <si>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</si>
  <si>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</si>
  <si>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</si>
  <si>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</si>
  <si>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</si>
  <si>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</si>
  <si>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</si>
  <si>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</si>
  <si>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</si>
  <si>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</si>
  <si>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</si>
  <si>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</si>
  <si>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</si>
  <si>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</si>
  <si>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</si>
  <si>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</si>
  <si>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</si>
  <si>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</si>
  <si>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</si>
  <si>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</si>
  <si>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</si>
  <si>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</si>
  <si>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</si>
  <si>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</si>
  <si>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</si>
  <si>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</si>
  <si>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</si>
  <si>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</si>
  <si>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</si>
  <si>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</si>
  <si>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</si>
  <si>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</si>
  <si>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</si>
  <si>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</si>
  <si>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</si>
  <si>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</si>
  <si>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</si>
  <si>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</si>
  <si>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</si>
  <si>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</si>
  <si>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</si>
  <si>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</si>
  <si>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</si>
  <si>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</si>
  <si>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</si>
  <si>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</si>
  <si>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</si>
  <si>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</si>
  <si>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</si>
  <si>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</si>
  <si>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</si>
  <si>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</si>
  <si>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</si>
  <si>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</si>
  <si>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</si>
  <si>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</si>
  <si>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</si>
  <si>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</si>
  <si>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</si>
  <si>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</si>
  <si>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</si>
  <si>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</si>
  <si>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</si>
  <si>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</si>
  <si>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</si>
  <si>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</si>
  <si>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</si>
  <si>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</si>
  <si>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</si>
  <si>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</si>
  <si>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</si>
  <si>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</si>
  <si>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</si>
  <si>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</si>
  <si>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</si>
  <si>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</si>
  <si>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</si>
  <si>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</si>
  <si>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</si>
  <si>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</si>
  <si>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</si>
  <si>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</si>
  <si>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</si>
  <si>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</si>
  <si>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</si>
  <si>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</si>
  <si>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</si>
  <si>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</si>
  <si>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</si>
  <si>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</si>
  <si>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</si>
  <si>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</si>
  <si>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</si>
  <si>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</si>
  <si>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</si>
  <si>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</si>
  <si>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</si>
  <si>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</si>
  <si>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</si>
  <si>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</si>
  <si>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</si>
  <si>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</si>
  <si>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</si>
  <si>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</si>
  <si>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</si>
  <si>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</si>
  <si>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</si>
  <si>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</si>
  <si>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</si>
  <si>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</si>
  <si>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</si>
  <si>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</si>
  <si>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</si>
  <si>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</si>
  <si>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</si>
  <si>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</si>
  <si>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</si>
  <si>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</si>
  <si>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</si>
  <si>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</si>
  <si>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</si>
  <si>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</si>
  <si>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</si>
  <si>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</si>
  <si>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</si>
  <si>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</si>
  <si>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</si>
  <si>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</si>
  <si>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</si>
  <si>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</si>
  <si>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</si>
  <si>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</si>
  <si>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</si>
  <si>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</si>
  <si>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</si>
  <si>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</si>
  <si>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</si>
  <si>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</si>
  <si>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</si>
  <si>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</si>
  <si>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</si>
  <si>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</si>
  <si>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</si>
  <si>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</si>
  <si>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</si>
  <si>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</si>
  <si>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</si>
  <si>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</si>
  <si>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</si>
  <si>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</si>
  <si>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</si>
  <si>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</si>
  <si>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</si>
  <si>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</si>
  <si>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</si>
  <si>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</si>
  <si>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</si>
  <si>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</si>
  <si>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</si>
  <si>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</si>
  <si>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</si>
  <si>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</si>
  <si>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</si>
  <si>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</si>
  <si>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</si>
  <si>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</si>
  <si>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</si>
  <si>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</si>
  <si>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</si>
  <si>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</si>
  <si>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</si>
  <si>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</si>
  <si>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</si>
  <si>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</si>
  <si>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</si>
  <si>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</si>
  <si>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</si>
  <si>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</si>
  <si>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</si>
  <si>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</si>
  <si>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</si>
  <si>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</si>
  <si>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</si>
  <si>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</si>
  <si>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</si>
  <si>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</si>
  <si>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</si>
  <si>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</si>
  <si>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</si>
  <si>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</si>
  <si>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</si>
  <si>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</si>
  <si>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</si>
  <si>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</si>
  <si>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</si>
  <si>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</si>
  <si>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</si>
  <si>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</si>
  <si>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</si>
  <si>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</si>
  <si>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</si>
  <si>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</si>
  <si>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</si>
  <si>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</si>
  <si>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</si>
  <si>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</si>
  <si>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</si>
  <si>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</si>
  <si>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肖德茂</t>
  </si>
  <si>
    <t>坐落：</t>
  </si>
  <si>
    <t>雄县洪城村</t>
  </si>
  <si>
    <t>调查编号：</t>
  </si>
  <si>
    <t>010420-86-0013</t>
  </si>
  <si>
    <t>价值时点：</t>
  </si>
  <si>
    <t>2023年9月22日</t>
  </si>
  <si>
    <t>报告编号：</t>
  </si>
  <si>
    <t>康正（雄县）2023评字第8号-洪城村-</t>
  </si>
  <si>
    <t>2-13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</si>
  <si>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</si>
  <si>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</si>
  <si>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</si>
  <si>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</si>
  <si>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</si>
  <si>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</si>
  <si>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</si>
  <si>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</si>
  <si>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</si>
  <si>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</si>
  <si>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</si>
  <si>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</si>
  <si>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</si>
  <si>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</si>
  <si>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</si>
  <si>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</si>
  <si>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</si>
  <si>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</si>
  <si>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</si>
  <si>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</si>
  <si>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</si>
  <si>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</si>
  <si>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</si>
  <si>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</si>
  <si>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</si>
  <si>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</si>
  <si>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</si>
  <si>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</si>
  <si>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</si>
  <si>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</si>
  <si>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</si>
  <si>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</si>
  <si>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</si>
  <si>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</si>
  <si>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</si>
  <si>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</si>
  <si>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</si>
  <si>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</si>
  <si>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</si>
  <si>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</si>
  <si>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</si>
  <si>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</si>
  <si>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</si>
  <si>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</si>
  <si>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</si>
  <si>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</si>
  <si>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</si>
  <si>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</si>
  <si>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</si>
  <si>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</si>
  <si>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</si>
  <si>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</si>
  <si>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</si>
  <si>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</si>
  <si>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</si>
  <si>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</si>
  <si>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</si>
  <si>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</si>
  <si>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</si>
  <si>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</si>
  <si>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</si>
  <si>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</si>
  <si>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</si>
  <si>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</si>
  <si>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</si>
  <si>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</si>
  <si>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</si>
  <si>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</si>
  <si>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</si>
  <si>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</si>
  <si>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</si>
  <si>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</si>
  <si>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</si>
  <si>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</si>
  <si>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</si>
  <si>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</si>
  <si>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</si>
  <si>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</si>
  <si>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</si>
  <si>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</si>
  <si>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</si>
  <si>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</si>
  <si>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</si>
  <si>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</si>
  <si>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</si>
  <si>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</si>
  <si>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</si>
  <si>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</si>
  <si>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</si>
  <si>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</si>
  <si>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</si>
  <si>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</si>
  <si>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</si>
  <si>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</si>
  <si>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</si>
  <si>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</si>
  <si>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普通木门窗</t>
  </si>
  <si>
    <t>无</t>
  </si>
  <si>
    <t>有</t>
  </si>
  <si>
    <t>抹灰找平</t>
  </si>
  <si>
    <t>标准</t>
  </si>
  <si>
    <t>系数</t>
  </si>
  <si>
    <t>复合彩钢</t>
  </si>
  <si>
    <t>单层彩钢</t>
  </si>
  <si>
    <t>未抹灰找平</t>
  </si>
  <si>
    <t>抹灰刷涂料</t>
  </si>
  <si>
    <t>刮腻子找平</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</si>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</sst>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010420-86-0013</v>
      </c>
      <c r="C2" s="323">
        <f>输机表!P2</f>
        <v>0</v>
      </c>
      <c r="D2" s="323" t="str">
        <f>输机表!U2&amp;输机表!Y2</f>
        <v>康正（雄县）2023评字第8号-洪城村-2-13</v>
      </c>
      <c r="E2" s="323" t="str">
        <f>输机表!D2</f>
        <v>肖德茂</v>
      </c>
      <c r="F2" s="323" t="str">
        <f>输机表!F2</f>
        <v>雄县洪城村</v>
      </c>
      <c r="G2" s="323">
        <f ca="1">结果通知单!C12</f>
        <v>59.77</v>
      </c>
      <c r="H2" s="323"/>
      <c r="I2" s="323"/>
      <c r="J2" s="323">
        <f ca="1">结果通知单!G12</f>
        <v>42232</v>
      </c>
      <c r="K2" s="323">
        <f ca="1">结果通知单!G41</f>
        <v>15593</v>
      </c>
      <c r="L2" s="323">
        <f ca="1">IF(J2+K2=结果通知单!C42,J2+K2,"请检查")</f>
        <v>57825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G198" sqref="G198:H198"/>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2.3</v>
      </c>
      <c r="F4" s="92" t="s">
        <v>964</v>
      </c>
      <c r="G4" s="92" t="s">
        <v>965</v>
      </c>
      <c r="H4" s="92" t="s">
        <v>966</v>
      </c>
      <c r="I4" s="92">
        <v>24</v>
      </c>
      <c r="J4" s="92"/>
      <c r="K4" s="92" t="s">
        <v>237</v>
      </c>
      <c r="L4" s="92" t="s">
        <v>967</v>
      </c>
      <c r="M4" s="92"/>
      <c r="N4" s="92">
        <v>0.2</v>
      </c>
      <c r="O4" s="92" t="s">
        <v>968</v>
      </c>
      <c r="P4" s="92" t="s">
        <v>968</v>
      </c>
      <c r="Q4" s="92" t="s">
        <v>967</v>
      </c>
      <c r="R4" s="92" t="s">
        <v>968</v>
      </c>
      <c r="S4" s="125">
        <v>17.39</v>
      </c>
      <c r="T4" s="125" t="s">
        <v>969</v>
      </c>
      <c r="U4" s="125"/>
      <c r="V4" s="126"/>
      <c r="W4" s="96">
        <f>ROUND(F5*ROUND(E5+G5+H5+I5+J5+K5+L5+M5+N5+O5+P5+Q5+R5+U5+T5+1,3)*V5,0)</f>
        <v>630</v>
      </c>
      <c r="X4" s="127">
        <f>ROUND(L60/S4,0)</f>
        <v>0</v>
      </c>
      <c r="Y4" s="127">
        <f>W4+X4</f>
        <v>630</v>
      </c>
      <c r="Z4" s="143">
        <f>ROUND(Y4*S4,0)</f>
        <v>10956</v>
      </c>
      <c r="AA4" s="144">
        <f>IF(Q4="无",0,IF(Q4="地暖",0,S4))</f>
        <v>0</v>
      </c>
      <c r="AB4" s="144">
        <f>IF(Q4="无",0,IF(Q4="暖气片",0,S4))</f>
        <v>0</v>
      </c>
      <c r="AC4" s="96" t="str">
        <f>H4</f>
        <v>普通木门窗</v>
      </c>
      <c r="AD4" s="125" t="s">
        <v>967</v>
      </c>
      <c r="AE4" s="145">
        <v>1</v>
      </c>
      <c r="AF4" s="146" t="e">
        <f>VLOOKUP(F4,系数区域,LOOKUP(V4,$CV$16:$DE$16,{68,69,70,71,72,73,74,75,76,77}),0)</f>
        <v>#N/A</v>
      </c>
      <c r="AG4" s="145" t="s">
        <v>967</v>
      </c>
      <c r="AH4" s="160"/>
      <c r="AI4" s="160"/>
      <c r="AJ4" s="160" t="s">
        <v>970</v>
      </c>
      <c r="AK4" s="160" t="s">
        <v>971</v>
      </c>
      <c r="AL4" s="160">
        <v>37</v>
      </c>
      <c r="AM4" s="160">
        <v>24</v>
      </c>
      <c r="AN4" s="160" t="s">
        <v>972</v>
      </c>
      <c r="AO4" s="160" t="s">
        <v>973</v>
      </c>
      <c r="AP4" s="160">
        <v>0</v>
      </c>
      <c r="AQ4" s="195">
        <v>0.25</v>
      </c>
      <c r="AR4" s="195">
        <v>0.333333333333333</v>
      </c>
      <c r="AS4" s="195">
        <v>0.5</v>
      </c>
      <c r="AT4" s="195">
        <v>0.666666666666667</v>
      </c>
      <c r="AU4" s="196">
        <v>0.75</v>
      </c>
      <c r="AV4" s="195">
        <v>1</v>
      </c>
      <c r="AW4" s="160" t="s">
        <v>969</v>
      </c>
      <c r="AX4" s="162" t="s">
        <v>974</v>
      </c>
      <c r="AY4" s="160" t="s">
        <v>975</v>
      </c>
      <c r="AZ4" s="160" t="s">
        <v>237</v>
      </c>
      <c r="BA4" s="206" t="s">
        <v>976</v>
      </c>
      <c r="BB4" s="206"/>
      <c r="BC4" s="160" t="s">
        <v>974</v>
      </c>
      <c r="BD4" s="160" t="s">
        <v>969</v>
      </c>
      <c r="BE4" s="174"/>
      <c r="BF4" s="160" t="s">
        <v>970</v>
      </c>
      <c r="BG4" s="160" t="s">
        <v>971</v>
      </c>
      <c r="BH4" s="160" t="s">
        <v>970</v>
      </c>
      <c r="BI4" s="160" t="s">
        <v>971</v>
      </c>
      <c r="BJ4" s="160" t="s">
        <v>977</v>
      </c>
      <c r="BK4" s="160" t="s">
        <v>978</v>
      </c>
      <c r="BL4" s="161" t="s">
        <v>972</v>
      </c>
      <c r="BM4" s="161" t="s">
        <v>973</v>
      </c>
      <c r="BN4" s="161" t="s">
        <v>979</v>
      </c>
      <c r="BO4" s="161" t="s">
        <v>967</v>
      </c>
      <c r="BP4" s="161" t="s">
        <v>980</v>
      </c>
      <c r="BQ4" s="161" t="s">
        <v>981</v>
      </c>
      <c r="BR4" s="161" t="s">
        <v>982</v>
      </c>
      <c r="BS4" s="161" t="s">
        <v>968</v>
      </c>
      <c r="BT4" s="223" t="s">
        <v>967</v>
      </c>
      <c r="BU4" s="161" t="s">
        <v>968</v>
      </c>
      <c r="BV4" s="161" t="s">
        <v>967</v>
      </c>
      <c r="BW4" s="161" t="s">
        <v>968</v>
      </c>
      <c r="BX4" s="161" t="s">
        <v>967</v>
      </c>
      <c r="BY4" s="160" t="s">
        <v>970</v>
      </c>
      <c r="BZ4" s="160" t="s">
        <v>971</v>
      </c>
      <c r="CA4" s="160" t="s">
        <v>970</v>
      </c>
      <c r="CB4" s="160" t="s">
        <v>967</v>
      </c>
      <c r="CC4" s="160" t="s">
        <v>983</v>
      </c>
      <c r="CD4" s="160" t="s">
        <v>984</v>
      </c>
      <c r="CE4" s="160" t="s">
        <v>966</v>
      </c>
      <c r="CF4" s="160" t="s">
        <v>985</v>
      </c>
      <c r="CG4" s="160" t="s">
        <v>986</v>
      </c>
      <c r="CH4" s="231" t="s">
        <v>987</v>
      </c>
      <c r="CI4" s="160" t="s">
        <v>988</v>
      </c>
      <c r="CJ4" s="160" t="s">
        <v>989</v>
      </c>
      <c r="CK4" s="160" t="s">
        <v>990</v>
      </c>
      <c r="CL4" s="161" t="s">
        <v>982</v>
      </c>
      <c r="CM4" s="160" t="s">
        <v>970</v>
      </c>
      <c r="CN4" s="161" t="s">
        <v>971</v>
      </c>
      <c r="CO4" s="160" t="s">
        <v>970</v>
      </c>
      <c r="CP4" s="161" t="s">
        <v>971</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780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2.6</v>
      </c>
      <c r="F6" s="92" t="s">
        <v>964</v>
      </c>
      <c r="G6" s="92" t="s">
        <v>965</v>
      </c>
      <c r="H6" s="92" t="s">
        <v>966</v>
      </c>
      <c r="I6" s="92">
        <v>37</v>
      </c>
      <c r="J6" s="92">
        <v>1</v>
      </c>
      <c r="K6" s="92" t="s">
        <v>976</v>
      </c>
      <c r="L6" s="92" t="s">
        <v>967</v>
      </c>
      <c r="M6" s="92">
        <v>0.3</v>
      </c>
      <c r="N6" s="92">
        <v>0.2</v>
      </c>
      <c r="O6" s="92" t="s">
        <v>967</v>
      </c>
      <c r="P6" s="92" t="s">
        <v>967</v>
      </c>
      <c r="Q6" s="92" t="s">
        <v>967</v>
      </c>
      <c r="R6" s="92" t="s">
        <v>968</v>
      </c>
      <c r="S6" s="125">
        <v>42.38</v>
      </c>
      <c r="T6" s="125" t="s">
        <v>969</v>
      </c>
      <c r="U6" s="125"/>
      <c r="V6" s="126"/>
      <c r="W6" s="129">
        <f>ROUND(F7*ROUND(E7+G7+H7+I7+J7+K7+L7+M7+N7+O7+P7+Q7+R7+U7+T7+1,3)*V7,0)</f>
        <v>674</v>
      </c>
      <c r="X6" s="130">
        <f>ROUND(X60/S6,0)</f>
        <v>64</v>
      </c>
      <c r="Y6" s="127">
        <f t="shared" ref="Y6" si="3">W6+X6</f>
        <v>738</v>
      </c>
      <c r="Z6" s="143">
        <f t="shared" ref="Z6" si="4">ROUND(Y6*S6,0)</f>
        <v>31276</v>
      </c>
      <c r="AA6" s="144">
        <f>IF(Q6="无",0,IF(Q6="地暖",0,S6))</f>
        <v>0</v>
      </c>
      <c r="AB6" s="144">
        <f>IF(Q6="无",0,IF(Q6="暖气片",0,S6))</f>
        <v>0</v>
      </c>
      <c r="AC6" s="96" t="str">
        <f>H6</f>
        <v>普通木门窗</v>
      </c>
      <c r="AD6" s="125" t="s">
        <v>967</v>
      </c>
      <c r="AE6" s="145">
        <v>1</v>
      </c>
      <c r="AF6" s="146" t="e">
        <f>VLOOKUP(F6,系数区域,LOOKUP(V6,$CV$16:$DE$16,{68,69,70,71,72,73,74,75,76,77}),0)</f>
        <v>#N/A</v>
      </c>
      <c r="AG6" s="145" t="s">
        <v>967</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780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v>
      </c>
      <c r="K7" s="97">
        <f>VLOOKUP(F6,系数区域,VLOOKUP(K6,内墙面列数,2,0),0)</f>
        <v>0.03</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967</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0.8</v>
      </c>
      <c r="L30" s="108">
        <f>ROUND(IFERROR(ROUND(G30,2)*J30*K30,),0)</f>
        <v>0</v>
      </c>
      <c r="M30" s="114"/>
      <c r="N30" s="106">
        <v>1</v>
      </c>
      <c r="O30" s="107" t="s">
        <v>146</v>
      </c>
      <c r="P30" s="107" t="s">
        <v>147</v>
      </c>
      <c r="Q30" s="107"/>
      <c r="R30" s="135" t="str">
        <f>+P30</f>
        <v>彩钢单板隔热板（平）</v>
      </c>
      <c r="S30" s="136"/>
      <c r="T30" s="109">
        <f>S6</f>
        <v>42.38</v>
      </c>
      <c r="U30" s="96" t="str">
        <f t="shared" ref="U30:U59" si="50">VLOOKUP(R30,价格表,2,0)</f>
        <v>㎡</v>
      </c>
      <c r="V30" s="108">
        <f t="shared" ref="V30:V59" si="51">VLOOKUP(R30,价格表,5,0)</f>
        <v>50</v>
      </c>
      <c r="W30" s="119">
        <f>$V$7</f>
        <v>0.8</v>
      </c>
      <c r="X30" s="108">
        <f>ROUND(IFERROR(ROUND(T30,2)*V30*W30,),0)</f>
        <v>1695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t="s">
        <v>61</v>
      </c>
      <c r="P31" s="107" t="s">
        <v>66</v>
      </c>
      <c r="Q31" s="107"/>
      <c r="R31" s="135" t="str">
        <f t="shared" ref="R31:R50" si="55">+P31</f>
        <v>普通石膏板吊顶</v>
      </c>
      <c r="S31" s="136"/>
      <c r="T31" s="109">
        <f>T30</f>
        <v>42.38</v>
      </c>
      <c r="U31" s="96" t="str">
        <f t="shared" si="50"/>
        <v>㎡</v>
      </c>
      <c r="V31" s="108">
        <f t="shared" si="51"/>
        <v>30</v>
      </c>
      <c r="W31" s="119">
        <f t="shared" ref="W31:W59" si="56">$V$7</f>
        <v>0.8</v>
      </c>
      <c r="X31" s="108">
        <f t="shared" ref="X31:X59" si="57">ROUND(IFERROR(ROUND(T31,2)*V31*W31,),0)</f>
        <v>1017</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报告编号：康正（雄县）2023评字第8号-洪城村-2-13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肖德茂</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3.6</v>
      </c>
      <c r="BI38" s="171" t="str">
        <f t="shared" ref="BI38:BI51" si="67">I186</f>
        <v>㎡</v>
      </c>
      <c r="BJ38" s="171">
        <f ca="1" t="shared" ref="BJ38:BJ51" si="68">L186</f>
        <v>648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21.25</v>
      </c>
      <c r="BI39" s="171" t="str">
        <f t="shared" si="67"/>
        <v>㎡</v>
      </c>
      <c r="BJ39" s="171">
        <f ca="1" t="shared" si="68"/>
        <v>2975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水井</v>
      </c>
      <c r="BH40" s="219">
        <f t="shared" si="69"/>
        <v>1</v>
      </c>
      <c r="BI40" s="171" t="str">
        <f t="shared" si="67"/>
        <v>眼</v>
      </c>
      <c r="BJ40" s="171">
        <f ca="1" t="shared" si="68"/>
        <v>4000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渗水井</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火炕</v>
      </c>
      <c r="BH42" s="219">
        <f t="shared" si="69"/>
        <v>1</v>
      </c>
      <c r="BI42" s="171" t="str">
        <f t="shared" si="67"/>
        <v>个</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灶台</v>
      </c>
      <c r="BH43" s="219">
        <f t="shared" si="69"/>
        <v>2</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IF(BJ44=0,0,IF(COUNTIF($BG44:$BG$107,BG44)&lt;2,1,0))</f>
        <v>1</v>
      </c>
      <c r="BF44" s="171">
        <v>7</v>
      </c>
      <c r="BG44" s="171" t="str">
        <f t="shared" si="66"/>
        <v>P1</v>
      </c>
      <c r="BH44" s="219">
        <f t="shared" si="69"/>
        <v>13.2</v>
      </c>
      <c r="BI44" s="171" t="str">
        <f t="shared" si="67"/>
        <v>㎡</v>
      </c>
      <c r="BJ44" s="171">
        <f t="shared" si="68"/>
        <v>2420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窝</v>
      </c>
      <c r="BH45" s="219">
        <f t="shared" si="69"/>
        <v>1</v>
      </c>
      <c r="BI45" s="171" t="str">
        <f t="shared" si="67"/>
        <v>个</v>
      </c>
      <c r="BJ45" s="171">
        <f ca="1" t="shared" si="68"/>
        <v>150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材树</v>
      </c>
      <c r="BH46" s="219">
        <f t="shared" si="69"/>
        <v>1</v>
      </c>
      <c r="BI46" s="171" t="str">
        <f t="shared" si="67"/>
        <v>棵</v>
      </c>
      <c r="BJ46" s="171">
        <f ca="1" t="shared" si="68"/>
        <v>1450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3.6</v>
      </c>
      <c r="EX46" s="58" t="str">
        <f ca="1">IFERROR(VLOOKUP(FE46,$BD$38:$BJ$92,6,0),"")</f>
        <v>㎡</v>
      </c>
      <c r="EY46" s="59">
        <f ca="1">IF(EV46="","",SUMIF($BG$38:$BG$107,EV46,$BJ$38:$BJ$107))</f>
        <v>648</v>
      </c>
      <c r="EZ46" s="59" t="str">
        <f ca="1">IFERROR(VLOOKUP(FF46,$BD$38:$BJ$92,4,0),"")</f>
        <v>砖墙</v>
      </c>
      <c r="FA46" s="58">
        <f ca="1">IF(EZ46="","",SUMIF($BG$38:$BG$107,EZ46,$BH$38:$BH$107))</f>
        <v>21.25</v>
      </c>
      <c r="FB46" s="58" t="str">
        <f ca="1">IFERROR(VLOOKUP(FF46,$BD$38:$BJ$92,6,0),"")</f>
        <v>㎡</v>
      </c>
      <c r="FC46" s="59">
        <f ca="1">IF(EZ46="","",SUMIF($BG$38:$BG$107,EZ46,$BJ$38:$BJ$107))</f>
        <v>2975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香椿树</v>
      </c>
      <c r="BH47" s="219">
        <f t="shared" si="69"/>
        <v>1</v>
      </c>
      <c r="BI47" s="171" t="str">
        <f t="shared" si="67"/>
        <v>棵</v>
      </c>
      <c r="BJ47" s="171">
        <f ca="1" t="shared" si="68"/>
        <v>300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渗水井</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香椿树</v>
      </c>
      <c r="BH48" s="219">
        <f t="shared" si="69"/>
        <v>5</v>
      </c>
      <c r="BI48" s="171" t="str">
        <f t="shared" si="67"/>
        <v>棵</v>
      </c>
      <c r="BJ48" s="171">
        <f ca="1" t="shared" si="68"/>
        <v>750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火炕</v>
      </c>
      <c r="EW48" s="58">
        <f ca="1">IF(EV48="","",SUMIF($BG$38:$BG$107,EV48,$BH$38:$BH$107))</f>
        <v>1</v>
      </c>
      <c r="EX48" s="58" t="str">
        <f ca="1">IFERROR(VLOOKUP(FE48,$BD$38:$BJ$92,6,0),"")</f>
        <v>个</v>
      </c>
      <c r="EY48" s="59">
        <f ca="1">IF(EV48="","",SUMIF($BG$38:$BG$107,EV48,$BJ$38:$BJ$107))</f>
        <v>1000</v>
      </c>
      <c r="EZ48" s="59" t="str">
        <f ca="1">IFERROR(VLOOKUP(FF48,$BD$38:$BJ$92,4,0),"")</f>
        <v>灶台</v>
      </c>
      <c r="FA48" s="58">
        <f ca="1">IF(EZ48="","",SUMIF($BG$38:$BG$107,EZ48,$BH$38:$BH$107))</f>
        <v>2</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4</v>
      </c>
      <c r="BI49" s="171" t="str">
        <f t="shared" si="67"/>
        <v>棵</v>
      </c>
      <c r="BJ49" s="171">
        <f ca="1" t="shared" si="68"/>
        <v>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P1</v>
      </c>
      <c r="EW49" s="58">
        <f ca="1">IF(EV49="","",SUMIF($BG$38:$BG$107,EV49,$BH$38:$BH$107))</f>
        <v>13.2</v>
      </c>
      <c r="EX49" s="58" t="str">
        <f ca="1">IFERROR(VLOOKUP(FE49,$BD$38:$BJ$92,6,0),"")</f>
        <v>㎡</v>
      </c>
      <c r="EY49" s="59">
        <f ca="1">IF(EV49="","",SUMIF($BG$38:$BG$107,EV49,$BJ$38:$BJ$107))</f>
        <v>2420</v>
      </c>
      <c r="EZ49" s="59" t="str">
        <f ca="1">IFERROR(VLOOKUP(FF49,$BD$38:$BJ$92,4,0),"")</f>
        <v>窝</v>
      </c>
      <c r="FA49" s="58">
        <f ca="1">IF(EZ49="","",SUMIF($BG$38:$BG$107,EZ49,$BH$38:$BH$107))</f>
        <v>1</v>
      </c>
      <c r="FB49" s="58" t="str">
        <f ca="1">IFERROR(VLOOKUP(FF49,$BD$38:$BJ$92,6,0),"")</f>
        <v>个</v>
      </c>
      <c r="FC49" s="59">
        <f ca="1">IF(EZ49="","",SUMIF($BG$38:$BG$107,EZ49,$BJ$38:$BJ$107))</f>
        <v>150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果树</v>
      </c>
      <c r="BH50" s="219">
        <f t="shared" si="69"/>
        <v>1</v>
      </c>
      <c r="BI50" s="171" t="str">
        <f t="shared" si="67"/>
        <v>棵</v>
      </c>
      <c r="BJ50" s="171">
        <f ca="1" t="shared" si="68"/>
        <v>500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材树</v>
      </c>
      <c r="EW50" s="58">
        <f ca="1">IF(EV50="","",SUMIF($BG$38:$BG$107,EV50,$BH$38:$BH$107))</f>
        <v>1</v>
      </c>
      <c r="EX50" s="58" t="str">
        <f ca="1">IFERROR(VLOOKUP(FE50,$BD$38:$BJ$92,6,0),"")</f>
        <v>棵</v>
      </c>
      <c r="EY50" s="59">
        <f ca="1">IF(EV50="","",SUMIF($BG$38:$BG$107,EV50,$BJ$38:$BJ$107))</f>
        <v>1450</v>
      </c>
      <c r="EZ50" s="59" t="str">
        <f ca="1">IFERROR(VLOOKUP(FF50,$BD$38:$BJ$92,4,0),"")</f>
        <v>香椿树</v>
      </c>
      <c r="FA50" s="58">
        <f ca="1">IF(EZ50="","",SUMIF($BG$38:$BG$107,EZ50,$BH$38:$BH$107))</f>
        <v>6</v>
      </c>
      <c r="FB50" s="58" t="str">
        <f ca="1">IFERROR(VLOOKUP(FF50,$BD$38:$BJ$92,6,0),"")</f>
        <v>棵</v>
      </c>
      <c r="FC50" s="59">
        <f ca="1">IF(EZ50="","",SUMIF($BG$38:$BG$107,EZ50,$BJ$38:$BJ$107))</f>
        <v>1050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0</v>
      </c>
      <c r="M60" s="121"/>
      <c r="N60" s="111"/>
      <c r="O60" s="107" t="s">
        <v>1061</v>
      </c>
      <c r="P60" s="107"/>
      <c r="Q60" s="107"/>
      <c r="R60" s="112"/>
      <c r="S60" s="112"/>
      <c r="T60" s="109"/>
      <c r="U60" s="92"/>
      <c r="V60" s="120"/>
      <c r="W60" s="120"/>
      <c r="X60" s="96">
        <f>SUM(X30:X59)</f>
        <v>2712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5</v>
      </c>
      <c r="EX60" s="58" t="str">
        <f ca="1" t="shared" ref="EX60:EX71" si="77">IFERROR(VLOOKUP(FE60,$BD$38:$BJ$92,6,0),"")</f>
        <v>棵</v>
      </c>
      <c r="EY60" s="59">
        <f ca="1" t="shared" ref="EY60:EY71" si="78">IF(EV60="","",SUMIF($BG$38:$BG$107,EV60,$BJ$38:$BJ$107))</f>
        <v>700</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15593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15593</v>
      </c>
      <c r="EY72" s="61"/>
      <c r="EZ72" s="63" t="s">
        <v>1064</v>
      </c>
      <c r="FA72" s="64" t="str">
        <f ca="1">TEXT(EX72,"[DBnum2]")&amp;"元整"</f>
        <v>壹万伍仟伍佰玖拾叁元整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肖德茂</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15593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壹万伍仟伍佰玖拾叁元整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1.8*2</f>
        <v>3.6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648</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2.5*5.8+1.5*4.5</f>
        <v>21.25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2975</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236</v>
      </c>
      <c r="E188" s="292"/>
      <c r="F188" s="108" t="str">
        <f t="shared" si="141"/>
        <v>水井</v>
      </c>
      <c r="G188" s="293">
        <v>1</v>
      </c>
      <c r="H188" s="294"/>
      <c r="I188" s="96" t="str">
        <f>IFERROR(IF(E188="",VLOOKUP(F188,价格表,2,0),(VLOOKUP(E188,IF({1,0},价格引用表!K:K,价格引用表!I:I),2,0))),"")</f>
        <v>眼</v>
      </c>
      <c r="J188" s="108">
        <f ca="1">IF(E188="",VLOOKUP(F188,价格表,5,0),VLOOKUP(E188,INDIRECT("价格引用表!K"&amp;MATCH(D188,价格引用表!H:H,0)&amp;":L1200"),2,0))</f>
        <v>4000</v>
      </c>
      <c r="K188" s="298">
        <v>1</v>
      </c>
      <c r="L188" s="108">
        <f ca="1" t="shared" si="142"/>
        <v>4000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279</v>
      </c>
      <c r="E189" s="292"/>
      <c r="F189" s="108" t="str">
        <f t="shared" si="141"/>
        <v>渗水井</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305</v>
      </c>
      <c r="E190" s="292"/>
      <c r="F190" s="108" t="str">
        <f t="shared" si="141"/>
        <v>火炕</v>
      </c>
      <c r="G190" s="295">
        <v>1</v>
      </c>
      <c r="H190" s="296"/>
      <c r="I190" s="96" t="str">
        <f>IFERROR(IF(E190="",VLOOKUP(F190,价格表,2,0),(VLOOKUP(E190,IF({1,0},价格引用表!K:K,价格引用表!I:I),2,0))),"")</f>
        <v>个</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303</v>
      </c>
      <c r="E191" s="292"/>
      <c r="F191" s="108" t="str">
        <f t="shared" si="141"/>
        <v>灶台</v>
      </c>
      <c r="G191" s="295">
        <v>2</v>
      </c>
      <c r="H191" s="296"/>
      <c r="I191" s="96" t="str">
        <f>IFERROR(IF(E191="",VLOOKUP(F191,价格表,2,0),(VLOOKUP(E191,IF({1,0},价格引用表!K:K,价格引用表!I:I),2,0))),"")</f>
        <v>个</v>
      </c>
      <c r="J191" s="108">
        <f ca="1">IF(E191="",VLOOKUP(F191,价格表,5,0),VLOOKUP(E191,INDIRECT("价格引用表!K"&amp;MATCH(D191,价格引用表!H:H,0)&amp;":L1200"),2,0))</f>
        <v>300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1117</v>
      </c>
      <c r="G192" s="295">
        <v>13.2</v>
      </c>
      <c r="H192" s="296"/>
      <c r="I192" s="96" t="s">
        <v>12</v>
      </c>
      <c r="J192" s="108" t="e">
        <f ca="1">IF(E192="",VLOOKUP(F192,价格表,5,0),VLOOKUP(E192,INDIRECT("价格引用表!K"&amp;MATCH(D192,价格引用表!H:H,0)&amp;":L1200"),2,0))</f>
        <v>#N/A</v>
      </c>
      <c r="K192" s="298">
        <v>1</v>
      </c>
      <c r="L192" s="108">
        <f>ROUND(70*G192+80*(2.2*6+2.5*2.2),0)</f>
        <v>2420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295</v>
      </c>
      <c r="E193" s="292"/>
      <c r="F193" s="108" t="str">
        <f t="shared" si="141"/>
        <v>窝</v>
      </c>
      <c r="G193" s="295">
        <v>1</v>
      </c>
      <c r="H193" s="296"/>
      <c r="I193" s="96" t="str">
        <f>IFERROR(IF(E193="",VLOOKUP(F193,价格表,2,0),(VLOOKUP(E193,IF({1,0},价格引用表!K:K,价格引用表!I:I),2,0))),"")</f>
        <v>个</v>
      </c>
      <c r="J193" s="108">
        <f ca="1">IF(E193="",VLOOKUP(F193,价格表,5,0),VLOOKUP(E193,INDIRECT("价格引用表!K"&amp;MATCH(D193,价格引用表!H:H,0)&amp;":L1200"),2,0))</f>
        <v>150</v>
      </c>
      <c r="K193" s="298">
        <v>1</v>
      </c>
      <c r="L193" s="108">
        <f ca="1" t="shared" si="142"/>
        <v>150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397</v>
      </c>
      <c r="F194" s="108" t="str">
        <f t="shared" si="141"/>
        <v>材树</v>
      </c>
      <c r="G194" s="295">
        <v>1</v>
      </c>
      <c r="H194" s="296"/>
      <c r="I194" s="96" t="str">
        <f>IFERROR(IF(E194="",VLOOKUP(F194,价格表,2,0),(VLOOKUP(E194,IF({1,0},价格引用表!K:K,价格引用表!I:I),2,0))),"")</f>
        <v>棵</v>
      </c>
      <c r="J194" s="108">
        <f ca="1">IF(E194="",VLOOKUP(F194,价格表,5,0),VLOOKUP(E194,INDIRECT("价格引用表!K"&amp;MATCH(D194,价格引用表!H:H,0)&amp;":L1200"),2,0))</f>
        <v>1450</v>
      </c>
      <c r="K194" s="298">
        <v>1</v>
      </c>
      <c r="L194" s="108">
        <f ca="1" t="shared" si="142"/>
        <v>1450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352</v>
      </c>
      <c r="E195" s="292" t="s">
        <v>406</v>
      </c>
      <c r="F195" s="108" t="str">
        <f t="shared" si="141"/>
        <v>香椿树</v>
      </c>
      <c r="G195" s="293">
        <v>1</v>
      </c>
      <c r="H195" s="294"/>
      <c r="I195" s="96" t="str">
        <f>IFERROR(IF(E195="",VLOOKUP(F195,价格表,2,0),(VLOOKUP(E195,IF({1,0},价格引用表!K:K,价格引用表!I:I),2,0))),"")</f>
        <v>棵</v>
      </c>
      <c r="J195" s="108">
        <f ca="1">IF(E195="",VLOOKUP(F195,价格表,5,0),VLOOKUP(E195,INDIRECT("价格引用表!K"&amp;MATCH(D195,价格引用表!H:H,0)&amp;":L1200"),2,0))</f>
        <v>300</v>
      </c>
      <c r="K195" s="298">
        <v>1</v>
      </c>
      <c r="L195" s="108">
        <f ca="1" t="shared" si="142"/>
        <v>300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352</v>
      </c>
      <c r="E196" s="292" t="s">
        <v>405</v>
      </c>
      <c r="F196" s="108" t="str">
        <f t="shared" si="141"/>
        <v>香椿树</v>
      </c>
      <c r="G196" s="295">
        <v>5</v>
      </c>
      <c r="H196" s="296"/>
      <c r="I196" s="96" t="str">
        <f>IFERROR(IF(E196="",VLOOKUP(F196,价格表,2,0),(VLOOKUP(E196,IF({1,0},价格引用表!K:K,价格引用表!I:I),2,0))),"")</f>
        <v>棵</v>
      </c>
      <c r="J196" s="108">
        <f ca="1">IF(E196="",VLOOKUP(F196,价格表,5,0),VLOOKUP(E196,INDIRECT("价格引用表!K"&amp;MATCH(D196,价格引用表!H:H,0)&amp;":L1200"),2,0))</f>
        <v>150</v>
      </c>
      <c r="K196" s="298">
        <v>1</v>
      </c>
      <c r="L196" s="108">
        <f ca="1" t="shared" si="142"/>
        <v>750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403</v>
      </c>
      <c r="F197" s="108" t="str">
        <f t="shared" si="141"/>
        <v>果树</v>
      </c>
      <c r="G197" s="295">
        <v>4</v>
      </c>
      <c r="H197" s="296"/>
      <c r="I197" s="96" t="str">
        <f>IFERROR(IF(E197="",VLOOKUP(F197,价格表,2,0),(VLOOKUP(E197,IF({1,0},价格引用表!K:K,价格引用表!I:I),2,0))),"")</f>
        <v>棵</v>
      </c>
      <c r="J197" s="108">
        <f ca="1">IF(E197="",VLOOKUP(F197,价格表,5,0),VLOOKUP(E197,INDIRECT("价格引用表!K"&amp;MATCH(D197,价格引用表!H:H,0)&amp;":L1200"),2,0))</f>
        <v>50</v>
      </c>
      <c r="K197" s="298">
        <v>1</v>
      </c>
      <c r="L197" s="108">
        <f ca="1" t="shared" si="142"/>
        <v>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407</v>
      </c>
      <c r="F198" s="108" t="str">
        <f t="shared" si="141"/>
        <v>果树</v>
      </c>
      <c r="G198" s="295">
        <v>1</v>
      </c>
      <c r="H198" s="296"/>
      <c r="I198" s="96" t="str">
        <f>IFERROR(IF(E198="",VLOOKUP(F198,价格表,2,0),(VLOOKUP(E198,IF({1,0},价格引用表!K:K,价格引用表!I:I),2,0))),"")</f>
        <v>棵</v>
      </c>
      <c r="J198" s="108">
        <f ca="1">IF(E198="",VLOOKUP(F198,价格表,5,0),VLOOKUP(E198,INDIRECT("价格引用表!K"&amp;MATCH(D198,价格引用表!H:H,0)&amp;":L1200"),2,0))</f>
        <v>500</v>
      </c>
      <c r="K198" s="298">
        <v>1</v>
      </c>
      <c r="L198" s="108">
        <f ca="1" t="shared" si="142"/>
        <v>500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15593</v>
      </c>
      <c r="W219" s="317"/>
      <c r="X219" s="136"/>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15593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5 E198 D30:D59 D62:D91 D94:D114 D117:D137 D140:D160 D163:D183 D195:D196 D197:D198 E196:E197 P30:P59 P62:P91 P94:P114 P117:P137 P140:P160 P163:P183 P186:Q218 D186:E194 D19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3 C194:C199 C200: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9" sqref="E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010420-86-0013</v>
      </c>
      <c r="C3" s="36"/>
      <c r="D3" s="36"/>
      <c r="E3" s="37" t="str">
        <f>输机表!U2&amp;输机表!Y2</f>
        <v>康正（雄县）2023评字第8号-洪城村-2-13</v>
      </c>
      <c r="F3" s="37"/>
      <c r="G3" s="37"/>
      <c r="H3" s="37"/>
    </row>
    <row r="4" ht="16.5" customHeight="1" spans="1:8">
      <c r="A4" s="38" t="s">
        <v>1044</v>
      </c>
      <c r="B4" s="39" t="str">
        <f>输机表!D2</f>
        <v>肖德茂</v>
      </c>
      <c r="C4" s="40"/>
      <c r="D4" s="41" t="s">
        <v>1045</v>
      </c>
      <c r="E4" s="42"/>
      <c r="F4" s="39" t="str">
        <f>输机表!F2</f>
        <v>雄县洪城村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17.39</v>
      </c>
      <c r="C7" s="50">
        <f ca="1">IF(COUNTIF(输机表!$C$4:$C$27,K7&amp;"*")=0,IFERROR(VLOOKUP(K7,房体结构,23,0),""),ROUND(SUMIF(输机表!$C$4:$C$27,K7&amp;"*",输机表!$Z$4:$Z$27)/B7,0))</f>
        <v>630</v>
      </c>
      <c r="D7" s="50">
        <f ca="1">IFERROR(ROUND(C7*B7,0),"")</f>
        <v>10956</v>
      </c>
      <c r="E7" s="50" t="str">
        <f>IF(COUNTIF(输机表!$C$4:$C$27,L7&amp;"*")&gt;0,L7,IFERROR(VLOOKUP(L7,房体结构,1,0),""))</f>
        <v>F2</v>
      </c>
      <c r="F7" s="51">
        <f ca="1">IF(COUNTIF(输机表!$C$4:$C$27,L7&amp;"*")=0,IFERROR(VLOOKUP(L7,房体结构,17,0),""),SUMIF(输机表!$C$4:$C$27,L7&amp;"*",输机表!$S$4:$S$7))</f>
        <v>42.38</v>
      </c>
      <c r="G7" s="50">
        <f ca="1">IF(COUNTIF(输机表!$C$4:$C$27,L7&amp;"*")=0,IFERROR(VLOOKUP(L7,房体结构,23,0),""),ROUND(SUMIF(输机表!$C$4:$C$27,L7&amp;"*",输机表!$Z$4:$Z$27)/F7,0))</f>
        <v>738</v>
      </c>
      <c r="H7" s="50">
        <f ca="1">IFERROR(ROUND(G7*F7,0),"")</f>
        <v>31276</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59.77</v>
      </c>
      <c r="D12" s="53"/>
      <c r="E12" s="54" t="s">
        <v>1056</v>
      </c>
      <c r="F12" s="54"/>
      <c r="G12" s="55">
        <f ca="1">SUM(D7:D11)+SUM(H7:H11)</f>
        <v>42232</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3.6</v>
      </c>
      <c r="C15" s="58" t="str">
        <f ca="1" t="shared" ref="C15:C26" si="4">IFERROR(VLOOKUP(K15,附属物位置,6,0),"")</f>
        <v>㎡</v>
      </c>
      <c r="D15" s="59">
        <f ca="1" t="shared" ref="D15:D26" si="5">IF(A15="","",SUMIF(附属物名称,A15,附属物金额))</f>
        <v>648</v>
      </c>
      <c r="E15" s="59" t="str">
        <f ca="1" t="shared" ref="E15:E26" si="6">IFERROR(VLOOKUP(L15,附属物位置,4,0),"")</f>
        <v>砖墙</v>
      </c>
      <c r="F15" s="58">
        <f ca="1" t="shared" ref="F15:F40" si="7">IF(E15="","",SUMIF(附属物名称,E15,附属物数量))</f>
        <v>21.25</v>
      </c>
      <c r="G15" s="58" t="str">
        <f ca="1" t="shared" ref="G15:G26" si="8">IFERROR(VLOOKUP(L15,附属物位置,6,0),"")</f>
        <v>㎡</v>
      </c>
      <c r="H15" s="59">
        <f ca="1" t="shared" ref="H15:H26" si="9">IF(E15="","",SUMIF(附属物名称,E15,附属物金额))</f>
        <v>2975</v>
      </c>
      <c r="K15" s="77">
        <v>1</v>
      </c>
      <c r="L15" s="77">
        <v>2</v>
      </c>
      <c r="M15" s="76"/>
    </row>
    <row r="16" ht="17.25" customHeight="1" spans="1:13">
      <c r="A16" s="58" t="str">
        <f ca="1" t="shared" si="2"/>
        <v>水井</v>
      </c>
      <c r="B16" s="58">
        <f ca="1" t="shared" si="3"/>
        <v>1</v>
      </c>
      <c r="C16" s="58" t="str">
        <f ca="1" t="shared" si="4"/>
        <v>眼</v>
      </c>
      <c r="D16" s="59">
        <f ca="1" t="shared" si="5"/>
        <v>4000</v>
      </c>
      <c r="E16" s="59" t="str">
        <f ca="1" t="shared" si="6"/>
        <v>渗水井</v>
      </c>
      <c r="F16" s="58">
        <f ca="1" t="shared" si="7"/>
        <v>1</v>
      </c>
      <c r="G16" s="58" t="str">
        <f ca="1" t="shared" si="8"/>
        <v>个</v>
      </c>
      <c r="H16" s="59">
        <f ca="1" t="shared" si="9"/>
        <v>600</v>
      </c>
      <c r="K16" s="77">
        <v>3</v>
      </c>
      <c r="L16" s="77">
        <v>4</v>
      </c>
      <c r="M16" s="76"/>
    </row>
    <row r="17" ht="17.25" customHeight="1" spans="1:13">
      <c r="A17" s="58" t="str">
        <f ca="1" t="shared" si="2"/>
        <v>火炕</v>
      </c>
      <c r="B17" s="58">
        <f ca="1" t="shared" si="3"/>
        <v>1</v>
      </c>
      <c r="C17" s="58" t="str">
        <f ca="1" t="shared" si="4"/>
        <v>个</v>
      </c>
      <c r="D17" s="59">
        <f ca="1" t="shared" si="5"/>
        <v>1000</v>
      </c>
      <c r="E17" s="59" t="str">
        <f ca="1" t="shared" si="6"/>
        <v>灶台</v>
      </c>
      <c r="F17" s="58">
        <f ca="1" t="shared" si="7"/>
        <v>2</v>
      </c>
      <c r="G17" s="58" t="str">
        <f ca="1" t="shared" si="8"/>
        <v>个</v>
      </c>
      <c r="H17" s="59">
        <f ca="1" t="shared" si="9"/>
        <v>600</v>
      </c>
      <c r="K17" s="77">
        <v>5</v>
      </c>
      <c r="L17" s="77">
        <v>6</v>
      </c>
      <c r="M17" s="76"/>
    </row>
    <row r="18" ht="17.25" customHeight="1" spans="1:13">
      <c r="A18" s="58" t="str">
        <f ca="1" t="shared" si="2"/>
        <v>P1</v>
      </c>
      <c r="B18" s="58">
        <f ca="1" t="shared" si="3"/>
        <v>13.2</v>
      </c>
      <c r="C18" s="58" t="str">
        <f ca="1" t="shared" si="4"/>
        <v>㎡</v>
      </c>
      <c r="D18" s="59">
        <f ca="1" t="shared" si="5"/>
        <v>2420</v>
      </c>
      <c r="E18" s="59" t="str">
        <f ca="1" t="shared" si="6"/>
        <v>窝</v>
      </c>
      <c r="F18" s="58">
        <f ca="1" t="shared" si="7"/>
        <v>1</v>
      </c>
      <c r="G18" s="58" t="str">
        <f ca="1" t="shared" si="8"/>
        <v>个</v>
      </c>
      <c r="H18" s="59">
        <f ca="1" t="shared" si="9"/>
        <v>150</v>
      </c>
      <c r="K18" s="77">
        <v>7</v>
      </c>
      <c r="L18" s="77">
        <v>8</v>
      </c>
      <c r="M18" s="76"/>
    </row>
    <row r="19" ht="17.25" customHeight="1" spans="1:13">
      <c r="A19" s="58" t="str">
        <f ca="1" t="shared" si="2"/>
        <v>材树</v>
      </c>
      <c r="B19" s="58">
        <f ca="1" t="shared" si="3"/>
        <v>1</v>
      </c>
      <c r="C19" s="58" t="str">
        <f ca="1" t="shared" si="4"/>
        <v>棵</v>
      </c>
      <c r="D19" s="59">
        <f ca="1" t="shared" si="5"/>
        <v>1450</v>
      </c>
      <c r="E19" s="59" t="str">
        <f ca="1" t="shared" si="6"/>
        <v>香椿树</v>
      </c>
      <c r="F19" s="58">
        <f ca="1" t="shared" si="7"/>
        <v>6</v>
      </c>
      <c r="G19" s="58" t="str">
        <f ca="1" t="shared" si="8"/>
        <v>棵</v>
      </c>
      <c r="H19" s="59">
        <f ca="1" t="shared" si="9"/>
        <v>1050</v>
      </c>
      <c r="K19" s="77">
        <v>9</v>
      </c>
      <c r="L19" s="77">
        <v>10</v>
      </c>
      <c r="M19" s="76"/>
    </row>
    <row r="20" ht="17.25" customHeight="1" spans="1:13">
      <c r="A20" s="58" t="str">
        <f ca="1" t="shared" si="2"/>
        <v>果树</v>
      </c>
      <c r="B20" s="58">
        <f ca="1" t="shared" si="3"/>
        <v>5</v>
      </c>
      <c r="C20" s="58" t="str">
        <f ca="1" t="shared" si="4"/>
        <v>棵</v>
      </c>
      <c r="D20" s="59">
        <f ca="1" t="shared" si="5"/>
        <v>700</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15593</v>
      </c>
      <c r="H41" s="61"/>
      <c r="K41" s="77">
        <v>53</v>
      </c>
      <c r="M41" s="76"/>
    </row>
    <row r="42" ht="17.25" customHeight="1" spans="1:8">
      <c r="A42" s="60" t="s">
        <v>1063</v>
      </c>
      <c r="B42" s="61"/>
      <c r="C42" s="62">
        <f ca="1">G41+G12</f>
        <v>57825</v>
      </c>
      <c r="D42" s="61"/>
      <c r="E42" s="63" t="s">
        <v>1064</v>
      </c>
      <c r="F42" s="64" t="str">
        <f ca="1">TEXT(C42,"[DBnum2]")&amp;"元整"</f>
        <v>伍万柒仟捌佰贰拾伍元整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康正（雄县）2023评字第8号-洪城村-2-13</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肖德茂</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59.77</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57825</v>
      </c>
      <c r="H26" s="15"/>
      <c r="I26" s="15"/>
      <c r="J26" s="15"/>
      <c r="K26" s="15"/>
      <c r="L26" s="15"/>
      <c r="M26" s="15"/>
      <c r="N26" s="15"/>
      <c r="O26" s="15"/>
      <c r="P26" s="15"/>
      <c r="Q26" s="15"/>
    </row>
    <row r="27" spans="1:17">
      <c r="A27" s="9" t="s">
        <v>1096</v>
      </c>
      <c r="B27" s="9"/>
      <c r="C27" s="9"/>
      <c r="D27" s="9" t="str">
        <f ca="1">结果通知单!F42</f>
        <v>伍万柒仟捌佰贰拾伍元整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1139</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2024-02-27T03:01:38Z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1A5118DC2196434190864E3D577347E6</vt:lpwstr>
  </property>
</Properties>
</file>