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<sst xmlns="http://schemas.openxmlformats.org/spreadsheetml/2006/main" count="5793" uniqueCount="1144">
  <si>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</si>
  <si>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</si>
  <si>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</si>
  <si>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</si>
  <si>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</si>
  <si>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</si>
  <si>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</si>
  <si>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</si>
  <si>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</si>
  <si>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</si>
  <si>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</si>
  <si>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</si>
  <si>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</si>
  <si>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</si>
  <si>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</si>
  <si>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</si>
  <si>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</si>
  <si>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</si>
  <si>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</si>
  <si>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</si>
  <si>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</si>
  <si>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</si>
  <si>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</si>
  <si>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</si>
  <si>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</si>
  <si>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</si>
  <si>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</si>
  <si>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</si>
  <si>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</si>
  <si>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</si>
  <si>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</si>
  <si>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</si>
  <si>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</si>
  <si>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</si>
  <si>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</si>
  <si>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</si>
  <si>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</si>
  <si>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</si>
  <si>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</si>
  <si>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</si>
  <si>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</si>
  <si>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</si>
  <si>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</si>
  <si>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</si>
  <si>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</si>
  <si>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</si>
  <si>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</si>
  <si>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</si>
  <si>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</si>
  <si>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</si>
  <si>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</si>
  <si>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</si>
  <si>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</si>
  <si>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</si>
  <si>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</si>
  <si>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</si>
  <si>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</si>
  <si>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</si>
  <si>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</si>
  <si>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</si>
  <si>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</si>
  <si>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</si>
  <si>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</si>
  <si>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</si>
  <si>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</si>
  <si>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</si>
  <si>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</si>
  <si>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</si>
  <si>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</si>
  <si>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</si>
  <si>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</si>
  <si>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</si>
  <si>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</si>
  <si>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</si>
  <si>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</si>
  <si>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</si>
  <si>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</si>
  <si>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</si>
  <si>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</si>
  <si>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</si>
  <si>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</si>
  <si>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</si>
  <si>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</si>
  <si>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</si>
  <si>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</si>
  <si>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</si>
  <si>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</si>
  <si>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</si>
  <si>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</si>
  <si>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</si>
  <si>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</si>
  <si>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</si>
  <si>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</si>
  <si>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</si>
  <si>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</si>
  <si>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</si>
  <si>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</si>
  <si>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</si>
  <si>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</si>
  <si>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</si>
  <si>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</si>
  <si>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</si>
  <si>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</si>
  <si>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</si>
  <si>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</si>
  <si>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</si>
  <si>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</si>
  <si>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</si>
  <si>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</si>
  <si>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</si>
  <si>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</si>
  <si>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</si>
  <si>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</si>
  <si>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</si>
  <si>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</si>
  <si>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</si>
  <si>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</si>
  <si>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</si>
  <si>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</si>
  <si>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</si>
  <si>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</si>
  <si>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</si>
  <si>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</si>
  <si>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</si>
  <si>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</si>
  <si>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</si>
  <si>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</si>
  <si>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</si>
  <si>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</si>
  <si>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</si>
  <si>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</si>
  <si>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</si>
  <si>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</si>
  <si>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</si>
  <si>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</si>
  <si>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</si>
  <si>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</si>
  <si>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</si>
  <si>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</si>
  <si>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</si>
  <si>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</si>
  <si>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</si>
  <si>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</si>
  <si>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</si>
  <si>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</si>
  <si>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</si>
  <si>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</si>
  <si>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</si>
  <si>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</si>
  <si>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</si>
  <si>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</si>
  <si>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</si>
  <si>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</si>
  <si>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</si>
  <si>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</si>
  <si>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</si>
  <si>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</si>
  <si>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</si>
  <si>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</si>
  <si>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</si>
  <si>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</si>
  <si>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</si>
  <si>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</si>
  <si>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</si>
  <si>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</si>
  <si>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</si>
  <si>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</si>
  <si>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</si>
  <si>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</si>
  <si>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</si>
  <si>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</si>
  <si>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</si>
  <si>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</si>
  <si>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</si>
  <si>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</si>
  <si>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</si>
  <si>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</si>
  <si>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</si>
  <si>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</si>
  <si>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</si>
  <si>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</si>
  <si>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</si>
  <si>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</si>
  <si>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</si>
  <si>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</si>
  <si>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</si>
  <si>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</si>
  <si>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</si>
  <si>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</si>
  <si>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</si>
  <si>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</si>
  <si>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</si>
  <si>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</si>
  <si>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</si>
  <si>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</si>
  <si>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</si>
  <si>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</si>
  <si>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</si>
  <si>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</si>
  <si>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</si>
  <si>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</si>
  <si>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</si>
  <si>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</si>
  <si>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</si>
  <si>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</si>
  <si>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</si>
  <si>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</si>
  <si>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</si>
  <si>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</si>
  <si>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</si>
  <si>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</si>
  <si>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</si>
  <si>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</si>
  <si>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</si>
  <si>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</si>
  <si>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</si>
  <si>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</si>
  <si>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</si>
  <si>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</si>
  <si>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</si>
  <si>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</si>
  <si>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</si>
  <si>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</si>
  <si>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</si>
  <si>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</si>
  <si>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</si>
  <si>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</si>
  <si>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</si>
  <si>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</si>
  <si>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</si>
  <si>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</si>
  <si>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</si>
  <si>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</si>
  <si>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</si>
  <si>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</si>
  <si>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</si>
  <si>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</si>
  <si>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</si>
  <si>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</si>
  <si>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</si>
  <si>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</si>
  <si>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</si>
  <si>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</si>
  <si>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</si>
  <si>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</si>
  <si>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</si>
  <si>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</si>
  <si>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</si>
  <si>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</si>
  <si>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</si>
  <si>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</si>
  <si>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</si>
  <si>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</si>
  <si>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</si>
  <si>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</si>
  <si>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</si>
  <si>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</si>
  <si>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</si>
  <si>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</si>
  <si>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</si>
  <si>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</si>
  <si>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</si>
  <si>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</si>
  <si>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</si>
  <si>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</si>
  <si>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</si>
  <si>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</si>
  <si>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</si>
  <si>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</si>
  <si>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</si>
  <si>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</si>
  <si>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</si>
  <si>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</si>
  <si>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</si>
  <si>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</si>
  <si>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</si>
  <si>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</si>
  <si>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</si>
  <si>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</si>
  <si>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</si>
  <si>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</si>
  <si>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</si>
  <si>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</si>
  <si>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</si>
  <si>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</si>
  <si>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</si>
  <si>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</si>
  <si>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</si>
  <si>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</si>
  <si>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</si>
  <si>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</si>
  <si>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</si>
  <si>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</si>
  <si>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</si>
  <si>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</si>
  <si>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</si>
  <si>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</si>
  <si>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</si>
  <si>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</si>
  <si>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</si>
  <si>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</si>
  <si>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</si>
  <si>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</si>
  <si>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</si>
  <si>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</si>
  <si>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</si>
  <si>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</si>
  <si>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</si>
  <si>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</si>
  <si>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</si>
  <si>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</si>
  <si>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</si>
  <si>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</si>
  <si>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</si>
  <si>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</si>
  <si>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</si>
  <si>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</si>
  <si>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</si>
  <si>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</si>
  <si>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</si>
  <si>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</si>
  <si>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</si>
  <si>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</si>
  <si>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</si>
  <si>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</si>
  <si>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</si>
  <si>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</si>
  <si>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</si>
  <si>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</si>
  <si>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</si>
  <si>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</si>
  <si>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</si>
  <si>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</si>
  <si>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</si>
  <si>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</si>
  <si>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</si>
  <si>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</si>
  <si>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</si>
  <si>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</si>
  <si>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</si>
  <si>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</si>
  <si>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</si>
  <si>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</si>
  <si>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</si>
  <si>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</si>
  <si>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</si>
  <si>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</si>
  <si>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</si>
  <si>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</si>
  <si>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</si>
  <si>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</si>
  <si>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</si>
  <si>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</si>
  <si>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</si>
  <si>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</si>
  <si>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</si>
  <si>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</si>
  <si>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</si>
  <si>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</si>
  <si>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</si>
  <si>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</si>
  <si>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</si>
  <si>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</si>
  <si>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</si>
  <si>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</si>
  <si>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</si>
  <si>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</si>
  <si>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</si>
  <si>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</si>
  <si>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</si>
  <si>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</si>
  <si>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</si>
  <si>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</si>
  <si>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</si>
  <si>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</si>
  <si>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</si>
  <si>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</si>
  <si>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</si>
  <si>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</si>
  <si>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</si>
  <si>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</si>
  <si>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</si>
  <si>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</si>
  <si>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</si>
  <si>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</si>
  <si>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</si>
  <si>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</si>
  <si>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</si>
  <si>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</si>
  <si>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</si>
  <si>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</si>
  <si>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</si>
  <si>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</si>
  <si>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</si>
  <si>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</si>
  <si>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</si>
  <si>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</si>
  <si>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</si>
  <si>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</si>
  <si>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</si>
  <si>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</si>
  <si>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</si>
  <si>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</si>
  <si>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</si>
  <si>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</si>
  <si>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</si>
  <si>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</si>
  <si>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</si>
  <si>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</si>
  <si>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</si>
  <si>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</si>
  <si>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</si>
  <si>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</si>
  <si>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</si>
  <si>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</si>
  <si>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</si>
  <si>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</si>
  <si>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</si>
  <si>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</si>
  <si>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</si>
  <si>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</si>
  <si>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</si>
  <si>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</si>
  <si>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</si>
  <si>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</si>
  <si>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</si>
  <si>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</si>
  <si>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</si>
  <si>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</si>
  <si>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</si>
  <si>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</si>
  <si>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</si>
  <si>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</si>
  <si>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</si>
  <si>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</si>
  <si>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</si>
  <si>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</si>
  <si>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</si>
  <si>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</si>
  <si>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</si>
  <si>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</si>
  <si>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</si>
  <si>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</si>
  <si>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</si>
  <si>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</si>
  <si>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</si>
  <si>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</si>
  <si>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</si>
  <si>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</si>
  <si>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</si>
  <si>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</si>
  <si>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</si>
  <si>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</si>
  <si>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</si>
  <si>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</si>
  <si>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</si>
  <si>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</si>
  <si>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</si>
  <si>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</si>
  <si>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</si>
  <si>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</si>
  <si>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</si>
  <si>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</si>
  <si>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</si>
  <si>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</si>
  <si>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</si>
  <si>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</si>
  <si>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</si>
  <si>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</si>
  <si>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</si>
  <si>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</si>
  <si>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</si>
  <si>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</si>
  <si>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</si>
  <si>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</si>
  <si>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</si>
  <si>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</si>
  <si>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</si>
  <si>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</si>
  <si>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</si>
  <si>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</si>
  <si>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</si>
  <si>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</si>
  <si>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</si>
  <si>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</si>
  <si>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</si>
  <si>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</si>
  <si>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</si>
  <si>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</si>
  <si>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</si>
  <si>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</si>
  <si>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</si>
  <si>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</si>
  <si>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</si>
  <si>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</si>
  <si>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</si>
  <si>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</si>
  <si>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</si>
  <si>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</si>
  <si>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</si>
  <si>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</si>
  <si>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</si>
  <si>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</si>
  <si>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</si>
  <si>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</si>
  <si>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</si>
  <si>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</si>
  <si>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</si>
  <si>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</si>
  <si>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</si>
  <si>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</si>
  <si>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</si>
  <si>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</si>
  <si>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</si>
  <si>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</si>
  <si>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</si>
  <si>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</si>
  <si>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</si>
  <si>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</si>
  <si>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</si>
  <si>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</si>
  <si>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</si>
  <si>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</si>
  <si>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</si>
  <si>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</si>
  <si>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</si>
  <si>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</si>
  <si>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</si>
  <si>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</si>
  <si>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</si>
  <si>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</si>
  <si>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</si>
  <si>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</si>
  <si>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</si>
  <si>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</si>
  <si>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</si>
  <si>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</si>
  <si>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</si>
  <si>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</si>
  <si>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</si>
  <si>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</si>
  <si>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</si>
  <si>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</si>
  <si>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</si>
  <si>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</si>
  <si>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</si>
  <si>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</si>
  <si>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</si>
  <si>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</si>
  <si>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</si>
  <si>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</si>
  <si>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</si>
  <si>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</si>
  <si>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</si>
  <si>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</si>
  <si>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</si>
  <si>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</si>
  <si>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</si>
  <si>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</si>
  <si>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</si>
  <si>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</si>
  <si>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</si>
  <si>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</si>
  <si>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</si>
  <si>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</si>
  <si>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</si>
  <si>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</si>
  <si>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</si>
  <si>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</si>
  <si>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</si>
  <si>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</si>
  <si>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</si>
  <si>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</si>
  <si>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</si>
  <si>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</si>
  <si>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</si>
  <si>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</si>
  <si>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</si>
  <si>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</si>
  <si>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</si>
  <si>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</si>
  <si>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</si>
  <si>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</si>
  <si>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</si>
  <si>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</si>
  <si>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</si>
  <si>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</si>
  <si>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</si>
  <si>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</si>
  <si>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</si>
  <si>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</si>
  <si>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</si>
  <si>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</si>
  <si>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</si>
  <si>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</si>
  <si>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</si>
  <si>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</si>
  <si>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</si>
  <si>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</si>
  <si>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</si>
  <si>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</si>
  <si>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</si>
  <si>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</si>
  <si>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</si>
  <si>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</si>
  <si>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</si>
  <si>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</si>
  <si>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</si>
  <si>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</si>
  <si>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</si>
  <si>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</si>
  <si>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</si>
  <si>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</si>
  <si>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</si>
  <si>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</si>
  <si>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</si>
  <si>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</si>
  <si>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</si>
  <si>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</si>
  <si>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</si>
  <si>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</si>
  <si>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</si>
  <si>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</si>
  <si>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</si>
  <si>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</si>
  <si>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</si>
  <si>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</si>
  <si>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</si>
  <si>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</si>
  <si>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</si>
  <si>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</si>
  <si>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</si>
  <si>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</si>
  <si>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</si>
  <si>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</si>
  <si>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</si>
  <si>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</si>
  <si>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</si>
  <si>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</si>
  <si>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</si>
  <si>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</si>
  <si>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</si>
  <si>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</si>
  <si>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</si>
  <si>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</si>
  <si>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</si>
  <si>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</si>
  <si>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</si>
  <si>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</si>
  <si>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</si>
  <si>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</si>
  <si>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</si>
  <si>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</si>
  <si>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</si>
  <si>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</si>
  <si>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</si>
  <si>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</si>
  <si>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</si>
  <si>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</si>
  <si>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</si>
  <si>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</si>
  <si>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</si>
  <si>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</si>
  <si>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</si>
  <si>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</si>
  <si>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</si>
  <si>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</si>
  <si>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</si>
  <si>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</si>
  <si>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</si>
  <si>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</si>
  <si>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</si>
  <si>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</si>
  <si>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</si>
  <si>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</si>
  <si>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</si>
  <si>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</si>
  <si>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</si>
  <si>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</si>
  <si>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</si>
  <si>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</si>
  <si>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</si>
  <si>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</si>
  <si>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</si>
  <si>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</si>
  <si>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</si>
  <si>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</si>
  <si>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</si>
  <si>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</si>
  <si>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</si>
  <si>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</si>
  <si>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</si>
  <si>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</si>
  <si>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</si>
  <si>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</si>
  <si>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</si>
  <si>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</si>
  <si>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</si>
  <si>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</si>
  <si>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</si>
  <si>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</si>
  <si>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</si>
  <si>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</si>
  <si>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</si>
  <si>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</si>
  <si>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</si>
  <si>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</si>
  <si>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</si>
  <si>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</si>
  <si>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</si>
  <si>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</si>
  <si>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</si>
  <si>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</si>
  <si>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</si>
  <si>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</si>
  <si>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</si>
  <si>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</si>
  <si>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</si>
  <si>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</si>
  <si>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</si>
  <si>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</si>
  <si>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</si>
  <si>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</si>
  <si>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</si>
  <si>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</si>
  <si>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</si>
  <si>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</si>
  <si>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</si>
  <si>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</si>
  <si>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</si>
  <si>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</si>
  <si>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</si>
  <si>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</si>
  <si>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</si>
  <si>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</si>
  <si>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</si>
  <si>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</si>
  <si>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</si>
  <si>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</si>
  <si>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</si>
  <si>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</si>
  <si>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</si>
  <si>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</si>
  <si>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</si>
  <si>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</si>
  <si>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</si>
  <si>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</si>
  <si>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</si>
  <si>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</si>
  <si>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</si>
  <si>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</si>
  <si>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</si>
  <si>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</si>
  <si>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</si>
  <si>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</si>
  <si>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</si>
  <si>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</si>
  <si>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</si>
  <si>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</si>
  <si>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</si>
  <si>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</si>
  <si>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</si>
  <si>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</si>
  <si>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</si>
  <si>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</si>
  <si>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</si>
  <si>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</si>
  <si>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</si>
  <si>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</si>
  <si>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</si>
  <si>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</si>
  <si>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</si>
  <si>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</si>
  <si>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</si>
  <si>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</si>
  <si>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</si>
  <si>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</si>
  <si>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</si>
  <si>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</si>
  <si>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</si>
  <si>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</si>
  <si>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</si>
  <si>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</si>
  <si>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</si>
  <si>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</si>
  <si>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</si>
  <si>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</si>
  <si>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</si>
  <si>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</si>
  <si>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</si>
  <si>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</si>
  <si>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</si>
  <si>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</si>
  <si>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</si>
  <si>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</si>
  <si>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</si>
  <si>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</si>
  <si>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</si>
  <si>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</si>
  <si>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</si>
  <si>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</si>
  <si>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</si>
  <si>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</si>
  <si>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</si>
  <si>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</si>
  <si>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</si>
  <si>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</si>
  <si>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</si>
  <si>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</si>
  <si>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</si>
  <si>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</si>
  <si>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</si>
  <si>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</si>
  <si>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</si>
  <si>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</si>
  <si>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</si>
  <si>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</si>
  <si>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</si>
  <si>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</si>
  <si>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</si>
  <si>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</si>
  <si>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</si>
  <si>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</si>
  <si>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</si>
  <si>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</si>
  <si>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</si>
  <si>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</si>
  <si>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</si>
  <si>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</si>
  <si>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</si>
  <si>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</si>
  <si>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</si>
  <si>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</si>
  <si>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</si>
  <si>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</si>
  <si>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</si>
  <si>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</si>
  <si>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</si>
  <si>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</si>
  <si>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</si>
  <si>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</si>
  <si>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</si>
  <si>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</si>
  <si>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</si>
  <si>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</si>
  <si>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</si>
  <si>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</si>
  <si>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</si>
  <si>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</si>
  <si>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</si>
  <si>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</si>
  <si>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</si>
  <si>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</si>
  <si>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</si>
  <si>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</si>
  <si>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</si>
  <si>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</si>
  <si>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</si>
  <si>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</si>
  <si>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</si>
  <si>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刘福云</t>
  </si>
  <si>
    <t>坐落：</t>
  </si>
  <si>
    <t>雄县葛各庄村</t>
  </si>
  <si>
    <t>调查编号：</t>
  </si>
  <si>
    <t>010413-65-0001</t>
  </si>
  <si>
    <t>价值时点：</t>
  </si>
  <si>
    <t>2023年9月22日</t>
  </si>
  <si>
    <t>报告编号：</t>
  </si>
  <si>
    <t>康正（雄县）2023评字第8号-葛各庄村-</t>
  </si>
  <si>
    <t>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</si>
  <si>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</si>
  <si>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</si>
  <si>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</si>
  <si>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</si>
  <si>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</si>
  <si>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</si>
  <si>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</si>
  <si>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</si>
  <si>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</si>
  <si>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</si>
  <si>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</si>
  <si>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</si>
  <si>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</si>
  <si>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</si>
  <si>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</si>
  <si>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</si>
  <si>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</si>
  <si>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</si>
  <si>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</si>
  <si>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</si>
  <si>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</si>
  <si>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</si>
  <si>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</si>
  <si>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</si>
  <si>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</si>
  <si>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</si>
  <si>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</si>
  <si>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</si>
  <si>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</si>
  <si>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</si>
  <si>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</si>
  <si>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</si>
  <si>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</si>
  <si>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</si>
  <si>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</si>
  <si>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</si>
  <si>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</si>
  <si>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</si>
  <si>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</si>
  <si>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</si>
  <si>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</si>
  <si>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</si>
  <si>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</si>
  <si>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</si>
  <si>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</si>
  <si>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</si>
  <si>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</si>
  <si>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</si>
  <si>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</si>
  <si>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</si>
  <si>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</si>
  <si>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</si>
  <si>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</si>
  <si>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</si>
  <si>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</si>
  <si>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</si>
  <si>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</si>
  <si>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</si>
  <si>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</si>
  <si>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</si>
  <si>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</si>
  <si>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</si>
  <si>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</si>
  <si>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</si>
  <si>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</si>
  <si>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</si>
  <si>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</si>
  <si>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</si>
  <si>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</si>
  <si>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</si>
  <si>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</si>
  <si>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</si>
  <si>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</si>
  <si>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</si>
  <si>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</si>
  <si>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</si>
  <si>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</si>
  <si>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</si>
  <si>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</si>
  <si>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</si>
  <si>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</si>
  <si>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</si>
  <si>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</si>
  <si>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</si>
  <si>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</si>
  <si>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</si>
  <si>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</si>
  <si>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</si>
  <si>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</si>
  <si>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</si>
  <si>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</si>
  <si>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</si>
  <si>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</si>
  <si>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</si>
  <si>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</si>
  <si>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</si>
  <si>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断桥铝</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</si>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</sst>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010413-65-0001</v>
      </c>
      <c r="C2" s="323">
        <f>输机表!P2</f>
        <v>0</v>
      </c>
      <c r="D2" s="323" t="str">
        <f>输机表!U2&amp;输机表!Y2</f>
        <v>康正（雄县）2023评字第8号-葛各庄村-1-6</v>
      </c>
      <c r="E2" s="323" t="str">
        <f>输机表!D2</f>
        <v>刘福云</v>
      </c>
      <c r="F2" s="323" t="str">
        <f>输机表!F2</f>
        <v>雄县葛各庄村</v>
      </c>
      <c r="G2" s="323">
        <f ca="1">结果通知单!C12</f>
        <v>155.95</v>
      </c>
      <c r="H2" s="323"/>
      <c r="I2" s="323"/>
      <c r="J2" s="323">
        <f ca="1">结果通知单!G12</f>
        <v>182468</v>
      </c>
      <c r="K2" s="323">
        <f ca="1">结果通知单!G41</f>
        <v>63370</v>
      </c>
      <c r="L2" s="323">
        <f ca="1">IF(J2+K2=结果通知单!C42,J2+K2,"请检查")</f>
        <v>245838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L189" sqref="L18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0.6</v>
      </c>
      <c r="N4" s="92">
        <v>0.3</v>
      </c>
      <c r="O4" s="92" t="s">
        <v>968</v>
      </c>
      <c r="P4" s="92" t="s">
        <v>968</v>
      </c>
      <c r="Q4" s="92" t="s">
        <v>969</v>
      </c>
      <c r="R4" s="92" t="s">
        <v>970</v>
      </c>
      <c r="S4" s="125">
        <v>98.48</v>
      </c>
      <c r="T4" s="125" t="s">
        <v>971</v>
      </c>
      <c r="U4" s="125"/>
      <c r="V4" s="126"/>
      <c r="W4" s="96">
        <f>ROUND(F5*ROUND(E5+G5+H5+I5+J5+K5+L5+M5+N5+O5+P5+Q5+R5+U5+T5+1,3)*V5,0)</f>
        <v>1053</v>
      </c>
      <c r="X4" s="127">
        <f>ROUND(L60/S4,0)</f>
        <v>265</v>
      </c>
      <c r="Y4" s="127">
        <f>W4+X4</f>
        <v>1318</v>
      </c>
      <c r="Z4" s="143">
        <f>ROUND(Y4*S4,0)</f>
        <v>129797</v>
      </c>
      <c r="AA4" s="144">
        <f>IF(Q4="无",0,IF(Q4="地暖",0,S4))</f>
        <v>98.48</v>
      </c>
      <c r="AB4" s="144">
        <f>IF(Q4="无",0,IF(Q4="暖气片",0,S4))</f>
        <v>0</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986</v>
      </c>
      <c r="CG4" s="160" t="s">
        <v>987</v>
      </c>
      <c r="CH4" s="231" t="s">
        <v>988</v>
      </c>
      <c r="CI4" s="160" t="s">
        <v>989</v>
      </c>
      <c r="CJ4" s="160" t="s">
        <v>990</v>
      </c>
      <c r="CK4" s="160" t="s">
        <v>966</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3.3</v>
      </c>
      <c r="F6" s="92" t="s">
        <v>964</v>
      </c>
      <c r="G6" s="92" t="s">
        <v>965</v>
      </c>
      <c r="H6" s="92" t="s">
        <v>988</v>
      </c>
      <c r="I6" s="92">
        <v>24</v>
      </c>
      <c r="J6" s="92">
        <v>1</v>
      </c>
      <c r="K6" s="92" t="s">
        <v>967</v>
      </c>
      <c r="L6" s="92" t="s">
        <v>968</v>
      </c>
      <c r="M6" s="92">
        <v>0.6</v>
      </c>
      <c r="N6" s="92">
        <v>0.3</v>
      </c>
      <c r="O6" s="92" t="s">
        <v>970</v>
      </c>
      <c r="P6" s="92" t="s">
        <v>970</v>
      </c>
      <c r="Q6" s="92" t="s">
        <v>968</v>
      </c>
      <c r="R6" s="92" t="s">
        <v>970</v>
      </c>
      <c r="S6" s="125">
        <v>34.51</v>
      </c>
      <c r="T6" s="125" t="s">
        <v>971</v>
      </c>
      <c r="U6" s="125"/>
      <c r="V6" s="126"/>
      <c r="W6" s="129">
        <f>ROUND(F7*ROUND(E7+G7+H7+I7+J7+K7+L7+M7+N7+O7+P7+Q7+R7+U7+T7+1,3)*V7,0)</f>
        <v>868</v>
      </c>
      <c r="X6" s="130">
        <f>ROUND(X60/S6,0)</f>
        <v>120</v>
      </c>
      <c r="Y6" s="127">
        <f t="shared" ref="Y6" si="3">W6+X6</f>
        <v>988</v>
      </c>
      <c r="Z6" s="143">
        <f t="shared" ref="Z6" si="4">ROUND(Y6*S6,0)</f>
        <v>34096</v>
      </c>
      <c r="AA6" s="144">
        <f>IF(Q6="无",0,IF(Q6="地暖",0,S6))</f>
        <v>0</v>
      </c>
      <c r="AB6" s="144">
        <f>IF(Q6="无",0,IF(Q6="暖气片",0,S6))</f>
        <v>0</v>
      </c>
      <c r="AC6" s="96" t="str">
        <f>H6</f>
        <v>双口木门窗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2</v>
      </c>
      <c r="E8" s="92">
        <v>2.6</v>
      </c>
      <c r="F8" s="92" t="s">
        <v>1018</v>
      </c>
      <c r="G8" s="92" t="s">
        <v>974</v>
      </c>
      <c r="H8" s="92" t="s">
        <v>987</v>
      </c>
      <c r="I8" s="92">
        <v>24</v>
      </c>
      <c r="J8" s="92">
        <v>1</v>
      </c>
      <c r="K8" s="92" t="s">
        <v>967</v>
      </c>
      <c r="L8" s="92" t="s">
        <v>968</v>
      </c>
      <c r="M8" s="92">
        <v>0.2</v>
      </c>
      <c r="N8" s="92">
        <v>0.3</v>
      </c>
      <c r="O8" s="92" t="s">
        <v>968</v>
      </c>
      <c r="P8" s="92" t="s">
        <v>968</v>
      </c>
      <c r="Q8" s="92" t="s">
        <v>968</v>
      </c>
      <c r="R8" s="92" t="s">
        <v>970</v>
      </c>
      <c r="S8" s="125">
        <v>22.96</v>
      </c>
      <c r="T8" s="125" t="s">
        <v>971</v>
      </c>
      <c r="U8" s="125"/>
      <c r="V8" s="126"/>
      <c r="W8" s="129">
        <f>ROUND(F9*ROUND(E9+G9+H9+I9+J9+K9+L9+M9+N9+O9+P9+Q9+R9+U9+T9+1,3)*V9,0)</f>
        <v>702</v>
      </c>
      <c r="X8" s="130">
        <f>ROUND(L92/S8,0)</f>
        <v>107</v>
      </c>
      <c r="Y8" s="127">
        <f t="shared" ref="Y8" si="7">W8+X8</f>
        <v>809</v>
      </c>
      <c r="Z8" s="143">
        <f t="shared" ref="Z8" si="8">ROUND(Y8*S8,0)</f>
        <v>18575</v>
      </c>
      <c r="AA8" s="144">
        <f>IF(Q8="无",0,IF(Q8="地暖",0,S8))</f>
        <v>0</v>
      </c>
      <c r="AB8" s="144">
        <f>IF(Q8="无",0,IF(Q8="暖气片",0,S8))</f>
        <v>0</v>
      </c>
      <c r="AC8" s="96" t="str">
        <f>H8</f>
        <v>塑钢</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780</v>
      </c>
      <c r="G9" s="97">
        <f>IF(G8="其他不作修正",0,VLOOKUP(F8,系数区域,VLOOKUP(G8,屋顶列数,2,0),0))</f>
        <v>-0.08</v>
      </c>
      <c r="H9" s="95">
        <f>AC9*VLOOKUP(F8,系数区域,VLOOKUP(H8,门窗列数,2,0),0)+(AD9*VLOOKUP(F8,系数区域,VLOOKUP(AD8,门窗列数,2,0),0))+VLOOKUP(F8,系数区域,57,0)</f>
        <v>0.03</v>
      </c>
      <c r="I9" s="97">
        <f>VLOOKUP(F8,系数区域,VLOOKUP(I8,外墙体列数,2,0),0)</f>
        <v>0</v>
      </c>
      <c r="J9" s="95">
        <f t="array" ref="J9">IF($D8=1,0,VLOOKUP(F8,系数区域,VLOOKUP(INDEX($AQ$15:$AQ$21,MATCH(MIN(ABS($AQ$15:$AQ$21--(J8-(D8-1))/(D8-1))),ABS($AQ$15:$AQ$21--(J8-(D8-1))/(D8-1)),0)),隔墙列数,2,0),0))</f>
        <v>0</v>
      </c>
      <c r="K9" s="97">
        <f>VLOOKUP(F8,系数区域,VLOOKUP(K8,内墙面列数,2,0),0)</f>
        <v>0.03</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0.9</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f>
        <v>98.48</v>
      </c>
      <c r="H30" s="109"/>
      <c r="I30" s="96" t="str">
        <f t="shared" ref="I30:I59" si="48">VLOOKUP(F30,价格表,2,0)</f>
        <v>㎡</v>
      </c>
      <c r="J30" s="108">
        <f t="shared" ref="J30:J59" si="49">VLOOKUP(F30,价格表,5,0)</f>
        <v>80</v>
      </c>
      <c r="K30" s="119">
        <f>$V$5</f>
        <v>0.85</v>
      </c>
      <c r="L30" s="108">
        <f>ROUND(IFERROR(ROUND(G30,2)*J30*K30,),0)</f>
        <v>6697</v>
      </c>
      <c r="M30" s="114"/>
      <c r="N30" s="106">
        <v>1</v>
      </c>
      <c r="O30" s="107" t="s">
        <v>61</v>
      </c>
      <c r="P30" s="107" t="s">
        <v>63</v>
      </c>
      <c r="Q30" s="107"/>
      <c r="R30" s="135" t="str">
        <f>+P30</f>
        <v>PVC吊顶</v>
      </c>
      <c r="S30" s="136"/>
      <c r="T30" s="109">
        <f>S6</f>
        <v>34.51</v>
      </c>
      <c r="U30" s="96" t="str">
        <f t="shared" ref="U30:U59" si="50">VLOOKUP(R30,价格表,2,0)</f>
        <v>㎡</v>
      </c>
      <c r="V30" s="108">
        <f t="shared" ref="V30:V59" si="51">VLOOKUP(R30,价格表,5,0)</f>
        <v>60</v>
      </c>
      <c r="W30" s="119">
        <f>$V$7</f>
        <v>0.8</v>
      </c>
      <c r="X30" s="108">
        <f>ROUND(IFERROR(ROUND(T30,2)*V30*W30,),0)</f>
        <v>1656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S4</f>
        <v>98.48</v>
      </c>
      <c r="H31" s="109"/>
      <c r="I31" s="96" t="str">
        <f t="shared" si="48"/>
        <v>㎡</v>
      </c>
      <c r="J31" s="108">
        <f t="shared" si="49"/>
        <v>100</v>
      </c>
      <c r="K31" s="119">
        <f t="shared" ref="K31:K59" si="53">$V$5</f>
        <v>0.85</v>
      </c>
      <c r="L31" s="108">
        <f t="shared" ref="L31:L59" si="54">ROUND(IFERROR(ROUND(G31,2)*J31*K31,),0)</f>
        <v>8371</v>
      </c>
      <c r="M31" s="114"/>
      <c r="N31" s="106">
        <v>2</v>
      </c>
      <c r="O31" s="107" t="s">
        <v>133</v>
      </c>
      <c r="P31" s="107" t="s">
        <v>140</v>
      </c>
      <c r="Q31" s="107"/>
      <c r="R31" s="135" t="str">
        <f t="shared" ref="R31:R50" si="55">+P31</f>
        <v>普通整体厨房</v>
      </c>
      <c r="S31" s="136"/>
      <c r="T31" s="109">
        <v>2.8</v>
      </c>
      <c r="U31" s="96" t="str">
        <f t="shared" si="50"/>
        <v>m</v>
      </c>
      <c r="V31" s="108">
        <f t="shared" si="51"/>
        <v>350</v>
      </c>
      <c r="W31" s="119">
        <f t="shared" ref="W31:W59" si="56">$V$7</f>
        <v>0.8</v>
      </c>
      <c r="X31" s="108">
        <f t="shared" ref="X31:X59" si="57">ROUND(IFERROR(ROUND(T31,2)*V31*W31,),0)</f>
        <v>784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报告编号：康正（雄县）2023评字第8号-葛各庄村-1-6</v>
      </c>
      <c r="EZ31" s="262"/>
      <c r="FA31" s="262"/>
      <c r="FB31" s="262"/>
      <c r="FC31" s="262"/>
    </row>
    <row r="32" ht="22.15" customHeight="1" spans="1:159">
      <c r="A32" s="105"/>
      <c r="B32" s="106">
        <v>3</v>
      </c>
      <c r="C32" s="107" t="s">
        <v>123</v>
      </c>
      <c r="D32" s="107" t="s">
        <v>124</v>
      </c>
      <c r="E32" s="107"/>
      <c r="F32" s="108" t="str">
        <f t="shared" si="52"/>
        <v>普通木隔断</v>
      </c>
      <c r="G32" s="109">
        <f>7.43*3-1*1.9*2</f>
        <v>18.49</v>
      </c>
      <c r="H32" s="109"/>
      <c r="I32" s="96" t="str">
        <f t="shared" si="48"/>
        <v>㎡</v>
      </c>
      <c r="J32" s="108">
        <f t="shared" si="49"/>
        <v>80</v>
      </c>
      <c r="K32" s="119">
        <f t="shared" si="53"/>
        <v>0.85</v>
      </c>
      <c r="L32" s="108">
        <f t="shared" si="54"/>
        <v>1257</v>
      </c>
      <c r="M32" s="114"/>
      <c r="N32" s="106">
        <v>3</v>
      </c>
      <c r="O32" s="107" t="s">
        <v>168</v>
      </c>
      <c r="P32" s="107" t="s">
        <v>173</v>
      </c>
      <c r="Q32" s="107"/>
      <c r="R32" s="135" t="str">
        <f t="shared" si="55"/>
        <v>浴盆</v>
      </c>
      <c r="S32" s="136"/>
      <c r="T32" s="109">
        <v>1</v>
      </c>
      <c r="U32" s="96" t="str">
        <f t="shared" si="50"/>
        <v>个</v>
      </c>
      <c r="V32" s="108">
        <f t="shared" si="51"/>
        <v>1500</v>
      </c>
      <c r="W32" s="119">
        <f t="shared" si="56"/>
        <v>0.8</v>
      </c>
      <c r="X32" s="108">
        <f t="shared" si="57"/>
        <v>1200</v>
      </c>
      <c r="Y32" s="154"/>
      <c r="Z32" s="155"/>
      <c r="AA32" s="155"/>
      <c r="AB32" s="155"/>
      <c r="AC32" s="155"/>
      <c r="AD32" s="155"/>
      <c r="AJ32" s="180"/>
      <c r="AK32" s="180"/>
      <c r="AL32" s="180"/>
      <c r="AM32" s="180"/>
      <c r="AN32" s="180"/>
      <c r="AO32" s="180"/>
      <c r="AP32" s="180"/>
      <c r="AQ32" s="180"/>
      <c r="EV32" s="38" t="s">
        <v>1045</v>
      </c>
      <c r="EW32" s="39" t="str">
        <f>D2</f>
        <v>刘福云</v>
      </c>
      <c r="EX32" s="40"/>
      <c r="EY32" s="41" t="s">
        <v>1046</v>
      </c>
      <c r="EZ32" s="42"/>
      <c r="FA32" s="39">
        <f>G2</f>
        <v>0</v>
      </c>
      <c r="FB32" s="43"/>
      <c r="FC32" s="40"/>
    </row>
    <row r="33" ht="21.6" customHeight="1" spans="1:159">
      <c r="A33" s="105"/>
      <c r="B33" s="106">
        <v>4</v>
      </c>
      <c r="C33" s="107" t="s">
        <v>81</v>
      </c>
      <c r="D33" s="107" t="s">
        <v>83</v>
      </c>
      <c r="E33" s="107"/>
      <c r="F33" s="108" t="str">
        <f t="shared" si="52"/>
        <v>木包门及口</v>
      </c>
      <c r="G33" s="109">
        <v>4</v>
      </c>
      <c r="H33" s="109"/>
      <c r="I33" s="96" t="str">
        <f t="shared" si="48"/>
        <v>个</v>
      </c>
      <c r="J33" s="108">
        <f t="shared" si="49"/>
        <v>400</v>
      </c>
      <c r="K33" s="119">
        <f t="shared" si="53"/>
        <v>0.85</v>
      </c>
      <c r="L33" s="108">
        <f t="shared" si="54"/>
        <v>1360</v>
      </c>
      <c r="M33" s="114"/>
      <c r="N33" s="106">
        <v>4</v>
      </c>
      <c r="O33" s="107" t="s">
        <v>10</v>
      </c>
      <c r="P33" s="107" t="s">
        <v>23</v>
      </c>
      <c r="Q33" s="107"/>
      <c r="R33" s="135" t="str">
        <f t="shared" si="55"/>
        <v>墙上壁画</v>
      </c>
      <c r="S33" s="136"/>
      <c r="T33" s="109">
        <f>2.5*1.6</f>
        <v>4</v>
      </c>
      <c r="U33" s="96" t="str">
        <f t="shared" si="50"/>
        <v>㎡</v>
      </c>
      <c r="V33" s="108">
        <f t="shared" si="51"/>
        <v>160</v>
      </c>
      <c r="W33" s="119">
        <f t="shared" si="56"/>
        <v>0.8</v>
      </c>
      <c r="X33" s="108">
        <f t="shared" si="57"/>
        <v>512</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0.85</v>
      </c>
      <c r="L34" s="108">
        <f t="shared" si="54"/>
        <v>340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111</v>
      </c>
      <c r="E35" s="107"/>
      <c r="F35" s="108" t="str">
        <f t="shared" si="52"/>
        <v>普通内墙贴砖</v>
      </c>
      <c r="G35" s="109">
        <f>1*(7.43*4+5.1+3)+(3.4+5.1)*2*1+2*(3.6+5.1)*1</f>
        <v>72.22</v>
      </c>
      <c r="H35" s="109"/>
      <c r="I35" s="96" t="str">
        <f t="shared" si="48"/>
        <v>㎡</v>
      </c>
      <c r="J35" s="108">
        <f t="shared" si="49"/>
        <v>80</v>
      </c>
      <c r="K35" s="119">
        <f t="shared" si="53"/>
        <v>0.85</v>
      </c>
      <c r="L35" s="108">
        <f t="shared" si="54"/>
        <v>4911</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18</v>
      </c>
      <c r="E36" s="107"/>
      <c r="F36" s="108" t="str">
        <f t="shared" si="52"/>
        <v>外墙水刷石</v>
      </c>
      <c r="G36" s="109">
        <f>15.1*1</f>
        <v>15.1</v>
      </c>
      <c r="H36" s="109"/>
      <c r="I36" s="96" t="str">
        <f t="shared" si="48"/>
        <v>㎡</v>
      </c>
      <c r="J36" s="108">
        <f t="shared" si="49"/>
        <v>65</v>
      </c>
      <c r="K36" s="119">
        <f t="shared" si="53"/>
        <v>0.85</v>
      </c>
      <c r="L36" s="108">
        <f t="shared" si="54"/>
        <v>834</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134</v>
      </c>
      <c r="E37" s="107"/>
      <c r="F37" s="108" t="str">
        <f t="shared" si="52"/>
        <v>普通壁柜</v>
      </c>
      <c r="G37" s="109">
        <f>1.7*2.4+1.25*2.4+1.9*1</f>
        <v>8.98</v>
      </c>
      <c r="H37" s="109"/>
      <c r="I37" s="96" t="str">
        <f t="shared" si="48"/>
        <v>㎡</v>
      </c>
      <c r="J37" s="108">
        <f t="shared" si="49"/>
        <v>300</v>
      </c>
      <c r="K37" s="119">
        <f t="shared" si="53"/>
        <v>0.85</v>
      </c>
      <c r="L37" s="108">
        <f t="shared" si="54"/>
        <v>2290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8.55</v>
      </c>
      <c r="BI38" s="171" t="str">
        <f t="shared" ref="BI38:BI51" si="67">I186</f>
        <v>㎡</v>
      </c>
      <c r="BJ38" s="171">
        <f ca="1" t="shared" ref="BJ38:BJ51" si="68">L186</f>
        <v>1539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125.06</v>
      </c>
      <c r="BI39" s="171" t="str">
        <f t="shared" si="67"/>
        <v>㎡</v>
      </c>
      <c r="BJ39" s="171">
        <f ca="1" t="shared" si="68"/>
        <v>17508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8.36</v>
      </c>
      <c r="BI40" s="171" t="str">
        <f t="shared" si="67"/>
        <v>㎡</v>
      </c>
      <c r="BJ40" s="171">
        <f ca="1" t="shared" si="68"/>
        <v>1505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515.85</v>
      </c>
      <c r="BI41" s="171" t="str">
        <f t="shared" si="67"/>
        <v>㎡</v>
      </c>
      <c r="BJ41" s="171">
        <f ca="1" t="shared" si="68"/>
        <v>12896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47.79</v>
      </c>
      <c r="BI42" s="171" t="str">
        <f t="shared" si="67"/>
        <v>㎡</v>
      </c>
      <c r="BJ42" s="171">
        <f ca="1" t="shared" si="68"/>
        <v>2390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8.55</v>
      </c>
      <c r="EX46" s="58" t="str">
        <f ca="1">IFERROR(VLOOKUP(FE46,$BD$38:$BJ$92,6,0),"")</f>
        <v>㎡</v>
      </c>
      <c r="EY46" s="59">
        <f ca="1">IF(EV46="","",SUMIF($BG$38:$BG$107,EV46,$BJ$38:$BJ$107))</f>
        <v>1539</v>
      </c>
      <c r="EZ46" s="59" t="str">
        <f ca="1">IFERROR(VLOOKUP(FF46,$BD$38:$BJ$92,4,0),"")</f>
        <v>砖墙</v>
      </c>
      <c r="FA46" s="58">
        <f ca="1">IF(EZ46="","",SUMIF($BG$38:$BG$107,EZ46,$BH$38:$BH$107))</f>
        <v>133.42</v>
      </c>
      <c r="FB46" s="58" t="str">
        <f ca="1">IFERROR(VLOOKUP(FF46,$BD$38:$BJ$92,6,0),"")</f>
        <v>㎡</v>
      </c>
      <c r="FC46" s="59">
        <f ca="1">IF(EZ46="","",SUMIF($BG$38:$BG$107,EZ46,$BJ$38:$BJ$107))</f>
        <v>19013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515.85</v>
      </c>
      <c r="EX47" s="58" t="str">
        <f ca="1">IFERROR(VLOOKUP(FE47,$BD$38:$BJ$92,6,0),"")</f>
        <v>㎡</v>
      </c>
      <c r="EY47" s="59">
        <f ca="1">IF(EV47="","",SUMIF($BG$38:$BG$107,EV47,$BJ$38:$BJ$107))</f>
        <v>12896</v>
      </c>
      <c r="EZ47" s="59" t="str">
        <f ca="1">IFERROR(VLOOKUP(FF47,$BD$38:$BJ$92,4,0),"")</f>
        <v>水泥地面</v>
      </c>
      <c r="FA47" s="58">
        <f ca="1">IF(EZ47="","",SUMIF($BG$38:$BG$107,EZ47,$BH$38:$BH$107))</f>
        <v>47.79</v>
      </c>
      <c r="FB47" s="58" t="str">
        <f ca="1">IFERROR(VLOOKUP(FF47,$BD$38:$BJ$92,6,0),"")</f>
        <v>㎡</v>
      </c>
      <c r="FC47" s="59">
        <f ca="1">IF(EZ47="","",SUMIF($BG$38:$BG$107,EZ47,$BJ$38:$BJ$107))</f>
        <v>2390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监控摄像头</v>
      </c>
      <c r="BH48" s="219">
        <f t="shared" si="69"/>
        <v>23</v>
      </c>
      <c r="BI48" s="171" t="str">
        <f t="shared" si="67"/>
        <v>个</v>
      </c>
      <c r="BJ48" s="171">
        <f ca="1" t="shared" si="68"/>
        <v>4600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台阶</v>
      </c>
      <c r="BH49" s="219">
        <f t="shared" si="69"/>
        <v>5.39</v>
      </c>
      <c r="BI49" s="171" t="str">
        <f t="shared" si="67"/>
        <v>㎡</v>
      </c>
      <c r="BJ49" s="171">
        <f ca="1" t="shared" si="68"/>
        <v>1887</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渗水井</v>
      </c>
      <c r="BH50" s="219">
        <f t="shared" si="69"/>
        <v>2</v>
      </c>
      <c r="BI50" s="171" t="str">
        <f t="shared" si="67"/>
        <v>个</v>
      </c>
      <c r="BJ50" s="171">
        <f ca="1"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监控摄像头</v>
      </c>
      <c r="EW50" s="58">
        <f ca="1">IF(EV50="","",SUMIF($BG$38:$BG$107,EV50,$BH$38:$BH$107))</f>
        <v>23</v>
      </c>
      <c r="EX50" s="58" t="str">
        <f ca="1">IFERROR(VLOOKUP(FE50,$BD$38:$BJ$92,6,0),"")</f>
        <v>个</v>
      </c>
      <c r="EY50" s="59">
        <f ca="1">IF(EV50="","",SUMIF($BG$38:$BG$107,EV50,$BJ$38:$BJ$107))</f>
        <v>4600</v>
      </c>
      <c r="EZ50" s="59" t="str">
        <f ca="1">IFERROR(VLOOKUP(FF50,$BD$38:$BJ$92,4,0),"")</f>
        <v>台阶</v>
      </c>
      <c r="FA50" s="58">
        <f ca="1">IF(EZ50="","",SUMIF($BG$38:$BG$107,EZ50,$BH$38:$BH$107))</f>
        <v>5.39</v>
      </c>
      <c r="FB50" s="58" t="str">
        <f ca="1">IFERROR(VLOOKUP(FF50,$BD$38:$BJ$92,6,0),"")</f>
        <v>㎡</v>
      </c>
      <c r="FC50" s="59">
        <f ca="1">IF(EZ50="","",SUMIF($BG$38:$BG$107,EZ50,$BJ$38:$BJ$107))</f>
        <v>1887</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火炕</v>
      </c>
      <c r="BH51" s="219">
        <f t="shared" si="69"/>
        <v>2</v>
      </c>
      <c r="BI51" s="171" t="str">
        <f t="shared" si="67"/>
        <v>个</v>
      </c>
      <c r="BJ51" s="171">
        <f ca="1" t="shared" si="68"/>
        <v>2000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灶台</v>
      </c>
      <c r="BH52" s="219">
        <f t="shared" si="69"/>
        <v>1</v>
      </c>
      <c r="BI52" s="171" t="str">
        <f t="shared" ref="BI52:BI71" si="72">I200</f>
        <v>个</v>
      </c>
      <c r="BJ52" s="171">
        <f ca="1" t="shared" ref="BJ52:BJ71" si="73">L200</f>
        <v>300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水池</v>
      </c>
      <c r="BH53" s="219">
        <f t="shared" si="69"/>
        <v>0.76</v>
      </c>
      <c r="BI53" s="171" t="str">
        <f t="shared" si="72"/>
        <v>m³</v>
      </c>
      <c r="BJ53" s="171">
        <f ca="1" t="shared" si="73"/>
        <v>114</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彩钢单板围挡</v>
      </c>
      <c r="BH54" s="219">
        <f t="shared" si="69"/>
        <v>139.74</v>
      </c>
      <c r="BI54" s="171" t="str">
        <f t="shared" si="72"/>
        <v>㎡</v>
      </c>
      <c r="BJ54" s="171">
        <f ca="1" t="shared" si="73"/>
        <v>4891</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IF(BJ55=0,0,IF(COUNTIF($BG55:$BG$107,BG55)&lt;2,1,0))</f>
        <v>1</v>
      </c>
      <c r="BF55" s="171">
        <v>18</v>
      </c>
      <c r="BG55" s="171" t="str">
        <f t="shared" si="71"/>
        <v>水泥池</v>
      </c>
      <c r="BH55" s="219">
        <f t="shared" si="69"/>
        <v>1</v>
      </c>
      <c r="BI55" s="171" t="str">
        <f t="shared" si="72"/>
        <v>个</v>
      </c>
      <c r="BJ55" s="171">
        <f t="shared" si="73"/>
        <v>80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水表井</v>
      </c>
      <c r="BH56" s="219">
        <f t="shared" si="69"/>
        <v>1</v>
      </c>
      <c r="BI56" s="171" t="str">
        <f t="shared" si="72"/>
        <v>眼</v>
      </c>
      <c r="BJ56" s="171">
        <f ca="1" t="shared" si="73"/>
        <v>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26060</v>
      </c>
      <c r="M60" s="121"/>
      <c r="N60" s="111"/>
      <c r="O60" s="107" t="s">
        <v>1062</v>
      </c>
      <c r="P60" s="107"/>
      <c r="Q60" s="107"/>
      <c r="R60" s="112"/>
      <c r="S60" s="112"/>
      <c r="T60" s="109"/>
      <c r="U60" s="92"/>
      <c r="V60" s="120"/>
      <c r="W60" s="120"/>
      <c r="X60" s="96">
        <f>SUM(X30:X59)</f>
        <v>4152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1</v>
      </c>
      <c r="EX61" s="58" t="str">
        <f ca="1" t="shared" si="77"/>
        <v>个</v>
      </c>
      <c r="EY61" s="59">
        <f ca="1" t="shared" si="78"/>
        <v>300</v>
      </c>
      <c r="EZ61" s="59" t="str">
        <f ca="1" t="shared" si="79"/>
        <v>水池</v>
      </c>
      <c r="FA61" s="58">
        <f ca="1" t="shared" si="80"/>
        <v>0.76</v>
      </c>
      <c r="FB61" s="58" t="str">
        <f ca="1" t="shared" si="81"/>
        <v>m³</v>
      </c>
      <c r="FC61" s="59">
        <f ca="1" t="shared" si="82"/>
        <v>114</v>
      </c>
      <c r="FE61" s="273">
        <v>13</v>
      </c>
      <c r="FF61" s="273">
        <v>14</v>
      </c>
    </row>
    <row r="62" ht="20.25" customHeight="1" spans="1:162">
      <c r="A62" s="114"/>
      <c r="B62" s="106">
        <v>1</v>
      </c>
      <c r="C62" s="107" t="s">
        <v>10</v>
      </c>
      <c r="D62" s="107" t="s">
        <v>11</v>
      </c>
      <c r="E62" s="107"/>
      <c r="F62" s="108" t="str">
        <f>+D62</f>
        <v>外墙抹灰</v>
      </c>
      <c r="G62" s="109">
        <f>(5.8+4)*2*2.6-2*1.5*2</f>
        <v>44.96</v>
      </c>
      <c r="H62" s="109"/>
      <c r="I62" s="96" t="str">
        <f t="shared" ref="I62:I91" si="83">VLOOKUP(F62,价格表,2,0)</f>
        <v>㎡</v>
      </c>
      <c r="J62" s="108">
        <f t="shared" ref="J62:J82" si="84">VLOOKUP(F62,价格表,5,0)</f>
        <v>35</v>
      </c>
      <c r="K62" s="119">
        <f>$V$9</f>
        <v>0.9</v>
      </c>
      <c r="L62" s="108">
        <f>ROUND(IFERROR(ROUND(G62,2)*J62*K62,),0)</f>
        <v>1416</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彩钢单板围挡</v>
      </c>
      <c r="EW62" s="58">
        <f ca="1" t="shared" si="76"/>
        <v>139.74</v>
      </c>
      <c r="EX62" s="58" t="str">
        <f ca="1" t="shared" si="77"/>
        <v>㎡</v>
      </c>
      <c r="EY62" s="59">
        <f ca="1" t="shared" si="78"/>
        <v>4891</v>
      </c>
      <c r="EZ62" s="59" t="str">
        <f ca="1" t="shared" si="79"/>
        <v>水泥池</v>
      </c>
      <c r="FA62" s="58">
        <f ca="1" t="shared" si="80"/>
        <v>1</v>
      </c>
      <c r="FB62" s="58" t="str">
        <f ca="1" t="shared" si="81"/>
        <v>个</v>
      </c>
      <c r="FC62" s="59">
        <f ca="1" t="shared" si="82"/>
        <v>80</v>
      </c>
      <c r="FE62" s="273">
        <v>15</v>
      </c>
      <c r="FF62" s="273">
        <v>16</v>
      </c>
    </row>
    <row r="63" ht="20.25" customHeight="1" spans="1:162">
      <c r="A63" s="114"/>
      <c r="B63" s="106">
        <v>2</v>
      </c>
      <c r="C63" s="107" t="s">
        <v>146</v>
      </c>
      <c r="D63" s="107" t="s">
        <v>147</v>
      </c>
      <c r="E63" s="107"/>
      <c r="F63" s="108" t="str">
        <f t="shared" ref="F63:F91" si="87">+D63</f>
        <v>彩钢单板隔热板（平）</v>
      </c>
      <c r="G63" s="109">
        <f>S8</f>
        <v>22.96</v>
      </c>
      <c r="H63" s="109"/>
      <c r="I63" s="96" t="str">
        <f t="shared" si="83"/>
        <v>㎡</v>
      </c>
      <c r="J63" s="108">
        <f t="shared" si="84"/>
        <v>50</v>
      </c>
      <c r="K63" s="119">
        <f t="shared" ref="K63:K91" si="88">$V$9</f>
        <v>0.9</v>
      </c>
      <c r="L63" s="108">
        <f t="shared" ref="L63:L91" si="89">ROUND(IFERROR(ROUND(G63,2)*J63*K63,),0)</f>
        <v>1033</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水表井</v>
      </c>
      <c r="EW63" s="58">
        <f ca="1" t="shared" si="76"/>
        <v>1</v>
      </c>
      <c r="EX63" s="58" t="str">
        <f ca="1" t="shared" si="77"/>
        <v>眼</v>
      </c>
      <c r="EY63" s="59">
        <f ca="1" t="shared" si="78"/>
        <v>400</v>
      </c>
      <c r="EZ63" s="59" t="str">
        <f ca="1" t="shared" si="79"/>
        <v>P1</v>
      </c>
      <c r="FA63" s="58">
        <f ca="1" t="shared" si="80"/>
        <v>6.47</v>
      </c>
      <c r="FB63" s="58" t="str">
        <f ca="1" t="shared" si="81"/>
        <v>㎡</v>
      </c>
      <c r="FC63" s="59">
        <f ca="1" t="shared" si="82"/>
        <v>681</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0.9</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P2</v>
      </c>
      <c r="EW64" s="58">
        <f ca="1" t="shared" si="76"/>
        <v>114.92</v>
      </c>
      <c r="EX64" s="58" t="str">
        <f ca="1" t="shared" si="77"/>
        <v>㎡</v>
      </c>
      <c r="EY64" s="59">
        <f ca="1" t="shared" si="78"/>
        <v>7771</v>
      </c>
      <c r="EZ64" s="59" t="str">
        <f ca="1" t="shared" si="79"/>
        <v>门垛</v>
      </c>
      <c r="FA64" s="58">
        <f ca="1" t="shared" si="80"/>
        <v>1</v>
      </c>
      <c r="FB64" s="58" t="str">
        <f ca="1" t="shared" si="81"/>
        <v>对</v>
      </c>
      <c r="FC64" s="59">
        <f ca="1" t="shared" si="82"/>
        <v>1108</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0.9</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0.9</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63370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18</v>
      </c>
      <c r="BE72" s="171">
        <f>IF(BJ72=0,0,IF(COUNTIF($BG72:$BG$107,BG72)&lt;2,1,0))</f>
        <v>1</v>
      </c>
      <c r="BF72" s="171">
        <v>35</v>
      </c>
      <c r="BG72" s="171" t="str">
        <f>R186</f>
        <v>P1</v>
      </c>
      <c r="BH72" s="219">
        <f>ROUND(T186,2)</f>
        <v>6.47</v>
      </c>
      <c r="BI72" s="171" t="str">
        <f>U186</f>
        <v>㎡</v>
      </c>
      <c r="BJ72" s="171">
        <f>X186</f>
        <v>681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63370</v>
      </c>
      <c r="EY72" s="61"/>
      <c r="EZ72" s="63" t="s">
        <v>1065</v>
      </c>
      <c r="FA72" s="64" t="str">
        <f ca="1">TEXT(EX72,"[DBnum2]")&amp;"元整"</f>
        <v>陆万叁仟叁佰柒拾元整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19</v>
      </c>
      <c r="BE73" s="171">
        <f>IF(BJ73=0,0,IF(COUNTIF($BG73:$BG$107,BG73)&lt;2,1,0))</f>
        <v>1</v>
      </c>
      <c r="BF73" s="171">
        <v>36</v>
      </c>
      <c r="BG73" s="171" t="str">
        <f>R187</f>
        <v>P2</v>
      </c>
      <c r="BH73" s="219">
        <f t="shared" ref="BH73:BH104" si="93">ROUND(T187,2)</f>
        <v>114.92</v>
      </c>
      <c r="BI73" s="171" t="str">
        <f>U187</f>
        <v>㎡</v>
      </c>
      <c r="BJ73" s="171">
        <f>X187</f>
        <v>7771</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20</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1108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2449</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刘福云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63370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陆万叁仟叁佰柒拾元整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2.85*3</f>
        <v>8.55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1539</v>
      </c>
      <c r="M186" s="114"/>
      <c r="N186" s="106">
        <v>35</v>
      </c>
      <c r="O186" s="107"/>
      <c r="P186" s="107"/>
      <c r="Q186" s="292"/>
      <c r="R186" s="299" t="s">
        <v>1118</v>
      </c>
      <c r="S186" s="300"/>
      <c r="T186" s="296">
        <v>6.47</v>
      </c>
      <c r="U186" s="301" t="s">
        <v>12</v>
      </c>
      <c r="V186" s="302" t="e">
        <f ca="1">IF(Q186="",VLOOKUP(R186,价格表,5,0),VLOOKUP(Q186,INDIRECT("价格引用表!K"&amp;MATCH(R186,价格引用表!H:H,0)&amp;":L1200"),2,0))</f>
        <v>#N/A</v>
      </c>
      <c r="W186" s="298">
        <v>1</v>
      </c>
      <c r="X186" s="302">
        <f>ROUND(50*T186+35*(2.9*2.8+1.6*1.3),0)</f>
        <v>681</v>
      </c>
    </row>
    <row r="187" ht="18" customHeight="1" spans="1:24">
      <c r="A187" s="114"/>
      <c r="B187" s="106">
        <v>2</v>
      </c>
      <c r="C187" s="107" t="s">
        <v>29</v>
      </c>
      <c r="D187" s="107" t="s">
        <v>207</v>
      </c>
      <c r="E187" s="292" t="s">
        <v>219</v>
      </c>
      <c r="F187" s="108" t="str">
        <f t="shared" si="141"/>
        <v>砖墙</v>
      </c>
      <c r="G187" s="293">
        <f>(6.2+11.3+18.68+2.9)*3.2</f>
        <v>125.056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17508</v>
      </c>
      <c r="M187" s="114"/>
      <c r="N187" s="106">
        <v>36</v>
      </c>
      <c r="O187" s="107"/>
      <c r="P187" s="107"/>
      <c r="Q187" s="292"/>
      <c r="R187" s="299" t="s">
        <v>1119</v>
      </c>
      <c r="S187" s="300"/>
      <c r="T187" s="109">
        <v>114.92</v>
      </c>
      <c r="U187" s="301" t="s">
        <v>12</v>
      </c>
      <c r="V187" s="302" t="e">
        <f ca="1">IF(Q187="",VLOOKUP(R187,价格表,5,0),VLOOKUP(Q187,INDIRECT("价格引用表!K"&amp;MATCH(R187,价格引用表!H:H,0)&amp;":L1200"),2,0))</f>
        <v>#N/A</v>
      </c>
      <c r="W187" s="298">
        <v>1</v>
      </c>
      <c r="X187" s="302">
        <f>ROUND(60*T187+35*(4*3+3.5*3+6.3*0.4),0)</f>
        <v>7771</v>
      </c>
    </row>
    <row r="188" ht="18" customHeight="1" spans="1:24">
      <c r="A188" s="114"/>
      <c r="B188" s="106">
        <v>3</v>
      </c>
      <c r="C188" s="107" t="s">
        <v>29</v>
      </c>
      <c r="D188" s="107" t="s">
        <v>207</v>
      </c>
      <c r="E188" s="292" t="s">
        <v>225</v>
      </c>
      <c r="F188" s="108" t="str">
        <f t="shared" si="141"/>
        <v>砖墙</v>
      </c>
      <c r="G188" s="293">
        <f>(1.8+2)*2.2</f>
        <v>8.36</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1505</v>
      </c>
      <c r="M188" s="114"/>
      <c r="N188" s="106">
        <v>37</v>
      </c>
      <c r="O188" s="107"/>
      <c r="P188" s="107"/>
      <c r="Q188" s="292"/>
      <c r="R188" s="299" t="s">
        <v>228</v>
      </c>
      <c r="S188" s="300"/>
      <c r="T188" s="109">
        <v>1</v>
      </c>
      <c r="U188" s="301" t="str">
        <f>IFERROR(IF(Q188="",VLOOKUP(R188,价格表,2,0),(VLOOKUP(Q188,IF({1,0},价格引用表!K:K,价格引用表!I:I),2,0))),"")</f>
        <v>对</v>
      </c>
      <c r="V188" s="302">
        <f ca="1">IF(Q188="",VLOOKUP(R188,价格表,5,0),VLOOKUP(Q188,INDIRECT("价格引用表!K"&amp;MATCH(R188,价格引用表!H:H,0)&amp;":L1200"),2,0))</f>
        <v>700</v>
      </c>
      <c r="W188" s="298">
        <v>1</v>
      </c>
      <c r="X188" s="302">
        <f>ROUND(0.5*0.5*3.8*2*583,0)</f>
        <v>1108</v>
      </c>
    </row>
    <row r="189" ht="18" customHeight="1" spans="1:24">
      <c r="A189" s="114"/>
      <c r="B189" s="106">
        <v>4</v>
      </c>
      <c r="C189" s="107" t="s">
        <v>32</v>
      </c>
      <c r="D189" s="107" t="s">
        <v>247</v>
      </c>
      <c r="E189" s="292"/>
      <c r="F189" s="108" t="str">
        <f t="shared" si="141"/>
        <v>平砖地面</v>
      </c>
      <c r="G189" s="295">
        <f>15.1*2.9+11.8*9.58+6.3*6.9+15.1*1.8+10.8*3+13.2*(11+2.1)+15.1*5.5</f>
        <v>515.854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12896</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245</v>
      </c>
      <c r="E190" s="292"/>
      <c r="F190" s="108" t="str">
        <f t="shared" si="141"/>
        <v>水泥地面</v>
      </c>
      <c r="G190" s="295">
        <f>5.9*8.1</f>
        <v>47.79</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2390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f>9+14</f>
        <v>23</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4600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337</v>
      </c>
      <c r="F197" s="108" t="str">
        <f t="shared" si="141"/>
        <v>台阶</v>
      </c>
      <c r="G197" s="295">
        <f>1.1*2.2+1.1*2.7</f>
        <v>5.39</v>
      </c>
      <c r="H197" s="296"/>
      <c r="I197" s="96" t="str">
        <f>IFERROR(IF(E197="",VLOOKUP(F197,价格表,2,0),(VLOOKUP(E197,IF({1,0},价格引用表!K:K,价格引用表!I:I),2,0))),"")</f>
        <v>㎡</v>
      </c>
      <c r="J197" s="108">
        <f ca="1">IF(E197="",VLOOKUP(F197,价格表,5,0),VLOOKUP(E197,INDIRECT("价格引用表!K"&amp;MATCH(D197,价格引用表!H:H,0)&amp;":L1200"),2,0))</f>
        <v>350</v>
      </c>
      <c r="K197" s="298">
        <v>1</v>
      </c>
      <c r="L197" s="108">
        <f ca="1" t="shared" si="142"/>
        <v>1887</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2</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1200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305</v>
      </c>
      <c r="E199" s="292"/>
      <c r="F199" s="108" t="str">
        <f t="shared" si="141"/>
        <v>火炕</v>
      </c>
      <c r="G199" s="295">
        <v>2</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2000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303</v>
      </c>
      <c r="E200" s="292"/>
      <c r="F200" s="108" t="str">
        <f t="shared" si="141"/>
        <v>灶台</v>
      </c>
      <c r="G200" s="295">
        <v>1</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300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275</v>
      </c>
      <c r="E201" s="292"/>
      <c r="F201" s="108" t="str">
        <f t="shared" si="141"/>
        <v>水池</v>
      </c>
      <c r="G201" s="295">
        <f>0.75*1.45*0.7</f>
        <v>0.76125</v>
      </c>
      <c r="H201" s="296"/>
      <c r="I201" s="96" t="str">
        <f>IFERROR(IF(E201="",VLOOKUP(F201,价格表,2,0),(VLOOKUP(E201,IF({1,0},价格引用表!K:K,价格引用表!I:I),2,0))),"")</f>
        <v>m³</v>
      </c>
      <c r="J201" s="108">
        <f ca="1">IF(E201="",VLOOKUP(F201,价格表,5,0),VLOOKUP(E201,INDIRECT("价格引用表!K"&amp;MATCH(D201,价格引用表!H:H,0)&amp;":L1200"),2,0))</f>
        <v>150</v>
      </c>
      <c r="K201" s="298">
        <v>1</v>
      </c>
      <c r="L201" s="108">
        <f ca="1" t="shared" si="142"/>
        <v>114</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29</v>
      </c>
      <c r="D202" s="107" t="s">
        <v>222</v>
      </c>
      <c r="E202" s="292"/>
      <c r="F202" s="108" t="str">
        <f t="shared" si="141"/>
        <v>彩钢单板围挡</v>
      </c>
      <c r="G202" s="295">
        <f>(13.2+18.2+5.5)*3+2.2*13.2</f>
        <v>139.74</v>
      </c>
      <c r="H202" s="296"/>
      <c r="I202" s="96" t="str">
        <f>IFERROR(IF(E202="",VLOOKUP(F202,价格表,2,0),(VLOOKUP(E202,IF({1,0},价格引用表!K:K,价格引用表!I:I),2,0))),"")</f>
        <v>㎡</v>
      </c>
      <c r="J202" s="108">
        <f ca="1">IF(E202="",VLOOKUP(F202,价格表,5,0),VLOOKUP(E202,INDIRECT("价格引用表!K"&amp;MATCH(D202,价格引用表!H:H,0)&amp;":L1200"),2,0))</f>
        <v>35</v>
      </c>
      <c r="K202" s="298">
        <v>1</v>
      </c>
      <c r="L202" s="108">
        <f ca="1" t="shared" si="142"/>
        <v>4891</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1120</v>
      </c>
      <c r="G203" s="295">
        <v>1</v>
      </c>
      <c r="H203" s="296"/>
      <c r="I203" s="96" t="s">
        <v>84</v>
      </c>
      <c r="J203" s="108">
        <v>80</v>
      </c>
      <c r="K203" s="298">
        <v>1</v>
      </c>
      <c r="L203" s="108">
        <f t="shared" si="142"/>
        <v>80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281</v>
      </c>
      <c r="E204" s="292"/>
      <c r="F204" s="108" t="str">
        <f t="shared" si="141"/>
        <v>水表井</v>
      </c>
      <c r="G204" s="295">
        <v>1</v>
      </c>
      <c r="H204" s="296"/>
      <c r="I204" s="96" t="str">
        <f>IFERROR(IF(E204="",VLOOKUP(F204,价格表,2,0),(VLOOKUP(E204,IF({1,0},价格引用表!K:K,价格引用表!I:I),2,0))),"")</f>
        <v>眼</v>
      </c>
      <c r="J204" s="108">
        <f ca="1">IF(E204="",VLOOKUP(F204,价格表,5,0),VLOOKUP(E204,INDIRECT("价格引用表!K"&amp;MATCH(D204,价格引用表!H:H,0)&amp;":L1200"),2,0))</f>
        <v>400</v>
      </c>
      <c r="K204" s="298">
        <v>1</v>
      </c>
      <c r="L204" s="108">
        <f ca="1" t="shared" si="142"/>
        <v>400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63370</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63370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3 C194:C197 C198:C202 C203:C204 C205: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9" sqref="E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010413-65-0001</v>
      </c>
      <c r="C3" s="36"/>
      <c r="D3" s="36"/>
      <c r="E3" s="37" t="str">
        <f>输机表!U2&amp;输机表!Y2</f>
        <v>康正（雄县）2023评字第8号-葛各庄村-1-6</v>
      </c>
      <c r="F3" s="37"/>
      <c r="G3" s="37"/>
      <c r="H3" s="37"/>
    </row>
    <row r="4" ht="16.5" customHeight="1" spans="1:8">
      <c r="A4" s="38" t="s">
        <v>1045</v>
      </c>
      <c r="B4" s="39" t="str">
        <f>输机表!D2</f>
        <v>刘福云</v>
      </c>
      <c r="C4" s="40"/>
      <c r="D4" s="41" t="s">
        <v>1046</v>
      </c>
      <c r="E4" s="42"/>
      <c r="F4" s="39" t="str">
        <f>输机表!F2</f>
        <v>雄县葛各庄村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98.48</v>
      </c>
      <c r="C7" s="50">
        <f ca="1">IF(COUNTIF(输机表!$C$4:$C$27,K7&amp;"*")=0,IFERROR(VLOOKUP(K7,房体结构,23,0),""),ROUND(SUMIF(输机表!$C$4:$C$27,K7&amp;"*",输机表!$Z$4:$Z$27)/B7,0))</f>
        <v>1318</v>
      </c>
      <c r="D7" s="50">
        <f ca="1">IFERROR(ROUND(C7*B7,0),"")</f>
        <v>129797</v>
      </c>
      <c r="E7" s="50" t="str">
        <f>IF(COUNTIF(输机表!$C$4:$C$27,L7&amp;"*")&gt;0,L7,IFERROR(VLOOKUP(L7,房体结构,1,0),""))</f>
        <v>F2</v>
      </c>
      <c r="F7" s="51">
        <f ca="1">IF(COUNTIF(输机表!$C$4:$C$27,L7&amp;"*")=0,IFERROR(VLOOKUP(L7,房体结构,17,0),""),SUMIF(输机表!$C$4:$C$27,L7&amp;"*",输机表!$S$4:$S$7))</f>
        <v>34.51</v>
      </c>
      <c r="G7" s="50">
        <f ca="1">IF(COUNTIF(输机表!$C$4:$C$27,L7&amp;"*")=0,IFERROR(VLOOKUP(L7,房体结构,23,0),""),ROUND(SUMIF(输机表!$C$4:$C$27,L7&amp;"*",输机表!$Z$4:$Z$27)/F7,0))</f>
        <v>988</v>
      </c>
      <c r="H7" s="50">
        <f ca="1">IFERROR(ROUND(G7*F7,0),"")</f>
        <v>34096</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22.96</v>
      </c>
      <c r="C8" s="50">
        <f ca="1">IF(COUNTIF(输机表!$C$4:$C$27,K8&amp;"*")=0,IFERROR(VLOOKUP(K8,房体结构,23,0),""),ROUND(SUMIF(输机表!$C$4:$C$27,K8&amp;"*",输机表!$Z$4:$Z$27)/B8,0))</f>
        <v>809</v>
      </c>
      <c r="D8" s="50">
        <f ca="1" t="shared" ref="D8:D11" si="0">IFERROR(ROUND(C8*B8,0),"")</f>
        <v>18575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155.95</v>
      </c>
      <c r="D12" s="53"/>
      <c r="E12" s="54" t="s">
        <v>1057</v>
      </c>
      <c r="F12" s="54"/>
      <c r="G12" s="55">
        <f ca="1">SUM(D7:D11)+SUM(H7:H11)</f>
        <v>182468</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8.55</v>
      </c>
      <c r="C15" s="58" t="str">
        <f ca="1" t="shared" ref="C15:C26" si="4">IFERROR(VLOOKUP(K15,附属物位置,6,0),"")</f>
        <v>㎡</v>
      </c>
      <c r="D15" s="59">
        <f ca="1" t="shared" ref="D15:D26" si="5">IF(A15="","",SUMIF(附属物名称,A15,附属物金额))</f>
        <v>1539</v>
      </c>
      <c r="E15" s="59" t="str">
        <f ca="1" t="shared" ref="E15:E26" si="6">IFERROR(VLOOKUP(L15,附属物位置,4,0),"")</f>
        <v>砖墙</v>
      </c>
      <c r="F15" s="58">
        <f ca="1" t="shared" ref="F15:F40" si="7">IF(E15="","",SUMIF(附属物名称,E15,附属物数量))</f>
        <v>133.42</v>
      </c>
      <c r="G15" s="58" t="str">
        <f ca="1" t="shared" ref="G15:G26" si="8">IFERROR(VLOOKUP(L15,附属物位置,6,0),"")</f>
        <v>㎡</v>
      </c>
      <c r="H15" s="59">
        <f ca="1" t="shared" ref="H15:H26" si="9">IF(E15="","",SUMIF(附属物名称,E15,附属物金额))</f>
        <v>19013</v>
      </c>
      <c r="K15" s="77">
        <v>1</v>
      </c>
      <c r="L15" s="77">
        <v>2</v>
      </c>
      <c r="M15" s="76"/>
    </row>
    <row r="16" ht="17.25" customHeight="1" spans="1:13">
      <c r="A16" s="58" t="str">
        <f ca="1" t="shared" si="2"/>
        <v>平砖地面</v>
      </c>
      <c r="B16" s="58">
        <f ca="1" t="shared" si="3"/>
        <v>515.85</v>
      </c>
      <c r="C16" s="58" t="str">
        <f ca="1" t="shared" si="4"/>
        <v>㎡</v>
      </c>
      <c r="D16" s="59">
        <f ca="1" t="shared" si="5"/>
        <v>12896</v>
      </c>
      <c r="E16" s="59" t="str">
        <f ca="1" t="shared" si="6"/>
        <v>水泥地面</v>
      </c>
      <c r="F16" s="58">
        <f ca="1" t="shared" si="7"/>
        <v>47.79</v>
      </c>
      <c r="G16" s="58" t="str">
        <f ca="1" t="shared" si="8"/>
        <v>㎡</v>
      </c>
      <c r="H16" s="59">
        <f ca="1" t="shared" si="9"/>
        <v>2390</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监控摄像头</v>
      </c>
      <c r="B19" s="58">
        <f ca="1" t="shared" si="3"/>
        <v>23</v>
      </c>
      <c r="C19" s="58" t="str">
        <f ca="1" t="shared" si="4"/>
        <v>个</v>
      </c>
      <c r="D19" s="59">
        <f ca="1" t="shared" si="5"/>
        <v>4600</v>
      </c>
      <c r="E19" s="59" t="str">
        <f ca="1" t="shared" si="6"/>
        <v>台阶</v>
      </c>
      <c r="F19" s="58">
        <f ca="1" t="shared" si="7"/>
        <v>5.39</v>
      </c>
      <c r="G19" s="58" t="str">
        <f ca="1" t="shared" si="8"/>
        <v>㎡</v>
      </c>
      <c r="H19" s="59">
        <f ca="1" t="shared" si="9"/>
        <v>1887</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火炕</v>
      </c>
      <c r="F20" s="58">
        <f ca="1" t="shared" si="7"/>
        <v>2</v>
      </c>
      <c r="G20" s="58" t="str">
        <f ca="1" t="shared" si="8"/>
        <v>个</v>
      </c>
      <c r="H20" s="59">
        <f ca="1" t="shared" si="9"/>
        <v>2000</v>
      </c>
      <c r="K20" s="77">
        <v>11</v>
      </c>
      <c r="L20" s="77">
        <v>12</v>
      </c>
      <c r="M20" s="76"/>
    </row>
    <row r="21" ht="17.25" customHeight="1" spans="1:13">
      <c r="A21" s="58" t="str">
        <f ca="1" t="shared" si="2"/>
        <v>灶台</v>
      </c>
      <c r="B21" s="58">
        <f ca="1" t="shared" si="3"/>
        <v>1</v>
      </c>
      <c r="C21" s="58" t="str">
        <f ca="1" t="shared" si="4"/>
        <v>个</v>
      </c>
      <c r="D21" s="59">
        <f ca="1" t="shared" si="5"/>
        <v>300</v>
      </c>
      <c r="E21" s="59" t="str">
        <f ca="1" t="shared" si="6"/>
        <v>水池</v>
      </c>
      <c r="F21" s="58">
        <f ca="1" t="shared" si="7"/>
        <v>0.76</v>
      </c>
      <c r="G21" s="58" t="str">
        <f ca="1" t="shared" si="8"/>
        <v>m³</v>
      </c>
      <c r="H21" s="59">
        <f ca="1" t="shared" si="9"/>
        <v>114</v>
      </c>
      <c r="K21" s="77">
        <v>13</v>
      </c>
      <c r="L21" s="77">
        <v>14</v>
      </c>
      <c r="M21" s="76"/>
    </row>
    <row r="22" ht="17.25" customHeight="1" spans="1:13">
      <c r="A22" s="58" t="str">
        <f ca="1" t="shared" si="2"/>
        <v>彩钢单板围挡</v>
      </c>
      <c r="B22" s="58">
        <f ca="1" t="shared" si="3"/>
        <v>139.74</v>
      </c>
      <c r="C22" s="58" t="str">
        <f ca="1" t="shared" si="4"/>
        <v>㎡</v>
      </c>
      <c r="D22" s="59">
        <f ca="1" t="shared" si="5"/>
        <v>4891</v>
      </c>
      <c r="E22" s="59" t="str">
        <f ca="1" t="shared" si="6"/>
        <v>水泥池</v>
      </c>
      <c r="F22" s="58">
        <f ca="1" t="shared" si="7"/>
        <v>1</v>
      </c>
      <c r="G22" s="58" t="str">
        <f ca="1" t="shared" si="8"/>
        <v>个</v>
      </c>
      <c r="H22" s="59">
        <f ca="1" t="shared" si="9"/>
        <v>80</v>
      </c>
      <c r="K22" s="77">
        <v>15</v>
      </c>
      <c r="L22" s="77">
        <v>16</v>
      </c>
      <c r="M22" s="76"/>
    </row>
    <row r="23" ht="17.25" customHeight="1" spans="1:13">
      <c r="A23" s="58" t="str">
        <f ca="1" t="shared" si="2"/>
        <v>水表井</v>
      </c>
      <c r="B23" s="58">
        <f ca="1" t="shared" si="3"/>
        <v>1</v>
      </c>
      <c r="C23" s="58" t="str">
        <f ca="1" t="shared" si="4"/>
        <v>眼</v>
      </c>
      <c r="D23" s="59">
        <f ca="1" t="shared" si="5"/>
        <v>400</v>
      </c>
      <c r="E23" s="59" t="str">
        <f ca="1" t="shared" si="6"/>
        <v>P1</v>
      </c>
      <c r="F23" s="58">
        <f ca="1" t="shared" si="7"/>
        <v>6.47</v>
      </c>
      <c r="G23" s="58" t="str">
        <f ca="1" t="shared" si="8"/>
        <v>㎡</v>
      </c>
      <c r="H23" s="59">
        <f ca="1" t="shared" si="9"/>
        <v>681</v>
      </c>
      <c r="K23" s="77">
        <v>17</v>
      </c>
      <c r="L23" s="77">
        <v>18</v>
      </c>
      <c r="M23" s="76"/>
    </row>
    <row r="24" ht="17.25" customHeight="1" spans="1:13">
      <c r="A24" s="58" t="str">
        <f ca="1" t="shared" si="2"/>
        <v>P2</v>
      </c>
      <c r="B24" s="58">
        <f ca="1" t="shared" si="3"/>
        <v>114.92</v>
      </c>
      <c r="C24" s="58" t="str">
        <f ca="1" t="shared" si="4"/>
        <v>㎡</v>
      </c>
      <c r="D24" s="59">
        <f ca="1" t="shared" si="5"/>
        <v>7771</v>
      </c>
      <c r="E24" s="59" t="str">
        <f ca="1" t="shared" si="6"/>
        <v>门垛</v>
      </c>
      <c r="F24" s="58">
        <f ca="1" t="shared" si="7"/>
        <v>1</v>
      </c>
      <c r="G24" s="58" t="str">
        <f ca="1" t="shared" si="8"/>
        <v>对</v>
      </c>
      <c r="H24" s="59">
        <f ca="1" t="shared" si="9"/>
        <v>1108</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63370</v>
      </c>
      <c r="H41" s="61"/>
      <c r="K41" s="77">
        <v>53</v>
      </c>
      <c r="M41" s="76"/>
    </row>
    <row r="42" ht="17.25" customHeight="1" spans="1:8">
      <c r="A42" s="60" t="s">
        <v>1064</v>
      </c>
      <c r="B42" s="61"/>
      <c r="C42" s="62">
        <f ca="1">G41+G12</f>
        <v>245838</v>
      </c>
      <c r="D42" s="61"/>
      <c r="E42" s="63" t="s">
        <v>1065</v>
      </c>
      <c r="F42" s="64" t="str">
        <f ca="1">TEXT(C42,"[DBnum2]")&amp;"元整"</f>
        <v>贰拾肆万伍仟捌佰叁拾捌元整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康正（雄县）2023评字第8号-葛各庄村-1-6</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刘福云</v>
      </c>
      <c r="E9" s="9"/>
      <c r="F9" s="9"/>
      <c r="G9" s="9"/>
      <c r="H9" s="9"/>
      <c r="I9" s="9"/>
      <c r="J9" s="9"/>
      <c r="K9" s="9"/>
      <c r="L9" s="9"/>
      <c r="M9" s="9"/>
      <c r="N9" s="9"/>
      <c r="O9" s="9"/>
      <c r="P9" s="9"/>
      <c r="Q9" s="9"/>
    </row>
    <row r="10" spans="1:17">
      <c r="A10" s="9" t="s">
        <v>1078</v>
      </c>
      <c r="B10" s="9"/>
      <c r="C10" s="9"/>
      <c r="D10" s="9" t="str">
        <f>结果通知单!F4</f>
        <v>雄县葛各庄村</v>
      </c>
      <c r="E10" s="9"/>
      <c r="F10" s="9"/>
      <c r="G10" s="9"/>
      <c r="H10" s="9"/>
      <c r="I10" s="9"/>
      <c r="J10" s="9"/>
      <c r="K10" s="9"/>
      <c r="L10" s="9"/>
      <c r="M10" s="9"/>
      <c r="N10" s="9"/>
      <c r="O10" s="9"/>
      <c r="P10" s="9"/>
      <c r="Q10" s="9"/>
    </row>
    <row r="11" spans="1:17">
      <c r="A11" s="9" t="s">
        <v>1079</v>
      </c>
      <c r="B11" s="9"/>
      <c r="C11" s="9"/>
      <c r="D11" s="10">
        <f ca="1">结果通知单!C12</f>
        <v>155.95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245838</v>
      </c>
      <c r="H26" s="15"/>
      <c r="I26" s="15"/>
      <c r="J26" s="15"/>
      <c r="K26" s="15"/>
      <c r="L26" s="15"/>
      <c r="M26" s="15"/>
      <c r="N26" s="15"/>
      <c r="O26" s="15"/>
      <c r="P26" s="15"/>
      <c r="Q26" s="15"/>
    </row>
    <row r="27" spans="1:17">
      <c r="A27" s="9" t="s">
        <v>1097</v>
      </c>
      <c r="B27" s="9"/>
      <c r="C27" s="9"/>
      <c r="D27" s="9" t="str">
        <f ca="1">结果通知单!F42</f>
        <v>贰拾肆万伍仟捌佰叁拾捌元整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1142</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2024-03-12T06:45:03Z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