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9" authorId="2">
      <text>
        <r>
          <rPr>
            <b/>
            <sz val="9"/>
            <rFont val="宋体"/>
            <charset val="134"/>
          </rPr>
          <t>cjh:</t>
        </r>
        <r>
          <rPr>
            <sz val="9"/>
            <rFont val="宋体"/>
            <charset val="134"/>
          </rPr>
          <t xml:space="preserve">
室内砖地面-1%</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<sst xmlns="http://schemas.openxmlformats.org/spreadsheetml/2006/main" count="5781" uniqueCount="1142">
  <si>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</si>
  <si>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</si>
  <si>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</si>
  <si>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</si>
  <si>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</si>
  <si>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</si>
  <si>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</si>
  <si>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</si>
  <si>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</si>
  <si>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</si>
  <si>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</si>
  <si>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</si>
  <si>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</si>
  <si>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</si>
  <si>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</si>
  <si>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</si>
  <si>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</si>
  <si>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</si>
  <si>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</si>
  <si>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</si>
  <si>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</si>
  <si>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</si>
  <si>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</si>
  <si>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</si>
  <si>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</si>
  <si>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</si>
  <si>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</si>
  <si>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</si>
  <si>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</si>
  <si>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</si>
  <si>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</si>
  <si>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</si>
  <si>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</si>
  <si>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</si>
  <si>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</si>
  <si>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</si>
  <si>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</si>
  <si>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</si>
  <si>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</si>
  <si>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</si>
  <si>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</si>
  <si>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</si>
  <si>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</si>
  <si>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</si>
  <si>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</si>
  <si>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</si>
  <si>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</si>
  <si>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</si>
  <si>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</si>
  <si>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</si>
  <si>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</si>
  <si>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</si>
  <si>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</si>
  <si>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</si>
  <si>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</si>
  <si>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</si>
  <si>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</si>
  <si>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</si>
  <si>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</si>
  <si>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</si>
  <si>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</si>
  <si>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</si>
  <si>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</si>
  <si>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</si>
  <si>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</si>
  <si>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</si>
  <si>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</si>
  <si>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</si>
  <si>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</si>
  <si>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</si>
  <si>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</si>
  <si>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</si>
  <si>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</si>
  <si>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</si>
  <si>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</si>
  <si>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</si>
  <si>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</si>
  <si>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</si>
  <si>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</si>
  <si>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</si>
  <si>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</si>
  <si>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</si>
  <si>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</si>
  <si>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</si>
  <si>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</si>
  <si>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</si>
  <si>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</si>
  <si>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</si>
  <si>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</si>
  <si>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</si>
  <si>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</si>
  <si>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</si>
  <si>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</si>
  <si>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</si>
  <si>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</si>
  <si>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</si>
  <si>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</si>
  <si>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</si>
  <si>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</si>
  <si>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</si>
  <si>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</si>
  <si>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</si>
  <si>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</si>
  <si>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</si>
  <si>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</si>
  <si>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</si>
  <si>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</si>
  <si>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</si>
  <si>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</si>
  <si>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</si>
  <si>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</si>
  <si>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</si>
  <si>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</si>
  <si>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</si>
  <si>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</si>
  <si>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</si>
  <si>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</si>
  <si>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</si>
  <si>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</si>
  <si>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</si>
  <si>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</si>
  <si>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</si>
  <si>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</si>
  <si>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</si>
  <si>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</si>
  <si>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</si>
  <si>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</si>
  <si>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</si>
  <si>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</si>
  <si>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</si>
  <si>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</si>
  <si>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</si>
  <si>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</si>
  <si>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</si>
  <si>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</si>
  <si>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</si>
  <si>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</si>
  <si>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</si>
  <si>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</si>
  <si>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</si>
  <si>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</si>
  <si>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</si>
  <si>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</si>
  <si>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</si>
  <si>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</si>
  <si>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</si>
  <si>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</si>
  <si>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</si>
  <si>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</si>
  <si>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</si>
  <si>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</si>
  <si>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</si>
  <si>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</si>
  <si>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</si>
  <si>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</si>
  <si>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</si>
  <si>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</si>
  <si>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</si>
  <si>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</si>
  <si>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</si>
  <si>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</si>
  <si>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</si>
  <si>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</si>
  <si>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</si>
  <si>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</si>
  <si>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</si>
  <si>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</si>
  <si>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</si>
  <si>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</si>
  <si>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</si>
  <si>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</si>
  <si>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</si>
  <si>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</si>
  <si>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</si>
  <si>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</si>
  <si>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</si>
  <si>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</si>
  <si>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</si>
  <si>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</si>
  <si>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</si>
  <si>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</si>
  <si>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</si>
  <si>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</si>
  <si>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</si>
  <si>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</si>
  <si>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</si>
  <si>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</si>
  <si>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</si>
  <si>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</si>
  <si>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</si>
  <si>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</si>
  <si>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</si>
  <si>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</si>
  <si>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</si>
  <si>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</si>
  <si>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</si>
  <si>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</si>
  <si>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</si>
  <si>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</si>
  <si>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</si>
  <si>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</si>
  <si>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</si>
  <si>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</si>
  <si>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</si>
  <si>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</si>
  <si>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</si>
  <si>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</si>
  <si>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</si>
  <si>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</si>
  <si>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</si>
  <si>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</si>
  <si>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</si>
  <si>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</si>
  <si>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</si>
  <si>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</si>
  <si>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</si>
  <si>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</si>
  <si>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</si>
  <si>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</si>
  <si>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</si>
  <si>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</si>
  <si>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</si>
  <si>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</si>
  <si>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</si>
  <si>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</si>
  <si>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</si>
  <si>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</si>
  <si>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</si>
  <si>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</si>
  <si>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</si>
  <si>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</si>
  <si>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</si>
  <si>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</si>
  <si>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</si>
  <si>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</si>
  <si>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</si>
  <si>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</si>
  <si>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</si>
  <si>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</si>
  <si>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</si>
  <si>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</si>
  <si>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</si>
  <si>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</si>
  <si>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</si>
  <si>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</si>
  <si>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</si>
  <si>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</si>
  <si>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</si>
  <si>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</si>
  <si>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</si>
  <si>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</si>
  <si>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</si>
  <si>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</si>
  <si>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</si>
  <si>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</si>
  <si>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</si>
  <si>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</si>
  <si>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</si>
  <si>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</si>
  <si>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</si>
  <si>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</si>
  <si>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</si>
  <si>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</si>
  <si>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</si>
  <si>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</si>
  <si>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</si>
  <si>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</si>
  <si>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</si>
  <si>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</si>
  <si>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</si>
  <si>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</si>
  <si>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</si>
  <si>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</si>
  <si>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</si>
  <si>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</si>
  <si>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</si>
  <si>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</si>
  <si>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</si>
  <si>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</si>
  <si>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</si>
  <si>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</si>
  <si>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</si>
  <si>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</si>
  <si>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</si>
  <si>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</si>
  <si>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</si>
  <si>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</si>
  <si>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</si>
  <si>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</si>
  <si>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</si>
  <si>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</si>
  <si>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</si>
  <si>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</si>
  <si>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</si>
  <si>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</si>
  <si>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</si>
  <si>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</si>
  <si>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</si>
  <si>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</si>
  <si>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</si>
  <si>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</si>
  <si>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</si>
  <si>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</si>
  <si>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</si>
  <si>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</si>
  <si>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</si>
  <si>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</si>
  <si>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</si>
  <si>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</si>
  <si>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</si>
  <si>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</si>
  <si>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</si>
  <si>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</si>
  <si>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</si>
  <si>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</si>
  <si>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</si>
  <si>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</si>
  <si>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</si>
  <si>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</si>
  <si>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</si>
  <si>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</si>
  <si>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</si>
  <si>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</si>
  <si>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</si>
  <si>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</si>
  <si>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</si>
  <si>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</si>
  <si>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</si>
  <si>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</si>
  <si>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</si>
  <si>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</si>
  <si>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</si>
  <si>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</si>
  <si>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</si>
  <si>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</si>
  <si>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</si>
  <si>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</si>
  <si>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</si>
  <si>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</si>
  <si>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</si>
  <si>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</si>
  <si>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</si>
  <si>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</si>
  <si>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</si>
  <si>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</si>
  <si>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</si>
  <si>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</si>
  <si>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</si>
  <si>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</si>
  <si>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</si>
  <si>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</si>
  <si>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</si>
  <si>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</si>
  <si>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</si>
  <si>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</si>
  <si>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</si>
  <si>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</si>
  <si>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</si>
  <si>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</si>
  <si>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</si>
  <si>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</si>
  <si>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</si>
  <si>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</si>
  <si>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</si>
  <si>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</si>
  <si>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</si>
  <si>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</si>
  <si>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</si>
  <si>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</si>
  <si>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</si>
  <si>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</si>
  <si>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</si>
  <si>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</si>
  <si>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</si>
  <si>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</si>
  <si>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</si>
  <si>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</si>
  <si>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</si>
  <si>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</si>
  <si>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</si>
  <si>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</si>
  <si>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</si>
  <si>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</si>
  <si>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</si>
  <si>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</si>
  <si>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</si>
  <si>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</si>
  <si>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</si>
  <si>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</si>
  <si>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</si>
  <si>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</si>
  <si>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</si>
  <si>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</si>
  <si>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</si>
  <si>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</si>
  <si>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</si>
  <si>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</si>
  <si>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</si>
  <si>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</si>
  <si>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</si>
  <si>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</si>
  <si>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</si>
  <si>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</si>
  <si>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</si>
  <si>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</si>
  <si>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</si>
  <si>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</si>
  <si>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</si>
  <si>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</si>
  <si>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</si>
  <si>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</si>
  <si>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</si>
  <si>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</si>
  <si>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</si>
  <si>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</si>
  <si>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</si>
  <si>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</si>
  <si>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</si>
  <si>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</si>
  <si>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</si>
  <si>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</si>
  <si>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</si>
  <si>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</si>
  <si>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</si>
  <si>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</si>
  <si>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</si>
  <si>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</si>
  <si>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</si>
  <si>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</si>
  <si>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</si>
  <si>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</si>
  <si>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</si>
  <si>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</si>
  <si>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</si>
  <si>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</si>
  <si>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</si>
  <si>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</si>
  <si>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</si>
  <si>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</si>
  <si>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</si>
  <si>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</si>
  <si>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</si>
  <si>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</si>
  <si>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</si>
  <si>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</si>
  <si>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</si>
  <si>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</si>
  <si>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</si>
  <si>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</si>
  <si>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</si>
  <si>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</si>
  <si>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</si>
  <si>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</si>
  <si>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</si>
  <si>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</si>
  <si>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</si>
  <si>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</si>
  <si>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</si>
  <si>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</si>
  <si>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</si>
  <si>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</si>
  <si>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</si>
  <si>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</si>
  <si>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</si>
  <si>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</si>
  <si>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</si>
  <si>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</si>
  <si>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</si>
  <si>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</si>
  <si>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</si>
  <si>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</si>
  <si>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</si>
  <si>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</si>
  <si>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</si>
  <si>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</si>
  <si>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</si>
  <si>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</si>
  <si>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</si>
  <si>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</si>
  <si>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</si>
  <si>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</si>
  <si>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</si>
  <si>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</si>
  <si>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</si>
  <si>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</si>
  <si>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</si>
  <si>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</si>
  <si>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</si>
  <si>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</si>
  <si>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</si>
  <si>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</si>
  <si>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</si>
  <si>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</si>
  <si>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</si>
  <si>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</si>
  <si>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</si>
  <si>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</si>
  <si>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</si>
  <si>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</si>
  <si>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</si>
  <si>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</si>
  <si>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</si>
  <si>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</si>
  <si>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</si>
  <si>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</si>
  <si>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</si>
  <si>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</si>
  <si>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</si>
  <si>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</si>
  <si>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</si>
  <si>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</si>
  <si>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</si>
  <si>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</si>
  <si>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</si>
  <si>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</si>
  <si>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</si>
  <si>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</si>
  <si>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</si>
  <si>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</si>
  <si>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</si>
  <si>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</si>
  <si>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</si>
  <si>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</si>
  <si>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</si>
  <si>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</si>
  <si>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</si>
  <si>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</si>
  <si>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</si>
  <si>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</si>
  <si>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</si>
  <si>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</si>
  <si>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</si>
  <si>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</si>
  <si>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</si>
  <si>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</si>
  <si>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</si>
  <si>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</si>
  <si>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</si>
  <si>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</si>
  <si>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</si>
  <si>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</si>
  <si>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</si>
  <si>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</si>
  <si>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</si>
  <si>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</si>
  <si>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</si>
  <si>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</si>
  <si>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</si>
  <si>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</si>
  <si>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</si>
  <si>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</si>
  <si>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</si>
  <si>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</si>
  <si>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</si>
  <si>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</si>
  <si>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</si>
  <si>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</si>
  <si>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</si>
  <si>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</si>
  <si>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</si>
  <si>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</si>
  <si>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</si>
  <si>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</si>
  <si>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</si>
  <si>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</si>
  <si>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</si>
  <si>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</si>
  <si>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</si>
  <si>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</si>
  <si>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</si>
  <si>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</si>
  <si>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</si>
  <si>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</si>
  <si>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</si>
  <si>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</si>
  <si>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</si>
  <si>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</si>
  <si>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</si>
  <si>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</si>
  <si>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</si>
  <si>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</si>
  <si>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</si>
  <si>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</si>
  <si>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</si>
  <si>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</si>
  <si>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</si>
  <si>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</si>
  <si>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</si>
  <si>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</si>
  <si>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</si>
  <si>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</si>
  <si>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</si>
  <si>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</si>
  <si>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</si>
  <si>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</si>
  <si>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</si>
  <si>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</si>
  <si>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</si>
  <si>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</si>
  <si>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</si>
  <si>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</si>
  <si>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</si>
  <si>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</si>
  <si>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</si>
  <si>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</si>
  <si>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</si>
  <si>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</si>
  <si>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</si>
  <si>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</si>
  <si>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</si>
  <si>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</si>
  <si>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</si>
  <si>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</si>
  <si>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</si>
  <si>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</si>
  <si>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</si>
  <si>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</si>
  <si>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</si>
  <si>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</si>
  <si>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</si>
  <si>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</si>
  <si>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</si>
  <si>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</si>
  <si>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</si>
  <si>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</si>
  <si>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</si>
  <si>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</si>
  <si>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</si>
  <si>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</si>
  <si>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</si>
  <si>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</si>
  <si>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</si>
  <si>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</si>
  <si>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</si>
  <si>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</si>
  <si>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</si>
  <si>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</si>
  <si>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</si>
  <si>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</si>
  <si>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</si>
  <si>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</si>
  <si>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</si>
  <si>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</si>
  <si>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</si>
  <si>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</si>
  <si>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</si>
  <si>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</si>
  <si>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</si>
  <si>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</si>
  <si>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</si>
  <si>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</si>
  <si>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</si>
  <si>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</si>
  <si>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</si>
  <si>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</si>
  <si>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</si>
  <si>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</si>
  <si>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</si>
  <si>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</si>
  <si>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</si>
  <si>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</si>
  <si>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</si>
  <si>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</si>
  <si>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</si>
  <si>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</si>
  <si>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</si>
  <si>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</si>
  <si>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</si>
  <si>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</si>
  <si>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</si>
  <si>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</si>
  <si>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</si>
  <si>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</si>
  <si>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</si>
  <si>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</si>
  <si>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</si>
  <si>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</si>
  <si>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</si>
  <si>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</si>
  <si>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</si>
  <si>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</si>
  <si>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</si>
  <si>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</si>
  <si>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</si>
  <si>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</si>
  <si>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</si>
  <si>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</si>
  <si>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</si>
  <si>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</si>
  <si>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</si>
  <si>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</si>
  <si>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</si>
  <si>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</si>
  <si>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</si>
  <si>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</si>
  <si>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</si>
  <si>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</si>
  <si>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</si>
  <si>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</si>
  <si>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</si>
  <si>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</si>
  <si>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</si>
  <si>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</si>
  <si>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</si>
  <si>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</si>
  <si>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</si>
  <si>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</si>
  <si>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</si>
  <si>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</si>
  <si>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</si>
  <si>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</si>
  <si>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</si>
  <si>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</si>
  <si>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</si>
  <si>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</si>
  <si>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</si>
  <si>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</si>
  <si>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</si>
  <si>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</si>
  <si>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</si>
  <si>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</si>
  <si>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</si>
  <si>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</si>
  <si>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</si>
  <si>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</si>
  <si>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</si>
  <si>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</si>
  <si>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</si>
  <si>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</si>
  <si>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</si>
  <si>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</si>
  <si>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</si>
  <si>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</si>
  <si>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</si>
  <si>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</si>
  <si>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</si>
  <si>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</si>
  <si>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</si>
  <si>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</si>
  <si>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</si>
  <si>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</si>
  <si>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</si>
  <si>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</si>
  <si>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</si>
  <si>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</si>
  <si>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</si>
  <si>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</si>
  <si>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</si>
  <si>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</si>
  <si>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</si>
  <si>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</si>
  <si>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</si>
  <si>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</si>
  <si>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</si>
  <si>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</si>
  <si>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</si>
  <si>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</si>
  <si>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</si>
  <si>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</si>
  <si>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</si>
  <si>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</si>
  <si>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</si>
  <si>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</si>
  <si>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</si>
  <si>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</si>
  <si>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</si>
  <si>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</si>
  <si>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</si>
  <si>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</si>
  <si>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</si>
  <si>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</si>
  <si>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</si>
  <si>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</si>
  <si>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</si>
  <si>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</si>
  <si>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</si>
  <si>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</si>
  <si>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</si>
  <si>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</si>
  <si>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</si>
  <si>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</si>
  <si>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</si>
  <si>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</si>
  <si>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</si>
  <si>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</si>
  <si>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</si>
  <si>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</si>
  <si>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</si>
  <si>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</si>
  <si>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</si>
  <si>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</si>
  <si>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</si>
  <si>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</si>
  <si>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</si>
  <si>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</si>
  <si>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</si>
  <si>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</si>
  <si>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</si>
  <si>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</si>
  <si>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</si>
  <si>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</si>
  <si>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</si>
  <si>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</si>
  <si>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</si>
  <si>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</si>
  <si>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</si>
  <si>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</si>
  <si>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</si>
  <si>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</si>
  <si>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</si>
  <si>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</si>
  <si>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</si>
  <si>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</si>
  <si>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</si>
  <si>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</si>
  <si>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</si>
  <si>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</si>
  <si>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</si>
  <si>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</si>
  <si>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</si>
  <si>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</si>
  <si>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</si>
  <si>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</si>
  <si>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</si>
  <si>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</si>
  <si>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</si>
  <si>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</si>
  <si>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</si>
  <si>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</si>
  <si>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</si>
  <si>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</si>
  <si>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</si>
  <si>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</si>
  <si>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</si>
  <si>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</si>
  <si>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</si>
  <si>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</si>
  <si>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</si>
  <si>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</si>
  <si>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</si>
  <si>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</si>
  <si>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</si>
  <si>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</si>
  <si>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</si>
  <si>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</si>
  <si>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</si>
  <si>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</si>
  <si>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</si>
  <si>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</si>
  <si>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</si>
  <si>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</si>
  <si>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</si>
  <si>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</si>
  <si>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</si>
  <si>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</si>
  <si>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</si>
  <si>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</si>
  <si>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</si>
  <si>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</si>
  <si>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</si>
  <si>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王宝珍</t>
  </si>
  <si>
    <t>坐落：</t>
  </si>
  <si>
    <t>雄县葛各庄村</t>
  </si>
  <si>
    <t>调查编号：</t>
  </si>
  <si>
    <t>010413-69-0001</t>
  </si>
  <si>
    <t>价值时点：</t>
  </si>
  <si>
    <t>2023年9月22日</t>
  </si>
  <si>
    <t>报告编号：</t>
  </si>
  <si>
    <t>康正（雄县）2023评字第8号-葛各庄村-</t>
  </si>
  <si>
    <t>1-8</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</si>
  <si>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</si>
  <si>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</si>
  <si>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</si>
  <si>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</si>
  <si>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</si>
  <si>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</si>
  <si>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</si>
  <si>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</si>
  <si>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</si>
  <si>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</si>
  <si>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</si>
  <si>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</si>
  <si>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</si>
  <si>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</si>
  <si>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</si>
  <si>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</si>
  <si>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</si>
  <si>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</si>
  <si>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</si>
  <si>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</si>
  <si>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</si>
  <si>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</si>
  <si>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</si>
  <si>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</si>
  <si>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</si>
  <si>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</si>
  <si>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</si>
  <si>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</si>
  <si>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</si>
  <si>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</si>
  <si>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</si>
  <si>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</si>
  <si>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</si>
  <si>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</si>
  <si>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</si>
  <si>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</si>
  <si>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</si>
  <si>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</si>
  <si>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</si>
  <si>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</si>
  <si>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</si>
  <si>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</si>
  <si>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</si>
  <si>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</si>
  <si>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</si>
  <si>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</si>
  <si>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</si>
  <si>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</si>
  <si>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</si>
  <si>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</si>
  <si>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</si>
  <si>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</si>
  <si>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</si>
  <si>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</si>
  <si>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</si>
  <si>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</si>
  <si>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</si>
  <si>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</si>
  <si>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</si>
  <si>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</si>
  <si>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</si>
  <si>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</si>
  <si>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</si>
  <si>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</si>
  <si>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</si>
  <si>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</si>
  <si>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</si>
  <si>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</si>
  <si>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</si>
  <si>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</si>
  <si>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</si>
  <si>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</si>
  <si>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</si>
  <si>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</si>
  <si>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</si>
  <si>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</si>
  <si>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</si>
  <si>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</si>
  <si>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</si>
  <si>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</si>
  <si>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</si>
  <si>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</si>
  <si>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</si>
  <si>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</si>
  <si>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</si>
  <si>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</si>
  <si>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</si>
  <si>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</si>
  <si>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</si>
  <si>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</si>
  <si>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</si>
  <si>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</si>
  <si>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</si>
  <si>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</si>
  <si>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</si>
  <si>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</si>
  <si>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塑钢</t>
  </si>
  <si>
    <t>无</t>
  </si>
  <si>
    <t>有</t>
  </si>
  <si>
    <t>抹灰找平</t>
  </si>
  <si>
    <t>标准</t>
  </si>
  <si>
    <t>系数</t>
  </si>
  <si>
    <t>复合彩钢</t>
  </si>
  <si>
    <t>单层彩钢</t>
  </si>
  <si>
    <t>未抹灰找平</t>
  </si>
  <si>
    <t>抹灰刷涂料</t>
  </si>
  <si>
    <t>刮腻子找平</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</si>
  <si>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</si>
  <si>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</si>
  <si>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</si>
  <si>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</si>
  <si>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</si>
  <si>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</si>
  <si>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</si>
  <si>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</si>
  <si>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</si>
  <si>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</si>
  <si>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</si>
  <si>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</si>
  <si>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</si>
  <si>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</si>
  <si>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</si>
  <si>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</si>
  <si>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</si>
  <si>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</si>
  <si>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</si>
  <si>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</si>
  <si>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</si>
  <si>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</si>
  <si>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</si>
  <si>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</si>
  <si>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</si>
  <si>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</si>
  <si>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</si>
  <si>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</si>
  <si>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</si>
  <si>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</si>
  <si>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</si>
  <si>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</si>
  <si>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</si>
  <si>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</si>
  <si>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长边1面</t>
  </si>
  <si>
    <t>框架二等</t>
  </si>
  <si>
    <t>短边1面</t>
  </si>
  <si>
    <t>砖混一等</t>
  </si>
  <si>
    <t>短边2面</t>
  </si>
  <si>
    <t>？</t>
  </si>
  <si>
    <t>5米</t>
  </si>
  <si>
    <t>房屋2修正值</t>
  </si>
  <si>
    <t>Y2</t>
  </si>
  <si>
    <t>砖混二等</t>
  </si>
  <si>
    <t>砖混三等</t>
  </si>
  <si>
    <t>长边2面</t>
  </si>
  <si>
    <t>房屋3修正值</t>
  </si>
  <si>
    <t>砖木一等</t>
  </si>
  <si>
    <t>长1短1</t>
  </si>
  <si>
    <t>砖木二等</t>
  </si>
  <si>
    <t>房屋4修正值</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</si>
  <si>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</si>
  <si>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</si>
  <si>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</si>
  <si>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</si>
  <si>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</si>
  <si>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</si>
  <si>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</si>
  <si>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</si>
  <si>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</si>
  <si>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</si>
  <si>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</si>
  <si>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</si>
  <si>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</si>
  <si>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</si>
  <si>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</si>
  <si>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</si>
  <si>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</si>
  <si>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</si>
  <si>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</si>
  <si>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</si>
  <si>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</si>
  <si>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</si>
  <si>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</si>
  <si>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</si>
  <si>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</si>
  <si>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</si>
  <si>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</si>
  <si>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</si>
  <si>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</si>
  <si>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</si>
  <si>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</si>
  <si>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</si>
  <si>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</si>
  <si>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</si>
  <si>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</si>
  <si>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</si>
  <si>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</si>
  <si>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</si>
  <si>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</si>
  <si>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</si>
  <si>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</si>
  <si>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</si>
  <si>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</si>
  <si>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</si>
  <si>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</si>
  <si>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</si>
  <si>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</si>
  <si>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</si>
  <si>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</si>
  <si>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</si>
  <si>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</si>
  <si>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</si>
  <si>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</si>
  <si>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</si>
  <si>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</si>
  <si>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</si>
  <si>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</si>
  <si>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</si>
  <si>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</si>
  <si>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</si>
  <si>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</si>
  <si>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</si>
  <si>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</si>
  <si>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</si>
  <si>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</si>
  <si>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</si>
  <si>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</si>
  <si>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</si>
  <si>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</si>
  <si>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</si>
  <si>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</si>
  <si>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</si>
  <si>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</si>
  <si>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</si>
  <si>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</si>
  <si>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</si>
  <si>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</si>
  <si>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</si>
  <si>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</si>
  <si>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</si>
  <si>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</si>
  <si>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</si>
  <si>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</si>
  <si>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</si>
  <si>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</si>
  <si>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</si>
  <si>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</si>
  <si>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</si>
  <si>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</si>
  <si>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</si>
  <si>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4m</t>
  </si>
  <si>
    <t>太阳能路灯</t>
  </si>
  <si>
    <t>3m</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</si>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</sst>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010413-69-0001</v>
      </c>
      <c r="C2" s="323">
        <f>输机表!P2</f>
        <v>0</v>
      </c>
      <c r="D2" s="323" t="str">
        <f>输机表!U2&amp;输机表!Y2</f>
        <v>康正（雄县）2023评字第8号-葛各庄村-1-8</v>
      </c>
      <c r="E2" s="323" t="str">
        <f>输机表!D2</f>
        <v>王宝珍</v>
      </c>
      <c r="F2" s="323" t="str">
        <f>输机表!F2</f>
        <v>雄县葛各庄村</v>
      </c>
      <c r="G2" s="323">
        <f ca="1">结果通知单!C12</f>
        <v>126.05</v>
      </c>
      <c r="H2" s="323"/>
      <c r="I2" s="323"/>
      <c r="J2" s="323">
        <f ca="1">结果通知单!G12</f>
        <v>46803</v>
      </c>
      <c r="K2" s="323">
        <f ca="1">结果通知单!G41</f>
        <v>81043</v>
      </c>
      <c r="L2" s="323">
        <f ca="1">IF(J2+K2=结果通知单!C42,J2+K2,"请检查")</f>
        <v>127846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8" workbookViewId="0">
      <selection activeCell="G208" sqref="G208:H208"/>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2.2</v>
      </c>
      <c r="F4" s="92" t="s">
        <v>964</v>
      </c>
      <c r="G4" s="92" t="s">
        <v>965</v>
      </c>
      <c r="H4" s="92" t="s">
        <v>966</v>
      </c>
      <c r="I4" s="92">
        <v>24</v>
      </c>
      <c r="J4" s="92"/>
      <c r="K4" s="92" t="s">
        <v>237</v>
      </c>
      <c r="L4" s="92" t="s">
        <v>967</v>
      </c>
      <c r="M4" s="92">
        <v>0.2</v>
      </c>
      <c r="N4" s="92"/>
      <c r="O4" s="92" t="s">
        <v>967</v>
      </c>
      <c r="P4" s="92" t="s">
        <v>967</v>
      </c>
      <c r="Q4" s="92" t="s">
        <v>967</v>
      </c>
      <c r="R4" s="92" t="s">
        <v>968</v>
      </c>
      <c r="S4" s="125">
        <v>11.47</v>
      </c>
      <c r="T4" s="125" t="s">
        <v>969</v>
      </c>
      <c r="U4" s="125" t="s">
        <v>949</v>
      </c>
      <c r="V4" s="126"/>
      <c r="W4" s="96">
        <f>ROUND(F5*ROUND(E5+G5+H5+I5+J5+K5+L5+M5+N5+O5+P5+Q5+R5+U5+T5+1,3)*V5,0)</f>
        <v>546</v>
      </c>
      <c r="X4" s="127">
        <f>ROUND(L60/S4,0)</f>
        <v>24</v>
      </c>
      <c r="Y4" s="127">
        <f>W4+X4</f>
        <v>570</v>
      </c>
      <c r="Z4" s="143">
        <f>ROUND(Y4*S4,0)</f>
        <v>6538</v>
      </c>
      <c r="AA4" s="144">
        <f>IF(Q4="无",0,IF(Q4="地暖",0,S4))</f>
        <v>0</v>
      </c>
      <c r="AB4" s="144">
        <f>IF(Q4="无",0,IF(Q4="暖气片",0,S4))</f>
        <v>0</v>
      </c>
      <c r="AC4" s="96" t="str">
        <f>H4</f>
        <v>塑钢</v>
      </c>
      <c r="AD4" s="125" t="s">
        <v>967</v>
      </c>
      <c r="AE4" s="145">
        <v>1</v>
      </c>
      <c r="AF4" s="146" t="e">
        <f>VLOOKUP(F4,系数区域,LOOKUP(V4,$CV$16:$DE$16,{68,69,70,71,72,73,74,75,76,77}),0)</f>
        <v>#N/A</v>
      </c>
      <c r="AG4" s="145" t="s">
        <v>967</v>
      </c>
      <c r="AH4" s="160"/>
      <c r="AI4" s="160"/>
      <c r="AJ4" s="160" t="s">
        <v>970</v>
      </c>
      <c r="AK4" s="160" t="s">
        <v>971</v>
      </c>
      <c r="AL4" s="160">
        <v>37</v>
      </c>
      <c r="AM4" s="160">
        <v>24</v>
      </c>
      <c r="AN4" s="160" t="s">
        <v>972</v>
      </c>
      <c r="AO4" s="160" t="s">
        <v>973</v>
      </c>
      <c r="AP4" s="160">
        <v>0</v>
      </c>
      <c r="AQ4" s="195">
        <v>0.25</v>
      </c>
      <c r="AR4" s="195">
        <v>0.333333333333333</v>
      </c>
      <c r="AS4" s="195">
        <v>0.5</v>
      </c>
      <c r="AT4" s="195">
        <v>0.666666666666667</v>
      </c>
      <c r="AU4" s="196">
        <v>0.75</v>
      </c>
      <c r="AV4" s="195">
        <v>1</v>
      </c>
      <c r="AW4" s="160" t="s">
        <v>969</v>
      </c>
      <c r="AX4" s="162" t="s">
        <v>974</v>
      </c>
      <c r="AY4" s="160" t="s">
        <v>975</v>
      </c>
      <c r="AZ4" s="160" t="s">
        <v>237</v>
      </c>
      <c r="BA4" s="206" t="s">
        <v>976</v>
      </c>
      <c r="BB4" s="206"/>
      <c r="BC4" s="160" t="s">
        <v>974</v>
      </c>
      <c r="BD4" s="160" t="s">
        <v>969</v>
      </c>
      <c r="BE4" s="174"/>
      <c r="BF4" s="160" t="s">
        <v>970</v>
      </c>
      <c r="BG4" s="160" t="s">
        <v>971</v>
      </c>
      <c r="BH4" s="160" t="s">
        <v>970</v>
      </c>
      <c r="BI4" s="160" t="s">
        <v>971</v>
      </c>
      <c r="BJ4" s="160" t="s">
        <v>977</v>
      </c>
      <c r="BK4" s="160" t="s">
        <v>978</v>
      </c>
      <c r="BL4" s="161" t="s">
        <v>972</v>
      </c>
      <c r="BM4" s="161" t="s">
        <v>973</v>
      </c>
      <c r="BN4" s="161" t="s">
        <v>979</v>
      </c>
      <c r="BO4" s="161" t="s">
        <v>967</v>
      </c>
      <c r="BP4" s="161" t="s">
        <v>980</v>
      </c>
      <c r="BQ4" s="161" t="s">
        <v>981</v>
      </c>
      <c r="BR4" s="161" t="s">
        <v>982</v>
      </c>
      <c r="BS4" s="161" t="s">
        <v>968</v>
      </c>
      <c r="BT4" s="223" t="s">
        <v>967</v>
      </c>
      <c r="BU4" s="161" t="s">
        <v>968</v>
      </c>
      <c r="BV4" s="161" t="s">
        <v>967</v>
      </c>
      <c r="BW4" s="161" t="s">
        <v>968</v>
      </c>
      <c r="BX4" s="161" t="s">
        <v>967</v>
      </c>
      <c r="BY4" s="160" t="s">
        <v>970</v>
      </c>
      <c r="BZ4" s="160" t="s">
        <v>971</v>
      </c>
      <c r="CA4" s="160" t="s">
        <v>970</v>
      </c>
      <c r="CB4" s="160" t="s">
        <v>967</v>
      </c>
      <c r="CC4" s="160" t="s">
        <v>983</v>
      </c>
      <c r="CD4" s="160" t="s">
        <v>984</v>
      </c>
      <c r="CE4" s="160" t="s">
        <v>985</v>
      </c>
      <c r="CF4" s="160" t="s">
        <v>986</v>
      </c>
      <c r="CG4" s="160" t="s">
        <v>966</v>
      </c>
      <c r="CH4" s="231" t="s">
        <v>987</v>
      </c>
      <c r="CI4" s="160" t="s">
        <v>988</v>
      </c>
      <c r="CJ4" s="160" t="s">
        <v>989</v>
      </c>
      <c r="CK4" s="160" t="s">
        <v>990</v>
      </c>
      <c r="CL4" s="161" t="s">
        <v>982</v>
      </c>
      <c r="CM4" s="160" t="s">
        <v>970</v>
      </c>
      <c r="CN4" s="161" t="s">
        <v>971</v>
      </c>
      <c r="CO4" s="160" t="s">
        <v>970</v>
      </c>
      <c r="CP4" s="161" t="s">
        <v>971</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971</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780</v>
      </c>
      <c r="G5" s="97">
        <f>IF(G4="其他不作修正",0,VLOOKUP(F4,系数区域,VLOOKUP(G4,屋顶列数,2,0),0))</f>
        <v>0</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-0.01</v>
      </c>
      <c r="V5" s="97">
        <v>0.7</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-0.01</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-0.01</v>
      </c>
    </row>
    <row r="6" s="80" customFormat="1" ht="19.15" customHeight="1" spans="1:145">
      <c r="A6" s="89"/>
      <c r="B6" s="91">
        <v>2</v>
      </c>
      <c r="C6" s="93" t="s">
        <v>1009</v>
      </c>
      <c r="D6" s="93">
        <v>4</v>
      </c>
      <c r="E6" s="92">
        <v>3.2</v>
      </c>
      <c r="F6" s="92" t="s">
        <v>1010</v>
      </c>
      <c r="G6" s="92" t="s">
        <v>973</v>
      </c>
      <c r="H6" s="92" t="s">
        <v>966</v>
      </c>
      <c r="I6" s="92">
        <v>24</v>
      </c>
      <c r="J6" s="92"/>
      <c r="K6" s="92" t="s">
        <v>237</v>
      </c>
      <c r="L6" s="92" t="s">
        <v>1011</v>
      </c>
      <c r="M6" s="92"/>
      <c r="N6" s="92"/>
      <c r="O6" s="92" t="s">
        <v>967</v>
      </c>
      <c r="P6" s="92" t="s">
        <v>967</v>
      </c>
      <c r="Q6" s="92" t="s">
        <v>967</v>
      </c>
      <c r="R6" s="92" t="s">
        <v>968</v>
      </c>
      <c r="S6" s="125">
        <v>97.62</v>
      </c>
      <c r="T6" s="125" t="s">
        <v>969</v>
      </c>
      <c r="U6" s="125"/>
      <c r="V6" s="126"/>
      <c r="W6" s="129">
        <f>ROUND(F7*ROUND(E7+G7+H7+I7+J7+K7+L7+M7+N7+O7+P7+Q7+R7+U7+T7+1,3)*V7,0)</f>
        <v>360</v>
      </c>
      <c r="X6" s="130">
        <f>ROUND(X60/S6,0)</f>
        <v>0</v>
      </c>
      <c r="Y6" s="127">
        <f t="shared" ref="Y6" si="3">W6+X6</f>
        <v>360</v>
      </c>
      <c r="Z6" s="143">
        <f t="shared" ref="Z6" si="4">ROUND(Y6*S6,0)</f>
        <v>35143</v>
      </c>
      <c r="AA6" s="144">
        <f>IF(Q6="无",0,IF(Q6="地暖",0,S6))</f>
        <v>0</v>
      </c>
      <c r="AB6" s="144">
        <f>IF(Q6="无",0,IF(Q6="暖气片",0,S6))</f>
        <v>0</v>
      </c>
      <c r="AC6" s="96" t="str">
        <f>H6</f>
        <v>塑钢</v>
      </c>
      <c r="AD6" s="125" t="s">
        <v>967</v>
      </c>
      <c r="AE6" s="145">
        <v>1</v>
      </c>
      <c r="AF6" s="146" t="e">
        <f>VLOOKUP(F6,系数区域,LOOKUP(V6,$CV$16:$DE$16,{68,69,70,71,72,73,74,75,76,77}),0)</f>
        <v>#N/A</v>
      </c>
      <c r="AG6" s="145" t="s">
        <v>967</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1013</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0.16</v>
      </c>
      <c r="F7" s="96">
        <f>VLOOKUP(F6,系数区域,2,0)</f>
        <v>450</v>
      </c>
      <c r="G7" s="97">
        <f>IF(G6="其他不作修正",0,VLOOKUP(F6,系数区域,VLOOKUP(G6,屋顶列数,2,0),0))</f>
        <v>-0.1</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-0.12</v>
      </c>
      <c r="K7" s="97">
        <f>VLOOKUP(F6,系数区域,VLOOKUP(K6,内墙面列数,2,0),0)</f>
        <v>0</v>
      </c>
      <c r="L7" s="97">
        <f>VLOOKUP(L6,$BH$3:$BI$14,2,0)</f>
        <v>-0.05</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0.85</v>
      </c>
      <c r="W7" s="131"/>
      <c r="X7" s="132"/>
      <c r="Y7" s="96"/>
      <c r="Z7" s="108"/>
      <c r="AA7" s="147">
        <f>AA6/S6</f>
        <v>0</v>
      </c>
      <c r="AB7" s="147">
        <f>AB6/S6</f>
        <v>0</v>
      </c>
      <c r="AC7" s="148">
        <v>1</v>
      </c>
      <c r="AD7" s="147">
        <f>IF(AD6="","",1-AC7)</f>
        <v>0</v>
      </c>
      <c r="AE7" s="147">
        <f>1/AE6</f>
        <v>1</v>
      </c>
      <c r="AF7" s="149"/>
      <c r="AG7" s="165">
        <f>IF(AG6="有",0.5,1)</f>
        <v>1</v>
      </c>
      <c r="AH7" s="166" t="s">
        <v>1014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1015</v>
      </c>
      <c r="BI7" s="169">
        <v>-0.06</v>
      </c>
      <c r="BJ7" s="169">
        <v>0.05</v>
      </c>
      <c r="BK7" s="169">
        <v>0</v>
      </c>
      <c r="BL7" s="213" t="s">
        <v>1016</v>
      </c>
      <c r="BM7" s="213" t="s">
        <v>1016</v>
      </c>
      <c r="BN7" s="213" t="s">
        <v>1016</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1017</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1018</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1019</v>
      </c>
      <c r="D8" s="93">
        <v>1</v>
      </c>
      <c r="E8" s="92">
        <v>2.5</v>
      </c>
      <c r="F8" s="92" t="s">
        <v>1010</v>
      </c>
      <c r="G8" s="92" t="s">
        <v>972</v>
      </c>
      <c r="H8" s="92" t="s">
        <v>966</v>
      </c>
      <c r="I8" s="92" t="s">
        <v>972</v>
      </c>
      <c r="J8" s="92"/>
      <c r="K8" s="92" t="s">
        <v>237</v>
      </c>
      <c r="L8" s="92" t="s">
        <v>967</v>
      </c>
      <c r="M8" s="92"/>
      <c r="N8" s="92"/>
      <c r="O8" s="92" t="s">
        <v>967</v>
      </c>
      <c r="P8" s="92" t="s">
        <v>967</v>
      </c>
      <c r="Q8" s="92" t="s">
        <v>967</v>
      </c>
      <c r="R8" s="92" t="s">
        <v>967</v>
      </c>
      <c r="S8" s="125">
        <v>16.96</v>
      </c>
      <c r="T8" s="125" t="s">
        <v>969</v>
      </c>
      <c r="U8" s="125" t="s">
        <v>951</v>
      </c>
      <c r="V8" s="126"/>
      <c r="W8" s="129">
        <f>ROUND(F9*ROUND(E9+G9+H9+I9+J9+K9+L9+M9+N9+O9+P9+Q9+R9+U9+T9+1,3)*V9,0)</f>
        <v>302</v>
      </c>
      <c r="X8" s="130">
        <f>ROUND(L92/S8,0)</f>
        <v>0</v>
      </c>
      <c r="Y8" s="127">
        <f t="shared" ref="Y8" si="7">W8+X8</f>
        <v>302</v>
      </c>
      <c r="Z8" s="143">
        <f t="shared" ref="Z8" si="8">ROUND(Y8*S8,0)</f>
        <v>5122</v>
      </c>
      <c r="AA8" s="144">
        <f>IF(Q8="无",0,IF(Q8="地暖",0,S8))</f>
        <v>0</v>
      </c>
      <c r="AB8" s="144">
        <f>IF(Q8="无",0,IF(Q8="暖气片",0,S8))</f>
        <v>0</v>
      </c>
      <c r="AC8" s="96" t="str">
        <f>H8</f>
        <v>塑钢</v>
      </c>
      <c r="AD8" s="125" t="s">
        <v>967</v>
      </c>
      <c r="AE8" s="145">
        <v>1</v>
      </c>
      <c r="AF8" s="146" t="e">
        <f>VLOOKUP(F8,系数区域,LOOKUP(V8,$CV$16:$DE$16,{68,69,70,71,72,73,74,75,76,77}),0)</f>
        <v>#N/A</v>
      </c>
      <c r="AG8" s="145" t="s">
        <v>967</v>
      </c>
      <c r="AH8" s="166" t="s">
        <v>1020</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1011</v>
      </c>
      <c r="BI8" s="169">
        <v>-0.05</v>
      </c>
      <c r="BJ8" s="169">
        <v>0.05</v>
      </c>
      <c r="BK8" s="169">
        <v>0</v>
      </c>
      <c r="BL8" s="213" t="s">
        <v>1016</v>
      </c>
      <c r="BM8" s="213" t="s">
        <v>1016</v>
      </c>
      <c r="BN8" s="213" t="s">
        <v>1016</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0.02</v>
      </c>
      <c r="F9" s="96">
        <f>VLOOKUP(F8,系数区域,2,0)</f>
        <v>450</v>
      </c>
      <c r="G9" s="97">
        <f>IF(G8="其他不作修正",0,VLOOKUP(F8,系数区域,VLOOKUP(G8,屋顶列数,2,0),0))</f>
        <v>0</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-0.02</v>
      </c>
      <c r="S9" s="125"/>
      <c r="T9" s="97">
        <f>VLOOKUP(F8,系数区域,VLOOKUP(T8,顶棚面列数,2,0),0)</f>
        <v>0</v>
      </c>
      <c r="U9" s="128">
        <f>EO9-1%</f>
        <v>-0.21</v>
      </c>
      <c r="V9" s="97">
        <v>0.8</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1022</v>
      </c>
      <c r="BI9" s="169">
        <v>-0.1</v>
      </c>
      <c r="BJ9" s="169">
        <v>0.05</v>
      </c>
      <c r="BK9" s="169">
        <v>0</v>
      </c>
      <c r="BL9" s="213" t="s">
        <v>1016</v>
      </c>
      <c r="BM9" s="213" t="s">
        <v>1016</v>
      </c>
      <c r="BN9" s="213" t="s">
        <v>1016</v>
      </c>
      <c r="BO9" s="169">
        <v>0</v>
      </c>
      <c r="BP9" s="169">
        <v>0.02</v>
      </c>
      <c r="BQ9" s="169">
        <v>0.05</v>
      </c>
      <c r="BR9" s="169">
        <v>0</v>
      </c>
      <c r="BS9" s="169">
        <v>0.01</v>
      </c>
      <c r="BT9" s="225">
        <v>0</v>
      </c>
      <c r="BU9" s="169">
        <v>0.01</v>
      </c>
      <c r="BV9" s="169">
        <v>0</v>
      </c>
      <c r="BW9" s="168">
        <v>0</v>
      </c>
      <c r="BX9" s="168">
        <v>-0.02</v>
      </c>
      <c r="BY9" s="197" t="s">
        <v>967</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-0.2</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-0.2</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1016</v>
      </c>
      <c r="BK10" s="213" t="s">
        <v>1016</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1017</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1026</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1016</v>
      </c>
      <c r="BK11" s="213" t="s">
        <v>1016</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1027</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1016</v>
      </c>
      <c r="BK12" s="213" t="s">
        <v>1016</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1010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1016</v>
      </c>
      <c r="BK14" s="216" t="s">
        <v>1016</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Y1装饰装修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102</v>
      </c>
      <c r="D30" s="107" t="s">
        <v>103</v>
      </c>
      <c r="E30" s="107"/>
      <c r="F30" s="108" t="str">
        <f>+D30</f>
        <v>PVC墙面</v>
      </c>
      <c r="G30" s="109">
        <f>2.3*2.8</f>
        <v>6.44</v>
      </c>
      <c r="H30" s="109"/>
      <c r="I30" s="96" t="str">
        <f t="shared" ref="I30:I59" si="48">VLOOKUP(F30,价格表,2,0)</f>
        <v>㎡</v>
      </c>
      <c r="J30" s="108">
        <f t="shared" ref="J30:J59" si="49">VLOOKUP(F30,价格表,5,0)</f>
        <v>60</v>
      </c>
      <c r="K30" s="119">
        <f>$V$5</f>
        <v>0.7</v>
      </c>
      <c r="L30" s="108">
        <f>ROUND(IFERROR(ROUND(G30,2)*J30*K30,),0)</f>
        <v>270</v>
      </c>
      <c r="M30" s="114"/>
      <c r="N30" s="106">
        <v>1</v>
      </c>
      <c r="O30" s="107"/>
      <c r="P30" s="107"/>
      <c r="Q30" s="107"/>
      <c r="R30" s="135">
        <f>+P30</f>
        <v>0</v>
      </c>
      <c r="S30" s="136"/>
      <c r="T30" s="109"/>
      <c r="U30" s="96" t="e">
        <f t="shared" ref="U30:U59" si="50">VLOOKUP(R30,价格表,2,0)</f>
        <v>#N/A</v>
      </c>
      <c r="V30" s="108" t="e">
        <f t="shared" ref="V30:V59" si="51">VLOOKUP(R30,价格表,5,0)</f>
        <v>#N/A</v>
      </c>
      <c r="W30" s="119">
        <f>$V$7</f>
        <v>0.85</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f t="shared" ref="W31:W59" si="56">$V$7</f>
        <v>0.85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报告编号：康正（雄县）2023评字第8号-葛各庄村-1-8</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v>
      </c>
      <c r="L32" s="108">
        <f t="shared" si="54"/>
        <v>0</v>
      </c>
      <c r="M32" s="114"/>
      <c r="N32" s="106">
        <v>3</v>
      </c>
      <c r="O32" s="107"/>
      <c r="P32" s="107"/>
      <c r="Q32" s="107"/>
      <c r="R32" s="135">
        <f t="shared" si="55"/>
        <v>0</v>
      </c>
      <c r="S32" s="136"/>
      <c r="T32" s="109"/>
      <c r="U32" s="96" t="e">
        <f t="shared" si="50"/>
        <v>#N/A</v>
      </c>
      <c r="V32" s="108" t="e">
        <f t="shared" si="51"/>
        <v>#N/A</v>
      </c>
      <c r="W32" s="119">
        <f t="shared" si="56"/>
        <v>0.85</v>
      </c>
      <c r="X32" s="108">
        <f t="shared" si="57"/>
        <v>0</v>
      </c>
      <c r="Y32" s="154"/>
      <c r="Z32" s="155"/>
      <c r="AA32" s="155"/>
      <c r="AB32" s="155"/>
      <c r="AC32" s="155"/>
      <c r="AD32" s="155"/>
      <c r="AJ32" s="180"/>
      <c r="AK32" s="180"/>
      <c r="AL32" s="180"/>
      <c r="AM32" s="180"/>
      <c r="AN32" s="180"/>
      <c r="AO32" s="180"/>
      <c r="AP32" s="180"/>
      <c r="AQ32" s="180"/>
      <c r="EV32" s="38" t="s">
        <v>1045</v>
      </c>
      <c r="EW32" s="39" t="str">
        <f>D2</f>
        <v>王宝珍</v>
      </c>
      <c r="EX32" s="40"/>
      <c r="EY32" s="41" t="s">
        <v>1046</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v>
      </c>
      <c r="L33" s="108">
        <f t="shared" si="54"/>
        <v>0</v>
      </c>
      <c r="M33" s="114"/>
      <c r="N33" s="106">
        <v>4</v>
      </c>
      <c r="O33" s="107"/>
      <c r="P33" s="107"/>
      <c r="Q33" s="107"/>
      <c r="R33" s="135">
        <f t="shared" si="55"/>
        <v>0</v>
      </c>
      <c r="S33" s="136"/>
      <c r="T33" s="109"/>
      <c r="U33" s="96" t="e">
        <f t="shared" si="50"/>
        <v>#N/A</v>
      </c>
      <c r="V33" s="108" t="e">
        <f t="shared" si="51"/>
        <v>#N/A</v>
      </c>
      <c r="W33" s="119">
        <f t="shared" si="56"/>
        <v>0.85</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v>
      </c>
      <c r="L34" s="108">
        <f t="shared" si="54"/>
        <v>0</v>
      </c>
      <c r="M34" s="114"/>
      <c r="N34" s="106">
        <v>5</v>
      </c>
      <c r="O34" s="107"/>
      <c r="P34" s="107"/>
      <c r="Q34" s="107"/>
      <c r="R34" s="135">
        <f t="shared" si="55"/>
        <v>0</v>
      </c>
      <c r="S34" s="136"/>
      <c r="T34" s="109"/>
      <c r="U34" s="96" t="e">
        <f t="shared" si="50"/>
        <v>#N/A</v>
      </c>
      <c r="V34" s="108" t="e">
        <f t="shared" si="51"/>
        <v>#N/A</v>
      </c>
      <c r="W34" s="119">
        <f t="shared" si="56"/>
        <v>0.85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c r="D35" s="107"/>
      <c r="E35" s="107"/>
      <c r="F35" s="108">
        <f t="shared" si="52"/>
        <v>0</v>
      </c>
      <c r="G35" s="109"/>
      <c r="H35" s="109"/>
      <c r="I35" s="96" t="e">
        <f t="shared" si="48"/>
        <v>#N/A</v>
      </c>
      <c r="J35" s="108" t="e">
        <f t="shared" si="49"/>
        <v>#N/A</v>
      </c>
      <c r="K35" s="119">
        <f t="shared" si="53"/>
        <v>0.7</v>
      </c>
      <c r="L35" s="108">
        <f t="shared" si="54"/>
        <v>0</v>
      </c>
      <c r="M35" s="114"/>
      <c r="N35" s="106">
        <v>6</v>
      </c>
      <c r="O35" s="107"/>
      <c r="P35" s="107"/>
      <c r="Q35" s="107"/>
      <c r="R35" s="135">
        <f t="shared" si="55"/>
        <v>0</v>
      </c>
      <c r="S35" s="136"/>
      <c r="T35" s="109"/>
      <c r="U35" s="96" t="e">
        <f t="shared" si="50"/>
        <v>#N/A</v>
      </c>
      <c r="V35" s="108" t="e">
        <f t="shared" si="51"/>
        <v>#N/A</v>
      </c>
      <c r="W35" s="119">
        <f t="shared" si="56"/>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v>
      </c>
      <c r="L36" s="108">
        <f t="shared" si="54"/>
        <v>0</v>
      </c>
      <c r="M36" s="114"/>
      <c r="N36" s="106">
        <v>7</v>
      </c>
      <c r="O36" s="107"/>
      <c r="P36" s="107"/>
      <c r="Q36" s="107"/>
      <c r="R36" s="135">
        <f t="shared" si="55"/>
        <v>0</v>
      </c>
      <c r="S36" s="136"/>
      <c r="T36" s="109"/>
      <c r="U36" s="96" t="e">
        <f t="shared" si="50"/>
        <v>#N/A</v>
      </c>
      <c r="V36" s="108" t="e">
        <f t="shared" si="51"/>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v>
      </c>
      <c r="L37" s="108">
        <f t="shared" si="54"/>
        <v>0</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v>
      </c>
      <c r="L38" s="108">
        <f t="shared" si="54"/>
        <v>0</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44</v>
      </c>
      <c r="BI38" s="171" t="str">
        <f t="shared" ref="BI38:BI51" si="67">I186</f>
        <v>㎡</v>
      </c>
      <c r="BJ38" s="171">
        <f ca="1" t="shared" ref="BJ38:BJ51" si="68">L186</f>
        <v>6160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v>
      </c>
      <c r="L39" s="108">
        <f t="shared" si="54"/>
        <v>0</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3.6</v>
      </c>
      <c r="BI39" s="171" t="str">
        <f t="shared" si="67"/>
        <v>㎡</v>
      </c>
      <c r="BJ39" s="171">
        <f ca="1" t="shared" si="68"/>
        <v>288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彩钢单板围挡</v>
      </c>
      <c r="BH40" s="219">
        <f t="shared" si="69"/>
        <v>21.6</v>
      </c>
      <c r="BI40" s="171" t="str">
        <f t="shared" si="67"/>
        <v>㎡</v>
      </c>
      <c r="BJ40" s="171">
        <f ca="1" t="shared" si="68"/>
        <v>756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平砖地面</v>
      </c>
      <c r="BH41" s="219">
        <f t="shared" si="69"/>
        <v>563.71</v>
      </c>
      <c r="BI41" s="171" t="str">
        <f t="shared" si="67"/>
        <v>㎡</v>
      </c>
      <c r="BJ41" s="171">
        <f ca="1" t="shared" si="68"/>
        <v>14093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监控摄像头</v>
      </c>
      <c r="BH42" s="219">
        <f t="shared" si="69"/>
        <v>7</v>
      </c>
      <c r="BI42" s="171" t="str">
        <f t="shared" si="67"/>
        <v>个</v>
      </c>
      <c r="BJ42" s="171">
        <f ca="1" t="shared" si="68"/>
        <v>1400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渗水井</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火炕</v>
      </c>
      <c r="BH44" s="219">
        <f t="shared" si="69"/>
        <v>1</v>
      </c>
      <c r="BI44" s="171" t="str">
        <f t="shared" si="67"/>
        <v>个</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IF(BJ45=0,0,IF(COUNTIF($BG45:$BG$107,BG45)&lt;2,1,0))</f>
        <v>0</v>
      </c>
      <c r="BF45" s="171">
        <v>8</v>
      </c>
      <c r="BG45" s="171" t="str">
        <f t="shared" si="66"/>
        <v>太阳能路灯</v>
      </c>
      <c r="BH45" s="219">
        <f t="shared" si="69"/>
        <v>2</v>
      </c>
      <c r="BI45" s="171" t="str">
        <f t="shared" si="67"/>
        <v>个</v>
      </c>
      <c r="BJ45" s="171">
        <f t="shared" si="68"/>
        <v>962</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IF(BJ46=0,0,IF(COUNTIF($BG46:$BG$107,BG46)&lt;2,1,0))</f>
        <v>1</v>
      </c>
      <c r="BF46" s="171">
        <v>9</v>
      </c>
      <c r="BG46" s="171" t="str">
        <f t="shared" si="66"/>
        <v>太阳能路灯</v>
      </c>
      <c r="BH46" s="219">
        <f t="shared" si="69"/>
        <v>1</v>
      </c>
      <c r="BI46" s="171" t="str">
        <f t="shared" si="67"/>
        <v>个</v>
      </c>
      <c r="BJ46" s="171">
        <f t="shared" si="68"/>
        <v>392</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44</v>
      </c>
      <c r="EX46" s="58" t="str">
        <f ca="1">IFERROR(VLOOKUP(FE46,$BD$38:$BJ$92,6,0),"")</f>
        <v>㎡</v>
      </c>
      <c r="EY46" s="59">
        <f ca="1">IF(EV46="","",SUMIF($BG$38:$BG$107,EV46,$BJ$38:$BJ$107))</f>
        <v>6160</v>
      </c>
      <c r="EZ46" s="59" t="str">
        <f ca="1">IFERROR(VLOOKUP(FF46,$BD$38:$BJ$92,4,0),"")</f>
        <v>干砌墙</v>
      </c>
      <c r="FA46" s="58">
        <f ca="1">IF(EZ46="","",SUMIF($BG$38:$BG$107,EZ46,$BH$38:$BH$107))</f>
        <v>3.6</v>
      </c>
      <c r="FB46" s="58" t="str">
        <f ca="1">IFERROR(VLOOKUP(FF46,$BD$38:$BJ$92,6,0),"")</f>
        <v>㎡</v>
      </c>
      <c r="FC46" s="59">
        <f ca="1">IF(EZ46="","",SUMIF($BG$38:$BG$107,EZ46,$BJ$38:$BJ$107))</f>
        <v>288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铜芯电缆</v>
      </c>
      <c r="BH47" s="219">
        <f t="shared" si="69"/>
        <v>63</v>
      </c>
      <c r="BI47" s="171" t="str">
        <f t="shared" si="67"/>
        <v>米</v>
      </c>
      <c r="BJ47" s="171">
        <f ca="1" t="shared" si="68"/>
        <v>1134</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彩钢单板围挡</v>
      </c>
      <c r="EW47" s="58">
        <f ca="1">IF(EV47="","",SUMIF($BG$38:$BG$107,EV47,$BH$38:$BH$107))</f>
        <v>21.6</v>
      </c>
      <c r="EX47" s="58" t="str">
        <f ca="1">IFERROR(VLOOKUP(FE47,$BD$38:$BJ$92,6,0),"")</f>
        <v>㎡</v>
      </c>
      <c r="EY47" s="59">
        <f ca="1">IF(EV47="","",SUMIF($BG$38:$BG$107,EV47,$BJ$38:$BJ$107))</f>
        <v>756</v>
      </c>
      <c r="EZ47" s="59" t="str">
        <f ca="1">IFERROR(VLOOKUP(FF47,$BD$38:$BJ$92,4,0),"")</f>
        <v>监控摄像头</v>
      </c>
      <c r="FA47" s="58">
        <f ca="1">IF(EZ47="","",SUMIF($BG$38:$BG$107,EZ47,$BH$38:$BH$107))</f>
        <v>7</v>
      </c>
      <c r="FB47" s="58" t="str">
        <f ca="1">IFERROR(VLOOKUP(FF47,$BD$38:$BJ$92,6,0),"")</f>
        <v>个</v>
      </c>
      <c r="FC47" s="59">
        <f ca="1">IF(EZ47="","",SUMIF($BG$38:$BG$107,EZ47,$BJ$38:$BJ$107))</f>
        <v>1400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铝芯电缆</v>
      </c>
      <c r="BH48" s="219">
        <f t="shared" si="69"/>
        <v>63</v>
      </c>
      <c r="BI48" s="171" t="str">
        <f t="shared" si="67"/>
        <v>米</v>
      </c>
      <c r="BJ48" s="171">
        <f ca="1" t="shared" si="68"/>
        <v>1260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渗水井</v>
      </c>
      <c r="EW48" s="58">
        <f ca="1">IF(EV48="","",SUMIF($BG$38:$BG$107,EV48,$BH$38:$BH$107))</f>
        <v>1</v>
      </c>
      <c r="EX48" s="58" t="str">
        <f ca="1">IFERROR(VLOOKUP(FE48,$BD$38:$BJ$92,6,0),"")</f>
        <v>个</v>
      </c>
      <c r="EY48" s="59">
        <f ca="1">IF(EV48="","",SUMIF($BG$38:$BG$107,EV48,$BJ$38:$BJ$107))</f>
        <v>600</v>
      </c>
      <c r="EZ48" s="59" t="str">
        <f ca="1">IFERROR(VLOOKUP(FF48,$BD$38:$BJ$92,4,0),"")</f>
        <v>火炕</v>
      </c>
      <c r="FA48" s="58">
        <f ca="1">IF(EZ48="","",SUMIF($BG$38:$BG$107,EZ48,$BH$38:$BH$107))</f>
        <v>1</v>
      </c>
      <c r="FB48" s="58" t="str">
        <f ca="1">IFERROR(VLOOKUP(FF48,$BD$38:$BJ$92,6,0),"")</f>
        <v>个</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10</v>
      </c>
      <c r="BI49" s="171" t="str">
        <f t="shared" si="67"/>
        <v>棵</v>
      </c>
      <c r="BJ49" s="171">
        <f ca="1" t="shared" si="68"/>
        <v>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太阳能路灯</v>
      </c>
      <c r="EW49" s="58">
        <f ca="1">IF(EV49="","",SUMIF($BG$38:$BG$107,EV49,$BH$38:$BH$107))</f>
        <v>3</v>
      </c>
      <c r="EX49" s="58" t="str">
        <f ca="1">IFERROR(VLOOKUP(FE49,$BD$38:$BJ$92,6,0),"")</f>
        <v>个</v>
      </c>
      <c r="EY49" s="59">
        <f ca="1">IF(EV49="","",SUMIF($BG$38:$BG$107,EV49,$BJ$38:$BJ$107))</f>
        <v>1354</v>
      </c>
      <c r="EZ49" s="59" t="str">
        <f ca="1">IFERROR(VLOOKUP(FF49,$BD$38:$BJ$92,4,0),"")</f>
        <v>铜芯电缆</v>
      </c>
      <c r="FA49" s="58">
        <f ca="1">IF(EZ49="","",SUMIF($BG$38:$BG$107,EZ49,$BH$38:$BH$107))</f>
        <v>63</v>
      </c>
      <c r="FB49" s="58" t="str">
        <f ca="1">IFERROR(VLOOKUP(FF49,$BD$38:$BJ$92,6,0),"")</f>
        <v>米</v>
      </c>
      <c r="FC49" s="59">
        <f ca="1">IF(EZ49="","",SUMIF($BG$38:$BG$107,EZ49,$BJ$38:$BJ$107))</f>
        <v>1134</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51</v>
      </c>
      <c r="BI50" s="171" t="str">
        <f t="shared" si="67"/>
        <v>棵</v>
      </c>
      <c r="BJ50" s="171">
        <f ca="1" t="shared" si="68"/>
        <v>4080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铝芯电缆</v>
      </c>
      <c r="EW50" s="58">
        <f ca="1">IF(EV50="","",SUMIF($BG$38:$BG$107,EV50,$BH$38:$BH$107))</f>
        <v>63</v>
      </c>
      <c r="EX50" s="58" t="str">
        <f ca="1">IFERROR(VLOOKUP(FE50,$BD$38:$BJ$92,6,0),"")</f>
        <v>米</v>
      </c>
      <c r="EY50" s="59">
        <f ca="1">IF(EV50="","",SUMIF($BG$38:$BG$107,EV50,$BJ$38:$BJ$107))</f>
        <v>1260</v>
      </c>
      <c r="EZ50" s="59" t="str">
        <f ca="1">IFERROR(VLOOKUP(FF50,$BD$38:$BJ$92,4,0),"")</f>
        <v>材树</v>
      </c>
      <c r="FA50" s="58">
        <f ca="1">IF(EZ50="","",SUMIF($BG$38:$BG$107,EZ50,$BH$38:$BH$107))</f>
        <v>238</v>
      </c>
      <c r="FB50" s="58" t="str">
        <f ca="1">IFERROR(VLOOKUP(FF50,$BD$38:$BJ$92,6,0),"")</f>
        <v>棵</v>
      </c>
      <c r="FC50" s="59">
        <f ca="1">IF(EZ50="","",SUMIF($BG$38:$BG$107,EZ50,$BJ$38:$BJ$107))</f>
        <v>44380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78</v>
      </c>
      <c r="BI51" s="171" t="str">
        <f t="shared" si="67"/>
        <v>棵</v>
      </c>
      <c r="BJ51" s="171">
        <f ca="1" t="shared" si="68"/>
        <v>11700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61</v>
      </c>
      <c r="BI52" s="171" t="str">
        <f t="shared" ref="BI52:BI71" si="72">I200</f>
        <v>棵</v>
      </c>
      <c r="BJ52" s="171">
        <f ca="1" t="shared" ref="BJ52:BJ71" si="73">L200</f>
        <v>12200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19</v>
      </c>
      <c r="BI53" s="171" t="str">
        <f t="shared" si="72"/>
        <v>棵</v>
      </c>
      <c r="BJ53" s="171">
        <f ca="1" t="shared" si="73"/>
        <v>4750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3</v>
      </c>
      <c r="BI54" s="171" t="str">
        <f t="shared" si="72"/>
        <v>棵</v>
      </c>
      <c r="BJ54" s="171">
        <f ca="1" t="shared" si="73"/>
        <v>1050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8</v>
      </c>
      <c r="BI55" s="171" t="str">
        <f t="shared" si="72"/>
        <v>棵</v>
      </c>
      <c r="BJ55" s="171">
        <f ca="1" t="shared" si="73"/>
        <v>4400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10</v>
      </c>
      <c r="BE56" s="171">
        <f ca="1">IF(BJ56=0,0,IF(COUNTIF($BG56:$BG$107,BG56)&lt;2,1,0))</f>
        <v>1</v>
      </c>
      <c r="BF56" s="171">
        <v>19</v>
      </c>
      <c r="BG56" s="171" t="str">
        <f t="shared" si="71"/>
        <v>材树</v>
      </c>
      <c r="BH56" s="219">
        <f t="shared" si="69"/>
        <v>8</v>
      </c>
      <c r="BI56" s="171" t="str">
        <f t="shared" si="72"/>
        <v>棵</v>
      </c>
      <c r="BJ56" s="171">
        <f ca="1" t="shared" si="73"/>
        <v>6000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11</v>
      </c>
      <c r="BE57" s="171">
        <f ca="1">IF(BJ57=0,0,IF(COUNTIF($BG57:$BG$107,BG57)&lt;2,1,0))</f>
        <v>1</v>
      </c>
      <c r="BF57" s="171">
        <v>20</v>
      </c>
      <c r="BG57" s="171" t="str">
        <f t="shared" si="71"/>
        <v>果树</v>
      </c>
      <c r="BH57" s="219">
        <f t="shared" si="69"/>
        <v>7</v>
      </c>
      <c r="BI57" s="171" t="str">
        <f t="shared" si="72"/>
        <v>棵</v>
      </c>
      <c r="BJ57" s="171">
        <f ca="1" t="shared" si="73"/>
        <v>1400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12</v>
      </c>
      <c r="BE58" s="171">
        <f ca="1">IF(BJ58=0,0,IF(COUNTIF($BG58:$BG$107,BG58)&lt;2,1,0))</f>
        <v>1</v>
      </c>
      <c r="BF58" s="171">
        <v>21</v>
      </c>
      <c r="BG58" s="171" t="str">
        <f t="shared" si="71"/>
        <v>平砖地面</v>
      </c>
      <c r="BH58" s="219">
        <f t="shared" si="69"/>
        <v>288.71</v>
      </c>
      <c r="BI58" s="171" t="str">
        <f t="shared" si="72"/>
        <v>㎡</v>
      </c>
      <c r="BJ58" s="171">
        <f ca="1" t="shared" si="73"/>
        <v>7218</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270</v>
      </c>
      <c r="M60" s="121"/>
      <c r="N60" s="111"/>
      <c r="O60" s="107" t="s">
        <v>1062</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果树</v>
      </c>
      <c r="EW60" s="58">
        <f ca="1" t="shared" ref="EW60:EW71" si="76">IF(EV60="","",SUMIF($BG$38:$BG$107,EV60,$BH$38:$BH$107))</f>
        <v>7</v>
      </c>
      <c r="EX60" s="58" t="str">
        <f ca="1" t="shared" ref="EX60:EX71" si="77">IFERROR(VLOOKUP(FE60,$BD$38:$BJ$92,6,0),"")</f>
        <v>棵</v>
      </c>
      <c r="EY60" s="59">
        <f ca="1" t="shared" ref="EY60:EY71" si="78">IF(EV60="","",SUMIF($BG$38:$BG$107,EV60,$BJ$38:$BJ$107))</f>
        <v>1400</v>
      </c>
      <c r="EZ60" s="59" t="str">
        <f ca="1" t="shared" ref="EZ60:EZ70" si="79">IFERROR(VLOOKUP(FF60,$BD$38:$BJ$92,4,0),"")</f>
        <v>平砖地面</v>
      </c>
      <c r="FA60" s="58">
        <f ca="1" t="shared" ref="FA60:FA70" si="80">IF(EZ60="","",SUMIF($BG$38:$BG$107,EZ60,$BH$38:$BH$107))</f>
        <v>852.42</v>
      </c>
      <c r="FB60" s="58" t="str">
        <f ca="1" t="shared" ref="FB60:FB70" si="81">IFERROR(VLOOKUP(FF60,$BD$38:$BJ$92,6,0),"")</f>
        <v>㎡</v>
      </c>
      <c r="FC60" s="59">
        <f ca="1" t="shared" ref="FC60:FC70" si="82">IF(EZ60="","",SUMIF($BG$38:$BG$107,EZ60,$BJ$38:$BJ$107))</f>
        <v>21311</v>
      </c>
      <c r="FE60" s="273">
        <v>11</v>
      </c>
      <c r="FF60" s="273">
        <v>12</v>
      </c>
    </row>
    <row r="61" ht="20.25" customHeight="1" spans="1:162">
      <c r="A61" s="113" t="str">
        <f>C8&amp;"装饰装修"</f>
        <v>Y2装饰装修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0.8</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81043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81043</v>
      </c>
      <c r="EY72" s="61"/>
      <c r="EZ72" s="63" t="s">
        <v>1065</v>
      </c>
      <c r="FA72" s="64" t="str">
        <f ca="1">TEXT(EX72,"[DBnum2]")&amp;"元整"</f>
        <v>捌万壹仟零肆拾叁元整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报告编号：康正（雄县）2023评字第8号-葛各庄村-1-8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王宝珍</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81043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捌万壹仟零肆拾叁元整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207</v>
      </c>
      <c r="E186" s="292" t="s">
        <v>219</v>
      </c>
      <c r="F186" s="108" t="str">
        <f t="shared" ref="F186:F213" si="141">D186</f>
        <v>砖墙</v>
      </c>
      <c r="G186" s="293">
        <f>20*2.2</f>
        <v>44</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6160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216</v>
      </c>
      <c r="E187" s="292"/>
      <c r="F187" s="108" t="str">
        <f t="shared" si="141"/>
        <v>干砌墙</v>
      </c>
      <c r="G187" s="293">
        <f>2*1.8</f>
        <v>3.6</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288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222</v>
      </c>
      <c r="E188" s="292"/>
      <c r="F188" s="108" t="str">
        <f t="shared" si="141"/>
        <v>彩钢单板围挡</v>
      </c>
      <c r="G188" s="293">
        <f>1.8*12</f>
        <v>21.6</v>
      </c>
      <c r="H188" s="294"/>
      <c r="I188" s="96" t="str">
        <f>IFERROR(IF(E188="",VLOOKUP(F188,价格表,2,0),(VLOOKUP(E188,IF({1,0},价格引用表!K:K,价格引用表!I:I),2,0))),"")</f>
        <v>㎡</v>
      </c>
      <c r="J188" s="108">
        <f ca="1">IF(E188="",VLOOKUP(F188,价格表,5,0),VLOOKUP(E188,INDIRECT("价格引用表!K"&amp;MATCH(D188,价格引用表!H:H,0)&amp;":L1200"),2,0))</f>
        <v>35</v>
      </c>
      <c r="K188" s="298">
        <v>1</v>
      </c>
      <c r="L188" s="108">
        <f ca="1" t="shared" si="142"/>
        <v>756</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23*27-S4-S6+3.7*14</f>
        <v>563.71</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14093</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340</v>
      </c>
      <c r="E190" s="292"/>
      <c r="F190" s="108" t="str">
        <f t="shared" si="141"/>
        <v>监控摄像头</v>
      </c>
      <c r="G190" s="295">
        <v>7</v>
      </c>
      <c r="H190" s="296"/>
      <c r="I190" s="96" t="str">
        <f>IFERROR(IF(E190="",VLOOKUP(F190,价格表,2,0),(VLOOKUP(E190,IF({1,0},价格引用表!K:K,价格引用表!I:I),2,0))),"")</f>
        <v>个</v>
      </c>
      <c r="J190" s="108">
        <f ca="1">IF(E190="",VLOOKUP(F190,价格表,5,0),VLOOKUP(E190,INDIRECT("价格引用表!K"&amp;MATCH(D190,价格引用表!H:H,0)&amp;":L1200"),2,0))</f>
        <v>200</v>
      </c>
      <c r="K190" s="298">
        <v>1</v>
      </c>
      <c r="L190" s="108">
        <f ca="1" t="shared" si="142"/>
        <v>1400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279</v>
      </c>
      <c r="E191" s="292"/>
      <c r="F191" s="108" t="str">
        <f t="shared" si="141"/>
        <v>渗水井</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305</v>
      </c>
      <c r="E192" s="292"/>
      <c r="F192" s="108" t="str">
        <f t="shared" si="141"/>
        <v>火炕</v>
      </c>
      <c r="G192" s="295">
        <v>1</v>
      </c>
      <c r="H192" s="296"/>
      <c r="I192" s="96" t="str">
        <f>IFERROR(IF(E192="",VLOOKUP(F192,价格表,2,0),(VLOOKUP(E192,IF({1,0},价格引用表!K:K,价格引用表!I:I),2,0))),"")</f>
        <v>个</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t="s">
        <v>1118</v>
      </c>
      <c r="F193" s="108" t="s">
        <v>1119</v>
      </c>
      <c r="G193" s="295">
        <v>2</v>
      </c>
      <c r="H193" s="296"/>
      <c r="I193" s="96" t="s">
        <v>84</v>
      </c>
      <c r="J193" s="108">
        <v>481</v>
      </c>
      <c r="K193" s="298">
        <v>1</v>
      </c>
      <c r="L193" s="108">
        <f t="shared" si="142"/>
        <v>962</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t="s">
        <v>1120</v>
      </c>
      <c r="F194" s="108" t="s">
        <v>1119</v>
      </c>
      <c r="G194" s="295">
        <v>1</v>
      </c>
      <c r="H194" s="296"/>
      <c r="I194" s="96" t="s">
        <v>84</v>
      </c>
      <c r="J194" s="108">
        <v>392</v>
      </c>
      <c r="K194" s="298">
        <v>1</v>
      </c>
      <c r="L194" s="108">
        <f t="shared" si="142"/>
        <v>392</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42</v>
      </c>
      <c r="D195" s="107" t="s">
        <v>437</v>
      </c>
      <c r="E195" s="292" t="s">
        <v>469</v>
      </c>
      <c r="F195" s="108" t="str">
        <f t="shared" si="141"/>
        <v>铜芯电缆</v>
      </c>
      <c r="G195" s="293">
        <v>63</v>
      </c>
      <c r="H195" s="294"/>
      <c r="I195" s="96" t="str">
        <f>IFERROR(IF(E195="",VLOOKUP(F195,价格表,2,0),(VLOOKUP(E195,IF({1,0},价格引用表!K:K,价格引用表!I:I),2,0))),"")</f>
        <v>米</v>
      </c>
      <c r="J195" s="108">
        <f ca="1">IF(E195="",VLOOKUP(F195,价格表,5,0),VLOOKUP(E195,INDIRECT("价格引用表!K"&amp;MATCH(D195,价格引用表!H:H,0)&amp;":L1200"),2,0))</f>
        <v>18</v>
      </c>
      <c r="K195" s="298">
        <v>1</v>
      </c>
      <c r="L195" s="108">
        <f ca="1" t="shared" si="142"/>
        <v>1134</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42</v>
      </c>
      <c r="D196" s="107" t="s">
        <v>440</v>
      </c>
      <c r="E196" s="292" t="s">
        <v>489</v>
      </c>
      <c r="F196" s="108" t="str">
        <f t="shared" si="141"/>
        <v>铝芯电缆</v>
      </c>
      <c r="G196" s="295">
        <v>63</v>
      </c>
      <c r="H196" s="296"/>
      <c r="I196" s="96" t="str">
        <f>IFERROR(IF(E196="",VLOOKUP(F196,价格表,2,0),(VLOOKUP(E196,IF({1,0},价格引用表!K:K,价格引用表!I:I),2,0))),"")</f>
        <v>米</v>
      </c>
      <c r="J196" s="108">
        <f ca="1">IF(E196="",VLOOKUP(F196,价格表,5,0),VLOOKUP(E196,INDIRECT("价格引用表!K"&amp;MATCH(D196,价格引用表!H:H,0)&amp;":L1200"),2,0))</f>
        <v>20</v>
      </c>
      <c r="K196" s="298">
        <v>1</v>
      </c>
      <c r="L196" s="108">
        <f ca="1" t="shared" si="142"/>
        <v>1260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386</v>
      </c>
      <c r="F197" s="108" t="str">
        <f t="shared" si="141"/>
        <v>材树</v>
      </c>
      <c r="G197" s="295">
        <v>10</v>
      </c>
      <c r="H197" s="296"/>
      <c r="I197" s="96" t="str">
        <f>IFERROR(IF(E197="",VLOOKUP(F197,价格表,2,0),(VLOOKUP(E197,IF({1,0},价格引用表!K:K,价格引用表!I:I),2,0))),"")</f>
        <v>棵</v>
      </c>
      <c r="J197" s="108">
        <f ca="1">IF(E197="",VLOOKUP(F197,价格表,5,0),VLOOKUP(E197,INDIRECT("价格引用表!K"&amp;MATCH(D197,价格引用表!H:H,0)&amp;":L1200"),2,0))</f>
        <v>20</v>
      </c>
      <c r="K197" s="298">
        <v>1</v>
      </c>
      <c r="L197" s="108">
        <f ca="1" t="shared" si="142"/>
        <v>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388</v>
      </c>
      <c r="F198" s="108" t="str">
        <f t="shared" si="141"/>
        <v>材树</v>
      </c>
      <c r="G198" s="295">
        <f>16+10+25</f>
        <v>51</v>
      </c>
      <c r="H198" s="296"/>
      <c r="I198" s="96" t="str">
        <f>IFERROR(IF(E198="",VLOOKUP(F198,价格表,2,0),(VLOOKUP(E198,IF({1,0},价格引用表!K:K,价格引用表!I:I),2,0))),"")</f>
        <v>棵</v>
      </c>
      <c r="J198" s="108">
        <f ca="1">IF(E198="",VLOOKUP(F198,价格表,5,0),VLOOKUP(E198,INDIRECT("价格引用表!K"&amp;MATCH(D198,价格引用表!H:H,0)&amp;":L1200"),2,0))</f>
        <v>80</v>
      </c>
      <c r="K198" s="298">
        <v>1</v>
      </c>
      <c r="L198" s="108">
        <f ca="1" t="shared" si="142"/>
        <v>4080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389</v>
      </c>
      <c r="F199" s="108" t="str">
        <f t="shared" si="141"/>
        <v>材树</v>
      </c>
      <c r="G199" s="295">
        <f>11+29+38</f>
        <v>78</v>
      </c>
      <c r="H199" s="296"/>
      <c r="I199" s="96" t="str">
        <f>IFERROR(IF(E199="",VLOOKUP(F199,价格表,2,0),(VLOOKUP(E199,IF({1,0},价格引用表!K:K,价格引用表!I:I),2,0))),"")</f>
        <v>棵</v>
      </c>
      <c r="J199" s="108">
        <f ca="1">IF(E199="",VLOOKUP(F199,价格表,5,0),VLOOKUP(E199,INDIRECT("价格引用表!K"&amp;MATCH(D199,价格引用表!H:H,0)&amp;":L1200"),2,0))</f>
        <v>150</v>
      </c>
      <c r="K199" s="298">
        <v>1</v>
      </c>
      <c r="L199" s="108">
        <f ca="1" t="shared" si="142"/>
        <v>11700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390</v>
      </c>
      <c r="F200" s="108" t="str">
        <f t="shared" si="141"/>
        <v>材树</v>
      </c>
      <c r="G200" s="295">
        <f>18+5+38</f>
        <v>61</v>
      </c>
      <c r="H200" s="296"/>
      <c r="I200" s="96" t="str">
        <f>IFERROR(IF(E200="",VLOOKUP(F200,价格表,2,0),(VLOOKUP(E200,IF({1,0},价格引用表!K:K,价格引用表!I:I),2,0))),"")</f>
        <v>棵</v>
      </c>
      <c r="J200" s="108">
        <f ca="1">IF(E200="",VLOOKUP(F200,价格表,5,0),VLOOKUP(E200,INDIRECT("价格引用表!K"&amp;MATCH(D200,价格引用表!H:H,0)&amp;":L1200"),2,0))</f>
        <v>200</v>
      </c>
      <c r="K200" s="298">
        <v>1</v>
      </c>
      <c r="L200" s="108">
        <f ca="1" t="shared" si="142"/>
        <v>12200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391</v>
      </c>
      <c r="F201" s="108" t="str">
        <f t="shared" si="141"/>
        <v>材树</v>
      </c>
      <c r="G201" s="295">
        <v>19</v>
      </c>
      <c r="H201" s="296"/>
      <c r="I201" s="96" t="str">
        <f>IFERROR(IF(E201="",VLOOKUP(F201,价格表,2,0),(VLOOKUP(E201,IF({1,0},价格引用表!K:K,价格引用表!I:I),2,0))),"")</f>
        <v>棵</v>
      </c>
      <c r="J201" s="108">
        <f ca="1">IF(E201="",VLOOKUP(F201,价格表,5,0),VLOOKUP(E201,INDIRECT("价格引用表!K"&amp;MATCH(D201,价格引用表!H:H,0)&amp;":L1200"),2,0))</f>
        <v>250</v>
      </c>
      <c r="K201" s="298">
        <v>1</v>
      </c>
      <c r="L201" s="108">
        <f ca="1" t="shared" si="142"/>
        <v>4750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392</v>
      </c>
      <c r="F202" s="108" t="str">
        <f t="shared" si="141"/>
        <v>材树</v>
      </c>
      <c r="G202" s="295">
        <v>3</v>
      </c>
      <c r="H202" s="296"/>
      <c r="I202" s="96" t="str">
        <f>IFERROR(IF(E202="",VLOOKUP(F202,价格表,2,0),(VLOOKUP(E202,IF({1,0},价格引用表!K:K,价格引用表!I:I),2,0))),"")</f>
        <v>棵</v>
      </c>
      <c r="J202" s="108">
        <f ca="1">IF(E202="",VLOOKUP(F202,价格表,5,0),VLOOKUP(E202,INDIRECT("价格引用表!K"&amp;MATCH(D202,价格引用表!H:H,0)&amp;":L1200"),2,0))</f>
        <v>350</v>
      </c>
      <c r="K202" s="298">
        <v>1</v>
      </c>
      <c r="L202" s="108">
        <f ca="1" t="shared" si="142"/>
        <v>1050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393</v>
      </c>
      <c r="F203" s="108" t="str">
        <f t="shared" si="141"/>
        <v>材树</v>
      </c>
      <c r="G203" s="295">
        <v>8</v>
      </c>
      <c r="H203" s="296"/>
      <c r="I203" s="96" t="str">
        <f>IFERROR(IF(E203="",VLOOKUP(F203,价格表,2,0),(VLOOKUP(E203,IF({1,0},价格引用表!K:K,价格引用表!I:I),2,0))),"")</f>
        <v>棵</v>
      </c>
      <c r="J203" s="108">
        <f ca="1">IF(E203="",VLOOKUP(F203,价格表,5,0),VLOOKUP(E203,INDIRECT("价格引用表!K"&amp;MATCH(D203,价格引用表!H:H,0)&amp;":L1200"),2,0))</f>
        <v>550</v>
      </c>
      <c r="K203" s="298">
        <v>1</v>
      </c>
      <c r="L203" s="108">
        <f ca="1" t="shared" si="142"/>
        <v>4400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394</v>
      </c>
      <c r="F204" s="108" t="str">
        <f t="shared" si="141"/>
        <v>材树</v>
      </c>
      <c r="G204" s="295">
        <v>8</v>
      </c>
      <c r="H204" s="296"/>
      <c r="I204" s="96" t="str">
        <f>IFERROR(IF(E204="",VLOOKUP(F204,价格表,2,0),(VLOOKUP(E204,IF({1,0},价格引用表!K:K,价格引用表!I:I),2,0))),"")</f>
        <v>棵</v>
      </c>
      <c r="J204" s="108">
        <f ca="1">IF(E204="",VLOOKUP(F204,价格表,5,0),VLOOKUP(E204,INDIRECT("价格引用表!K"&amp;MATCH(D204,价格引用表!H:H,0)&amp;":L1200"),2,0))</f>
        <v>750</v>
      </c>
      <c r="K204" s="298">
        <v>1</v>
      </c>
      <c r="L204" s="108">
        <f ca="1" t="shared" si="142"/>
        <v>6000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343</v>
      </c>
      <c r="E205" s="292" t="s">
        <v>405</v>
      </c>
      <c r="F205" s="108" t="str">
        <f t="shared" si="141"/>
        <v>果树</v>
      </c>
      <c r="G205" s="295">
        <v>7</v>
      </c>
      <c r="H205" s="296"/>
      <c r="I205" s="96" t="str">
        <f>IFERROR(IF(E205="",VLOOKUP(F205,价格表,2,0),(VLOOKUP(E205,IF({1,0},价格引用表!K:K,价格引用表!I:I),2,0))),"")</f>
        <v>棵</v>
      </c>
      <c r="J205" s="108">
        <f ca="1">IF(E205="",VLOOKUP(F205,价格表,5,0),VLOOKUP(E205,INDIRECT("价格引用表!K"&amp;MATCH(D205,价格引用表!H:H,0)&amp;":L1200"),2,0))</f>
        <v>200</v>
      </c>
      <c r="K205" s="298">
        <v>1</v>
      </c>
      <c r="L205" s="108">
        <f ca="1" t="shared" si="142"/>
        <v>1400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32</v>
      </c>
      <c r="D206" s="107" t="s">
        <v>247</v>
      </c>
      <c r="E206" s="292"/>
      <c r="F206" s="108" t="str">
        <f t="shared" si="141"/>
        <v>平砖地面</v>
      </c>
      <c r="G206" s="295">
        <v>288.71</v>
      </c>
      <c r="H206" s="296"/>
      <c r="I206" s="96" t="str">
        <f>IFERROR(IF(E206="",VLOOKUP(F206,价格表,2,0),(VLOOKUP(E206,IF({1,0},价格引用表!K:K,价格引用表!I:I),2,0))),"")</f>
        <v>㎡</v>
      </c>
      <c r="J206" s="108">
        <f ca="1">IF(E206="",VLOOKUP(F206,价格表,5,0),VLOOKUP(E206,INDIRECT("价格引用表!K"&amp;MATCH(D206,价格引用表!H:H,0)&amp;":L1200"),2,0))</f>
        <v>25</v>
      </c>
      <c r="K206" s="298">
        <v>1</v>
      </c>
      <c r="L206" s="108">
        <f ca="1" t="shared" si="142"/>
        <v>7218</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81043</v>
      </c>
      <c r="W219" s="317"/>
      <c r="X219" s="136"/>
    </row>
    <row r="220" ht="42" customHeight="1" spans="1:24">
      <c r="A220" s="435" t="s">
        <v>1121</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1122</v>
      </c>
      <c r="S220" s="310"/>
      <c r="T220" s="310"/>
      <c r="U220" s="306">
        <f ca="1">V219</f>
        <v>81043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E187 E197 E204 D30:D59 D62:D91 D94:D114 D117:D137 D140:D160 D163:D183 D186:D187 D197:D202 D203:D204 E198:E203 P30:P59 P62:P91 P94:P114 P117:P137 P140:P160 P163:P183 P186:Q218 D188:E196 D205: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194 C195:C196 C197:C204 C205: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5"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010413-69-0001</v>
      </c>
      <c r="C3" s="36"/>
      <c r="D3" s="36"/>
      <c r="E3" s="37" t="str">
        <f>输机表!U2&amp;输机表!Y2</f>
        <v>康正（雄县）2023评字第8号-葛各庄村-1-8</v>
      </c>
      <c r="F3" s="37"/>
      <c r="G3" s="37"/>
      <c r="H3" s="37"/>
    </row>
    <row r="4" ht="16.5" customHeight="1" spans="1:8">
      <c r="A4" s="38" t="s">
        <v>1045</v>
      </c>
      <c r="B4" s="39" t="str">
        <f>输机表!D2</f>
        <v>王宝珍</v>
      </c>
      <c r="C4" s="40"/>
      <c r="D4" s="41" t="s">
        <v>1046</v>
      </c>
      <c r="E4" s="42"/>
      <c r="F4" s="39" t="str">
        <f>输机表!F2</f>
        <v>雄县葛各庄村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11.47</v>
      </c>
      <c r="C7" s="50">
        <f ca="1">IF(COUNTIF(输机表!$C$4:$C$27,K7&amp;"*")=0,IFERROR(VLOOKUP(K7,房体结构,23,0),""),ROUND(SUMIF(输机表!$C$4:$C$27,K7&amp;"*",输机表!$Z$4:$Z$27)/B7,0))</f>
        <v>570</v>
      </c>
      <c r="D7" s="50">
        <f ca="1">IFERROR(ROUND(C7*B7,0),"")</f>
        <v>6538</v>
      </c>
      <c r="E7" s="50" t="str">
        <f>IF(COUNTIF(输机表!$C$4:$C$27,L7&amp;"*")&gt;0,L7,IFERROR(VLOOKUP(L7,房体结构,1,0),""))</f>
        <v>Y1</v>
      </c>
      <c r="F7" s="51">
        <f ca="1">IF(COUNTIF(输机表!$C$4:$C$27,L7&amp;"*")=0,IFERROR(VLOOKUP(L7,房体结构,17,0),""),SUMIF(输机表!$C$4:$C$27,L7&amp;"*",输机表!$S$4:$S$7))</f>
        <v>97.62</v>
      </c>
      <c r="G7" s="50">
        <f ca="1">IF(COUNTIF(输机表!$C$4:$C$27,L7&amp;"*")=0,IFERROR(VLOOKUP(L7,房体结构,23,0),""),ROUND(SUMIF(输机表!$C$4:$C$27,L7&amp;"*",输机表!$Z$4:$Z$27)/F7,0))</f>
        <v>360</v>
      </c>
      <c r="H7" s="50">
        <f ca="1">IFERROR(ROUND(G7*F7,0),"")</f>
        <v>35143</v>
      </c>
      <c r="K7" s="74" t="s">
        <v>1126</v>
      </c>
      <c r="L7" s="74" t="s">
        <v>1009</v>
      </c>
      <c r="M7" s="75" t="s">
        <v>1127</v>
      </c>
      <c r="R7" s="78"/>
    </row>
    <row r="8" ht="19.5" customHeight="1" spans="1:13">
      <c r="A8" s="50" t="str">
        <f>IF(COUNTIF(输机表!$C$4:$C$27,K8&amp;"*")&gt;0,K8,IFERROR(VLOOKUP(K8,房体结构,1,0),""))</f>
        <v>Y2</v>
      </c>
      <c r="B8" s="51">
        <f ca="1">IF(COUNTIF(输机表!$C$4:$C$27,K8&amp;"*")=0,IFERROR(VLOOKUP(K8,房体结构,17,0),""),SUMIF(输机表!$C$4:$C$27,K8&amp;"*",输机表!$S$4:$S$7))</f>
        <v>16.96</v>
      </c>
      <c r="C8" s="50">
        <f ca="1">IF(COUNTIF(输机表!$C$4:$C$27,K8&amp;"*")=0,IFERROR(VLOOKUP(K8,房体结构,23,0),""),ROUND(SUMIF(输机表!$C$4:$C$27,K8&amp;"*",输机表!$Z$4:$Z$27)/B8,0))</f>
        <v>302</v>
      </c>
      <c r="D8" s="50">
        <f ca="1" t="shared" ref="D8:D11" si="0">IFERROR(ROUND(C8*B8,0),"")</f>
        <v>5122</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1019</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1056</v>
      </c>
      <c r="B12" s="48"/>
      <c r="C12" s="52">
        <f ca="1">SUM(B7:B11)+SUM(F7:F11)</f>
        <v>126.05</v>
      </c>
      <c r="D12" s="53"/>
      <c r="E12" s="54" t="s">
        <v>1057</v>
      </c>
      <c r="F12" s="54"/>
      <c r="G12" s="55">
        <f ca="1">SUM(D7:D11)+SUM(H7:H11)</f>
        <v>46803</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砖墙</v>
      </c>
      <c r="B15" s="58">
        <f ca="1" t="shared" ref="B15:B41" si="3">IF(A15="","",SUMIF(附属物名称,A15,附属物数量))</f>
        <v>44</v>
      </c>
      <c r="C15" s="58" t="str">
        <f ca="1" t="shared" ref="C15:C26" si="4">IFERROR(VLOOKUP(K15,附属物位置,6,0),"")</f>
        <v>㎡</v>
      </c>
      <c r="D15" s="59">
        <f ca="1" t="shared" ref="D15:D26" si="5">IF(A15="","",SUMIF(附属物名称,A15,附属物金额))</f>
        <v>6160</v>
      </c>
      <c r="E15" s="59" t="str">
        <f ca="1" t="shared" ref="E15:E26" si="6">IFERROR(VLOOKUP(L15,附属物位置,4,0),"")</f>
        <v>干砌墙</v>
      </c>
      <c r="F15" s="58">
        <f ca="1" t="shared" ref="F15:F40" si="7">IF(E15="","",SUMIF(附属物名称,E15,附属物数量))</f>
        <v>3.6</v>
      </c>
      <c r="G15" s="58" t="str">
        <f ca="1" t="shared" ref="G15:G26" si="8">IFERROR(VLOOKUP(L15,附属物位置,6,0),"")</f>
        <v>㎡</v>
      </c>
      <c r="H15" s="59">
        <f ca="1" t="shared" ref="H15:H26" si="9">IF(E15="","",SUMIF(附属物名称,E15,附属物金额))</f>
        <v>288</v>
      </c>
      <c r="K15" s="77">
        <v>1</v>
      </c>
      <c r="L15" s="77">
        <v>2</v>
      </c>
      <c r="M15" s="76"/>
    </row>
    <row r="16" ht="17.25" customHeight="1" spans="1:13">
      <c r="A16" s="58" t="str">
        <f ca="1" t="shared" si="2"/>
        <v>彩钢单板围挡</v>
      </c>
      <c r="B16" s="58">
        <f ca="1" t="shared" si="3"/>
        <v>21.6</v>
      </c>
      <c r="C16" s="58" t="str">
        <f ca="1" t="shared" si="4"/>
        <v>㎡</v>
      </c>
      <c r="D16" s="59">
        <f ca="1" t="shared" si="5"/>
        <v>756</v>
      </c>
      <c r="E16" s="59" t="str">
        <f ca="1" t="shared" si="6"/>
        <v>监控摄像头</v>
      </c>
      <c r="F16" s="58">
        <f ca="1" t="shared" si="7"/>
        <v>7</v>
      </c>
      <c r="G16" s="58" t="str">
        <f ca="1" t="shared" si="8"/>
        <v>个</v>
      </c>
      <c r="H16" s="59">
        <f ca="1" t="shared" si="9"/>
        <v>1400</v>
      </c>
      <c r="K16" s="77">
        <v>3</v>
      </c>
      <c r="L16" s="77">
        <v>4</v>
      </c>
      <c r="M16" s="76"/>
    </row>
    <row r="17" ht="17.25" customHeight="1" spans="1:13">
      <c r="A17" s="58" t="str">
        <f ca="1" t="shared" si="2"/>
        <v>渗水井</v>
      </c>
      <c r="B17" s="58">
        <f ca="1" t="shared" si="3"/>
        <v>1</v>
      </c>
      <c r="C17" s="58" t="str">
        <f ca="1" t="shared" si="4"/>
        <v>个</v>
      </c>
      <c r="D17" s="59">
        <f ca="1" t="shared" si="5"/>
        <v>600</v>
      </c>
      <c r="E17" s="59" t="str">
        <f ca="1" t="shared" si="6"/>
        <v>火炕</v>
      </c>
      <c r="F17" s="58">
        <f ca="1" t="shared" si="7"/>
        <v>1</v>
      </c>
      <c r="G17" s="58" t="str">
        <f ca="1" t="shared" si="8"/>
        <v>个</v>
      </c>
      <c r="H17" s="59">
        <f ca="1" t="shared" si="9"/>
        <v>1000</v>
      </c>
      <c r="K17" s="77">
        <v>5</v>
      </c>
      <c r="L17" s="77">
        <v>6</v>
      </c>
      <c r="M17" s="76"/>
    </row>
    <row r="18" ht="17.25" customHeight="1" spans="1:13">
      <c r="A18" s="58" t="str">
        <f ca="1" t="shared" si="2"/>
        <v>太阳能路灯</v>
      </c>
      <c r="B18" s="58">
        <f ca="1" t="shared" si="3"/>
        <v>3</v>
      </c>
      <c r="C18" s="58" t="str">
        <f ca="1" t="shared" si="4"/>
        <v>个</v>
      </c>
      <c r="D18" s="59">
        <f ca="1" t="shared" si="5"/>
        <v>1354</v>
      </c>
      <c r="E18" s="59" t="str">
        <f ca="1" t="shared" si="6"/>
        <v>铜芯电缆</v>
      </c>
      <c r="F18" s="58">
        <f ca="1" t="shared" si="7"/>
        <v>63</v>
      </c>
      <c r="G18" s="58" t="str">
        <f ca="1" t="shared" si="8"/>
        <v>米</v>
      </c>
      <c r="H18" s="59">
        <f ca="1" t="shared" si="9"/>
        <v>1134</v>
      </c>
      <c r="K18" s="77">
        <v>7</v>
      </c>
      <c r="L18" s="77">
        <v>8</v>
      </c>
      <c r="M18" s="76"/>
    </row>
    <row r="19" ht="17.25" customHeight="1" spans="1:13">
      <c r="A19" s="58" t="str">
        <f ca="1" t="shared" si="2"/>
        <v>铝芯电缆</v>
      </c>
      <c r="B19" s="58">
        <f ca="1" t="shared" si="3"/>
        <v>63</v>
      </c>
      <c r="C19" s="58" t="str">
        <f ca="1" t="shared" si="4"/>
        <v>米</v>
      </c>
      <c r="D19" s="59">
        <f ca="1" t="shared" si="5"/>
        <v>1260</v>
      </c>
      <c r="E19" s="59" t="str">
        <f ca="1" t="shared" si="6"/>
        <v>材树</v>
      </c>
      <c r="F19" s="58">
        <f ca="1" t="shared" si="7"/>
        <v>238</v>
      </c>
      <c r="G19" s="58" t="str">
        <f ca="1" t="shared" si="8"/>
        <v>棵</v>
      </c>
      <c r="H19" s="59">
        <f ca="1" t="shared" si="9"/>
        <v>44380</v>
      </c>
      <c r="K19" s="77">
        <v>9</v>
      </c>
      <c r="L19" s="77">
        <v>10</v>
      </c>
      <c r="M19" s="76"/>
    </row>
    <row r="20" ht="17.25" customHeight="1" spans="1:13">
      <c r="A20" s="58" t="str">
        <f ca="1" t="shared" si="2"/>
        <v>果树</v>
      </c>
      <c r="B20" s="58">
        <f ca="1" t="shared" si="3"/>
        <v>7</v>
      </c>
      <c r="C20" s="58" t="str">
        <f ca="1" t="shared" si="4"/>
        <v>棵</v>
      </c>
      <c r="D20" s="59">
        <f ca="1" t="shared" si="5"/>
        <v>1400</v>
      </c>
      <c r="E20" s="59" t="str">
        <f ca="1" t="shared" si="6"/>
        <v>平砖地面</v>
      </c>
      <c r="F20" s="58">
        <f ca="1" t="shared" si="7"/>
        <v>852.42</v>
      </c>
      <c r="G20" s="58" t="str">
        <f ca="1" t="shared" si="8"/>
        <v>㎡</v>
      </c>
      <c r="H20" s="59">
        <f ca="1" t="shared" si="9"/>
        <v>21311</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81043</v>
      </c>
      <c r="H41" s="61"/>
      <c r="K41" s="77">
        <v>53</v>
      </c>
      <c r="M41" s="76"/>
    </row>
    <row r="42" ht="17.25" customHeight="1" spans="1:8">
      <c r="A42" s="60" t="s">
        <v>1064</v>
      </c>
      <c r="B42" s="61"/>
      <c r="C42" s="62">
        <f ca="1">G41+G12</f>
        <v>127846</v>
      </c>
      <c r="D42" s="61"/>
      <c r="E42" s="63" t="s">
        <v>1065</v>
      </c>
      <c r="F42" s="64" t="str">
        <f ca="1">TEXT(C42,"[DBnum2]")&amp;"元整"</f>
        <v>壹拾贰万柒仟捌佰肆拾陆元整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康正（雄县）2023评字第8号-葛各庄村-1-8</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王宝珍</v>
      </c>
      <c r="E9" s="9"/>
      <c r="F9" s="9"/>
      <c r="G9" s="9"/>
      <c r="H9" s="9"/>
      <c r="I9" s="9"/>
      <c r="J9" s="9"/>
      <c r="K9" s="9"/>
      <c r="L9" s="9"/>
      <c r="M9" s="9"/>
      <c r="N9" s="9"/>
      <c r="O9" s="9"/>
      <c r="P9" s="9"/>
      <c r="Q9" s="9"/>
    </row>
    <row r="10" spans="1:17">
      <c r="A10" s="9" t="s">
        <v>1078</v>
      </c>
      <c r="B10" s="9"/>
      <c r="C10" s="9"/>
      <c r="D10" s="9" t="str">
        <f>结果通知单!F4</f>
        <v>雄县葛各庄村</v>
      </c>
      <c r="E10" s="9"/>
      <c r="F10" s="9"/>
      <c r="G10" s="9"/>
      <c r="H10" s="9"/>
      <c r="I10" s="9"/>
      <c r="J10" s="9"/>
      <c r="K10" s="9"/>
      <c r="L10" s="9"/>
      <c r="M10" s="9"/>
      <c r="N10" s="9"/>
      <c r="O10" s="9"/>
      <c r="P10" s="9"/>
      <c r="Q10" s="9"/>
    </row>
    <row r="11" spans="1:17">
      <c r="A11" s="9" t="s">
        <v>1079</v>
      </c>
      <c r="B11" s="9"/>
      <c r="C11" s="9"/>
      <c r="D11" s="10">
        <f ca="1">结果通知单!C12</f>
        <v>126.05</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127846</v>
      </c>
      <c r="H26" s="15"/>
      <c r="I26" s="15"/>
      <c r="J26" s="15"/>
      <c r="K26" s="15"/>
      <c r="L26" s="15"/>
      <c r="M26" s="15"/>
      <c r="N26" s="15"/>
      <c r="O26" s="15"/>
      <c r="P26" s="15"/>
      <c r="Q26" s="15"/>
    </row>
    <row r="27" spans="1:17">
      <c r="A27" s="9" t="s">
        <v>1097</v>
      </c>
      <c r="B27" s="9"/>
      <c r="C27" s="9"/>
      <c r="D27" s="9" t="str">
        <f ca="1">结果通知单!F42</f>
        <v>壹拾贰万柒仟捌佰肆拾陆元整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1138</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1139</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1140</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2024-03-12T09:32:00Z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1A5118DC2196434190864E3D577347E6</vt:lpwstr>
  </property>
</Properties>
</file>