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<sst xmlns="http://schemas.openxmlformats.org/spreadsheetml/2006/main" count="4364" uniqueCount="1044">
  <si>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</si>
  <si>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</si>
  <si>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</si>
  <si>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</si>
  <si>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</si>
  <si>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</si>
  <si>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</si>
  <si>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</si>
  <si>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</si>
  <si>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</si>
  <si>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</si>
  <si>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</si>
  <si>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</si>
  <si>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</si>
  <si>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</si>
  <si>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</si>
  <si>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</si>
  <si>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</si>
  <si>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</si>
  <si>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</si>
  <si>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</si>
  <si>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</si>
  <si>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</si>
  <si>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</si>
  <si>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</si>
  <si>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</si>
  <si>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</si>
  <si>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</si>
  <si>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</si>
  <si>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</si>
  <si>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</si>
  <si>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</si>
  <si>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</si>
  <si>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</si>
  <si>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</si>
  <si>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</si>
  <si>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</si>
  <si>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</si>
  <si>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</si>
  <si>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</si>
  <si>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</si>
  <si>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</si>
  <si>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</si>
  <si>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</si>
  <si>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</si>
  <si>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</si>
  <si>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</si>
  <si>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</si>
  <si>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</si>
  <si>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</si>
  <si>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</si>
  <si>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</si>
  <si>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</si>
  <si>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</si>
  <si>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</si>
  <si>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</si>
  <si>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</si>
  <si>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</si>
  <si>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</si>
  <si>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</si>
  <si>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</si>
  <si>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</si>
  <si>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</si>
  <si>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</si>
  <si>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</si>
  <si>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</si>
  <si>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</si>
  <si>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</si>
  <si>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</si>
  <si>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</si>
  <si>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</si>
  <si>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</si>
  <si>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</si>
  <si>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</si>
  <si>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</si>
  <si>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</si>
  <si>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</si>
  <si>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</si>
  <si>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</si>
  <si>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</si>
  <si>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</si>
  <si>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</si>
  <si>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</si>
  <si>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</si>
  <si>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</si>
  <si>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</si>
  <si>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</si>
  <si>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</si>
  <si>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</si>
  <si>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</si>
  <si>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</si>
  <si>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</si>
  <si>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</si>
  <si>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</si>
  <si>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</si>
  <si>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</si>
  <si>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</si>
  <si>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</si>
  <si>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</si>
  <si>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</si>
  <si>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</si>
  <si>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</si>
  <si>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</si>
  <si>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</si>
  <si>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</si>
  <si>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</si>
  <si>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</si>
  <si>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</si>
  <si>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</si>
  <si>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</si>
  <si>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</si>
  <si>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</si>
  <si>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</si>
  <si>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</si>
  <si>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</si>
  <si>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</si>
  <si>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</si>
  <si>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</si>
  <si>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</si>
  <si>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</si>
  <si>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</si>
  <si>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</si>
  <si>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</si>
  <si>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</si>
  <si>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</si>
  <si>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</si>
  <si>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</si>
  <si>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</si>
  <si>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</si>
  <si>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</si>
  <si>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</si>
  <si>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</si>
  <si>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</si>
  <si>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</si>
  <si>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</si>
  <si>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</si>
  <si>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</si>
  <si>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</si>
  <si>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</si>
  <si>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</si>
  <si>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</si>
  <si>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</si>
  <si>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</si>
  <si>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</si>
  <si>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</si>
  <si>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</si>
  <si>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</si>
  <si>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</si>
  <si>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</si>
  <si>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</si>
  <si>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</si>
  <si>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</si>
  <si>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</si>
  <si>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</si>
  <si>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</si>
  <si>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</si>
  <si>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</si>
  <si>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</si>
  <si>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</si>
  <si>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</si>
  <si>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</si>
  <si>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</si>
  <si>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</si>
  <si>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</si>
  <si>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</si>
  <si>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</si>
  <si>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</si>
  <si>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</si>
  <si>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</si>
  <si>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</si>
  <si>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</si>
  <si>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</si>
  <si>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</si>
  <si>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</si>
  <si>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</si>
  <si>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</si>
  <si>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</si>
  <si>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</si>
  <si>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</si>
  <si>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</si>
  <si>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</si>
  <si>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</si>
  <si>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</si>
  <si>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</si>
  <si>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</si>
  <si>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</si>
  <si>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</si>
  <si>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</si>
  <si>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</si>
  <si>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</si>
  <si>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</si>
  <si>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</si>
  <si>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</si>
  <si>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</si>
  <si>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</si>
  <si>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</si>
  <si>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</si>
  <si>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</si>
  <si>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</si>
  <si>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</si>
  <si>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</si>
  <si>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</si>
  <si>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</si>
  <si>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</si>
  <si>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</si>
  <si>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</si>
  <si>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</si>
  <si>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</si>
  <si>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</si>
  <si>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</si>
  <si>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</si>
  <si>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</si>
  <si>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</si>
  <si>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</si>
  <si>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</si>
  <si>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</si>
  <si>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</si>
  <si>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</si>
  <si>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</si>
  <si>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</si>
  <si>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</si>
  <si>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</si>
  <si>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</si>
  <si>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</si>
  <si>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</si>
  <si>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</si>
  <si>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</si>
  <si>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</si>
  <si>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</si>
  <si>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</si>
  <si>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</si>
  <si>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</si>
  <si>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</si>
  <si>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</si>
  <si>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</si>
  <si>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</si>
  <si>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</si>
  <si>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</si>
  <si>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</si>
  <si>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</si>
  <si>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</si>
  <si>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</si>
  <si>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</si>
  <si>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</si>
  <si>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</si>
  <si>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</si>
  <si>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</si>
  <si>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</si>
  <si>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</si>
  <si>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</si>
  <si>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</si>
  <si>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</si>
  <si>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</si>
  <si>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</si>
  <si>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</si>
  <si>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</si>
  <si>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</si>
  <si>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</si>
  <si>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</si>
  <si>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</si>
  <si>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</si>
  <si>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</si>
  <si>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</si>
  <si>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</si>
  <si>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</si>
  <si>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</si>
  <si>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</si>
  <si>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</si>
  <si>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</si>
  <si>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</si>
  <si>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</si>
  <si>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</si>
  <si>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</si>
  <si>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</si>
  <si>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</si>
  <si>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</si>
  <si>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</si>
  <si>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</si>
  <si>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</si>
  <si>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</si>
  <si>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</si>
  <si>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</si>
  <si>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</si>
  <si>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</si>
  <si>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</si>
  <si>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</si>
  <si>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</si>
  <si>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</si>
  <si>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</si>
  <si>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</si>
  <si>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</si>
  <si>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</si>
  <si>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</si>
  <si>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</si>
  <si>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</si>
  <si>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</si>
  <si>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</si>
  <si>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</si>
  <si>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</si>
  <si>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</si>
  <si>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</si>
  <si>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</si>
  <si>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</si>
  <si>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</si>
  <si>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</si>
  <si>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</si>
  <si>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</si>
  <si>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</si>
  <si>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</si>
  <si>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</si>
  <si>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</si>
  <si>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</si>
  <si>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</si>
  <si>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</si>
  <si>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</si>
  <si>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</si>
  <si>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</si>
  <si>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</si>
  <si>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</si>
  <si>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</si>
  <si>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</si>
  <si>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</si>
  <si>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</si>
  <si>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</si>
  <si>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</si>
  <si>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</si>
  <si>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</si>
  <si>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</si>
  <si>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</si>
  <si>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</si>
  <si>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</si>
  <si>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</si>
  <si>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</si>
  <si>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</si>
  <si>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</si>
  <si>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</si>
  <si>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</si>
  <si>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</si>
  <si>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</si>
  <si>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</si>
  <si>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</si>
  <si>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</si>
  <si>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</si>
  <si>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</si>
  <si>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</si>
  <si>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</si>
  <si>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</si>
  <si>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</si>
  <si>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</si>
  <si>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</si>
  <si>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</si>
  <si>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</si>
  <si>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</si>
  <si>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</si>
  <si>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</si>
  <si>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</si>
  <si>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</si>
  <si>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</si>
  <si>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</si>
  <si>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</si>
  <si>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</si>
  <si>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</si>
  <si>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</si>
  <si>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</si>
  <si>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</si>
  <si>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</si>
  <si>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</si>
  <si>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</si>
  <si>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</si>
  <si>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</si>
  <si>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</si>
  <si>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</si>
  <si>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</si>
  <si>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</si>
  <si>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</si>
  <si>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</si>
  <si>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</si>
  <si>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</si>
  <si>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</si>
  <si>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</si>
  <si>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</si>
  <si>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</si>
  <si>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</si>
  <si>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</si>
  <si>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</si>
  <si>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</si>
  <si>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</si>
  <si>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</si>
  <si>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</si>
  <si>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</si>
  <si>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</si>
  <si>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</si>
  <si>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</si>
  <si>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</si>
  <si>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</si>
  <si>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</si>
  <si>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</si>
  <si>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</si>
  <si>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</si>
  <si>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</si>
  <si>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</si>
  <si>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</si>
  <si>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</si>
  <si>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</si>
  <si>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</si>
  <si>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</si>
  <si>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</si>
  <si>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</si>
  <si>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</si>
  <si>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</si>
  <si>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</si>
  <si>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</si>
  <si>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</si>
  <si>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</si>
  <si>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</si>
  <si>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</si>
  <si>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</si>
  <si>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</si>
  <si>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</si>
  <si>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</si>
  <si>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</si>
  <si>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</si>
  <si>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</si>
  <si>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</si>
  <si>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</si>
  <si>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</si>
  <si>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</si>
  <si>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</si>
  <si>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</si>
  <si>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</si>
  <si>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</si>
  <si>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</si>
  <si>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</si>
  <si>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</si>
  <si>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</si>
  <si>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</si>
  <si>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</si>
  <si>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</si>
  <si>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</si>
  <si>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</si>
  <si>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</si>
  <si>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</si>
  <si>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</si>
  <si>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</si>
  <si>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</si>
  <si>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</si>
  <si>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</si>
  <si>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</si>
  <si>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</si>
  <si>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</si>
  <si>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</si>
  <si>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</si>
  <si>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</si>
  <si>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</si>
  <si>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</si>
  <si>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</si>
  <si>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</si>
  <si>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</si>
  <si>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</si>
  <si>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</si>
  <si>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</si>
  <si>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</si>
  <si>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</si>
  <si>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</si>
  <si>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</si>
  <si>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</si>
  <si>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</si>
  <si>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</si>
  <si>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</si>
  <si>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</si>
  <si>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</si>
  <si>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</si>
  <si>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</si>
  <si>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</si>
  <si>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</si>
  <si>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</si>
  <si>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</si>
  <si>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</si>
  <si>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</si>
  <si>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</si>
  <si>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</si>
  <si>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</si>
  <si>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</si>
  <si>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</si>
  <si>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</si>
  <si>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</si>
  <si>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</si>
  <si>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</si>
  <si>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</si>
  <si>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</si>
  <si>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</si>
  <si>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</si>
  <si>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</si>
  <si>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</si>
  <si>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</si>
  <si>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</si>
  <si>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</si>
  <si>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</si>
  <si>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</si>
  <si>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</si>
  <si>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</si>
  <si>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</si>
  <si>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</si>
  <si>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</si>
  <si>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</si>
  <si>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</si>
  <si>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</si>
  <si>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</si>
  <si>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</si>
  <si>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</si>
  <si>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</si>
  <si>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</si>
  <si>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</si>
  <si>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</si>
  <si>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</si>
  <si>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</si>
  <si>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</si>
  <si>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</si>
  <si>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</si>
  <si>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</si>
  <si>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</si>
  <si>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</si>
  <si>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</si>
  <si>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</si>
  <si>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</si>
  <si>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</si>
  <si>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</si>
  <si>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</si>
  <si>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</si>
  <si>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</si>
  <si>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</si>
  <si>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</si>
  <si>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</si>
  <si>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</si>
  <si>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</si>
  <si>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</si>
  <si>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</si>
  <si>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</si>
  <si>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</si>
  <si>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</si>
  <si>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</si>
  <si>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</si>
  <si>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</si>
  <si>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</si>
  <si>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</si>
  <si>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</si>
  <si>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</si>
  <si>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</si>
  <si>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</si>
  <si>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</si>
  <si>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</si>
  <si>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</si>
  <si>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</si>
  <si>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</si>
  <si>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</si>
  <si>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</si>
  <si>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</si>
  <si>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</si>
  <si>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</si>
  <si>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</si>
  <si>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</si>
  <si>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</si>
  <si>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</si>
  <si>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</si>
  <si>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</si>
  <si>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</si>
  <si>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</si>
  <si>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</si>
  <si>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</si>
  <si>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</si>
  <si>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</si>
  <si>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</si>
  <si>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</si>
  <si>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</si>
  <si>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</si>
  <si>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</si>
  <si>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</si>
  <si>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</si>
  <si>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</si>
  <si>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</si>
  <si>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</si>
  <si>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</si>
  <si>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</si>
  <si>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</si>
  <si>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</si>
  <si>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</si>
  <si>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</si>
  <si>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</si>
  <si>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</si>
  <si>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</si>
  <si>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</si>
  <si>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</si>
  <si>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</si>
  <si>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</si>
  <si>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</si>
  <si>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</si>
  <si>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</si>
  <si>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</si>
  <si>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</si>
  <si>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</si>
  <si>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</si>
  <si>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</si>
  <si>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</si>
  <si>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</si>
  <si>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</si>
  <si>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</si>
  <si>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</si>
  <si>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</si>
  <si>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</si>
  <si>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</si>
  <si>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</si>
  <si>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</si>
  <si>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</si>
  <si>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</si>
  <si>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</si>
  <si>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</si>
  <si>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</si>
  <si>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</si>
  <si>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</si>
  <si>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</si>
  <si>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</si>
  <si>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</si>
  <si>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</si>
  <si>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</si>
  <si>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</si>
  <si>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</si>
  <si>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</si>
  <si>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</si>
  <si>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</si>
  <si>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</si>
  <si>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</si>
  <si>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</si>
  <si>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</si>
  <si>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</si>
  <si>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</si>
  <si>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</si>
  <si>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</si>
  <si>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</si>
  <si>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</si>
  <si>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</si>
  <si>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</si>
  <si>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</si>
  <si>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</si>
  <si>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</si>
  <si>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</si>
  <si>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</si>
  <si>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</si>
  <si>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</si>
  <si>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</si>
  <si>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</si>
  <si>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</si>
  <si>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</si>
  <si>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</si>
  <si>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</si>
  <si>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</si>
  <si>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</si>
  <si>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</si>
  <si>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</si>
  <si>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</si>
  <si>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</si>
  <si>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</si>
  <si>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</si>
  <si>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</si>
  <si>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</si>
  <si>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</si>
  <si>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</si>
  <si>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</si>
  <si>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</si>
  <si>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</si>
  <si>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</si>
  <si>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</si>
  <si>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</si>
  <si>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</si>
  <si>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</si>
  <si>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</si>
  <si>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</si>
  <si>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</si>
  <si>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</si>
  <si>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</si>
  <si>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</si>
  <si>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</si>
  <si>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</si>
  <si>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</si>
  <si>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</si>
  <si>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</si>
  <si>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</si>
  <si>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</si>
  <si>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</si>
  <si>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</si>
  <si>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</si>
  <si>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</si>
  <si>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</si>
  <si>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</si>
  <si>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</si>
  <si>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</si>
  <si>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</si>
  <si>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</si>
  <si>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</si>
  <si>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</si>
  <si>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</si>
  <si>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</si>
  <si>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</si>
  <si>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</si>
  <si>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</si>
  <si>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</si>
  <si>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</si>
  <si>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</si>
  <si>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</si>
  <si>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</si>
  <si>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</si>
  <si>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</si>
  <si>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</si>
  <si>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</si>
  <si>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</si>
  <si>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</si>
  <si>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</si>
  <si>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</si>
  <si>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</si>
  <si>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</si>
  <si>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</si>
  <si>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</si>
  <si>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</si>
  <si>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</si>
  <si>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</si>
  <si>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</si>
  <si>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</si>
  <si>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</si>
  <si>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</si>
  <si>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</si>
  <si>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</si>
  <si>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</si>
  <si>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</si>
  <si>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</si>
  <si>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</si>
  <si>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</si>
  <si>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</si>
  <si>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</si>
  <si>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</si>
  <si>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</si>
  <si>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</si>
  <si>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</si>
  <si>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</si>
  <si>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</si>
  <si>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</si>
  <si>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</si>
  <si>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</si>
  <si>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</si>
  <si>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</si>
  <si>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</si>
  <si>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</si>
  <si>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</si>
  <si>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</si>
  <si>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</si>
  <si>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</si>
  <si>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</si>
  <si>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</si>
  <si>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</si>
  <si>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</si>
  <si>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</si>
  <si>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郭增祥</t>
  </si>
  <si>
    <t>坐落：</t>
  </si>
  <si>
    <t>容城县午方北庄村</t>
  </si>
  <si>
    <t>调查编号：</t>
  </si>
  <si>
    <t>0201015-01-01-0008-Z1</t>
  </si>
  <si>
    <t>价值时点：</t>
  </si>
  <si>
    <t>2024年10月24日</t>
  </si>
  <si>
    <t>报告编号：</t>
  </si>
  <si>
    <t>康正（容城县）2024评字第7号-午方北庄村</t>
  </si>
  <si>
    <t>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</si>
  <si>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</si>
  <si>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</si>
  <si>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</si>
  <si>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</si>
  <si>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</si>
  <si>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</si>
  <si>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</si>
  <si>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</si>
  <si>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</si>
  <si>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</si>
  <si>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</si>
  <si>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</si>
  <si>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</si>
  <si>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</si>
  <si>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</si>
  <si>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</si>
  <si>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</si>
  <si>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</si>
  <si>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</si>
  <si>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</si>
  <si>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</si>
  <si>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</si>
  <si>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</si>
  <si>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</si>
  <si>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</si>
  <si>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</si>
  <si>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</si>
  <si>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</si>
  <si>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</si>
  <si>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</si>
  <si>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</si>
  <si>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</si>
  <si>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</si>
  <si>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</si>
  <si>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</si>
  <si>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</si>
  <si>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</si>
  <si>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</si>
  <si>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</si>
  <si>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</si>
  <si>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</si>
  <si>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</si>
  <si>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</si>
  <si>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</si>
  <si>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</si>
  <si>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</si>
  <si>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</si>
  <si>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</si>
  <si>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</si>
  <si>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</si>
  <si>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</si>
  <si>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</si>
  <si>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</si>
  <si>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</si>
  <si>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</si>
  <si>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</si>
  <si>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</si>
  <si>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</si>
  <si>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</si>
  <si>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</si>
  <si>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</si>
  <si>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</si>
  <si>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</si>
  <si>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</si>
  <si>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</si>
  <si>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</si>
  <si>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</si>
  <si>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</si>
  <si>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</si>
  <si>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</si>
  <si>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</si>
  <si>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</si>
  <si>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</si>
  <si>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</si>
  <si>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</si>
  <si>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</si>
  <si>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</si>
  <si>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</si>
  <si>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</si>
  <si>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</si>
  <si>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</si>
  <si>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</si>
  <si>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</si>
  <si>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</si>
  <si>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</si>
  <si>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</si>
  <si>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</si>
  <si>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</si>
  <si>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</si>
  <si>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</si>
  <si>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</si>
  <si>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</si>
  <si>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</si>
  <si>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</si>
  <si>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</si>
  <si>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</si>
  <si>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</si>
  <si>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</si>
  <si>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</si>
  <si>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</si>
  <si>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</si>
  <si>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</si>
  <si>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</si>
  <si>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</si>
  <si>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</si>
  <si>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</si>
  <si>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</si>
  <si>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</si>
  <si>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</si>
  <si>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</si>
  <si>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</si>
  <si>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</si>
  <si>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</si>
  <si>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</si>
  <si>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</si>
  <si>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</si>
  <si>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</si>
  <si>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</si>
  <si>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</si>
  <si>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</si>
  <si>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</si>
  <si>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</si>
  <si>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</si>
  <si>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</si>
  <si>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</si>
  <si>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</si>
  <si>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</si>
  <si>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</si>
  <si>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</si>
  <si>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</si>
  <si>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</si>
  <si>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</si>
  <si>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</si>
  <si>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</si>
  <si>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</si>
  <si>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</si>
  <si>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</si>
  <si>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</si>
  <si>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</si>
  <si>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</si>
  <si>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</si>
  <si>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</si>
  <si>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</si>
  <si>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</si>
  <si>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</si>
  <si>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</si>
  <si>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</si>
  <si>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</si>
  <si>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</si>
  <si>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</si>
  <si>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</si>
  <si>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</si>
  <si>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</si>
  <si>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</si>
  <si>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</si>
  <si>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</si>
  <si>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</si>
  <si>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</si>
  <si>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</si>
  <si>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</si>
  <si>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</si>
  <si>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</si>
  <si>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</si>
  <si>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</si>
  <si>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</si>
  <si>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</si>
  <si>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</si>
  <si>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</si>
  <si>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</si>
  <si>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</si>
  <si>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</si>
  <si>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</si>
  <si>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</si>
  <si>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</si>
  <si>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广场砖</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</si>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</sst>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0201015-01-01-0008-Z1</v>
      </c>
      <c r="C2" s="335">
        <f>输机表!P2</f>
        <v>0</v>
      </c>
      <c r="D2" s="335" t="str">
        <f>输机表!U2&amp;输机表!Y2</f>
        <v>康正（容城县）2024评字第7号-午方北庄村1-5</v>
      </c>
      <c r="E2" s="335" t="str">
        <f>输机表!D2</f>
        <v>郭增祥</v>
      </c>
      <c r="F2" s="335" t="str">
        <f>输机表!F2</f>
        <v>容城县午方北庄村</v>
      </c>
      <c r="G2" s="335">
        <f ca="1">结果通知单!C12</f>
        <v>249.89</v>
      </c>
      <c r="H2" s="335">
        <f ca="1">结果通知单!N7</f>
        <v>249.89</v>
      </c>
      <c r="I2" s="335">
        <f ca="1">结果通知单!O7</f>
        <v>0</v>
      </c>
      <c r="J2" s="335">
        <f ca="1">结果通知单!P7</f>
        <v>0</v>
      </c>
      <c r="K2" s="335">
        <f ca="1">结果通知单!G12</f>
        <v>369785</v>
      </c>
      <c r="L2" s="335">
        <f ca="1">结果通知单!G41</f>
        <v>64634</v>
      </c>
      <c r="M2" s="335">
        <f ca="1">IF(K2+L2=结果通知单!C42,K2+L2,"请检查")</f>
        <v>434419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2" sqref="D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0.8</v>
      </c>
      <c r="N4" s="87">
        <v>0.1</v>
      </c>
      <c r="O4" s="87" t="s">
        <v>868</v>
      </c>
      <c r="P4" s="87" t="s">
        <v>868</v>
      </c>
      <c r="Q4" s="87" t="s">
        <v>869</v>
      </c>
      <c r="R4" s="87" t="s">
        <v>868</v>
      </c>
      <c r="S4" s="124">
        <v>199.34</v>
      </c>
      <c r="T4" s="124" t="s">
        <v>870</v>
      </c>
      <c r="U4" s="124"/>
      <c r="V4" s="125"/>
      <c r="W4" s="91">
        <f>ROUND(F5*ROUND(E5+G5+H5+I5+J5+K5+L5+M5+N5+O5+P5+Q5+R5+U5+T5+1,3)*V5,0)</f>
        <v>1146</v>
      </c>
      <c r="X4" s="126">
        <f>ROUND(L60/S4,0)</f>
        <v>405</v>
      </c>
      <c r="Y4" s="126">
        <f>W4+X4</f>
        <v>1551</v>
      </c>
      <c r="Z4" s="143">
        <f>ROUND(Y4*S4,0)</f>
        <v>309176</v>
      </c>
      <c r="AA4" s="144">
        <f>IF(Q4="无",0,IF(Q4="地暖",0,S4))</f>
        <v>199.34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3</v>
      </c>
      <c r="E6" s="87">
        <v>3.4</v>
      </c>
      <c r="F6" s="87" t="s">
        <v>908</v>
      </c>
      <c r="G6" s="87" t="s">
        <v>909</v>
      </c>
      <c r="H6" s="87" t="s">
        <v>865</v>
      </c>
      <c r="I6" s="87">
        <v>24</v>
      </c>
      <c r="J6" s="87">
        <v>2</v>
      </c>
      <c r="K6" s="87" t="s">
        <v>866</v>
      </c>
      <c r="L6" s="87" t="s">
        <v>910</v>
      </c>
      <c r="M6" s="87">
        <v>0.3</v>
      </c>
      <c r="N6" s="87">
        <v>0.1</v>
      </c>
      <c r="O6" s="87" t="s">
        <v>868</v>
      </c>
      <c r="P6" s="87" t="s">
        <v>868</v>
      </c>
      <c r="Q6" s="87" t="s">
        <v>869</v>
      </c>
      <c r="R6" s="87" t="s">
        <v>868</v>
      </c>
      <c r="S6" s="124">
        <v>50.55</v>
      </c>
      <c r="T6" s="124" t="s">
        <v>870</v>
      </c>
      <c r="U6" s="124"/>
      <c r="V6" s="125"/>
      <c r="W6" s="129">
        <f>ROUND(F7*ROUND(E7+G7+H7+I7+J7+K7+L7+M7+N7+O7+P7+Q7+R7+U7+T7+1,3)*V7,0)</f>
        <v>945</v>
      </c>
      <c r="X6" s="130">
        <f>ROUND(X60/S6,0)</f>
        <v>254</v>
      </c>
      <c r="Y6" s="126">
        <f t="shared" ref="Y6" si="3">W6+X6</f>
        <v>1199</v>
      </c>
      <c r="Z6" s="143">
        <f t="shared" ref="Z6" si="4">ROUND(Y6*S6,0)</f>
        <v>60609</v>
      </c>
      <c r="AA6" s="144">
        <f>IF(Q6="无",0,IF(Q6="地暖",0,S6))</f>
        <v>50.55</v>
      </c>
      <c r="AB6" s="144">
        <f>IF(Q6="无",0,IF(Q6="暖气片",0,S6))</f>
        <v>0</v>
      </c>
      <c r="AC6" s="91" t="str">
        <f>H6</f>
        <v>铝合金</v>
      </c>
      <c r="AD6" s="124" t="s">
        <v>867</v>
      </c>
      <c r="AE6" s="145">
        <v>1</v>
      </c>
      <c r="AF6" s="146" t="e">
        <f>VLOOKUP(F6,系数区域,LOOKUP(V6,$CV$16:$DE$16,{68,69,70,71,72,73,74,75,76,77}),0)</f>
        <v>#N/A</v>
      </c>
      <c r="AG6" s="145" t="s">
        <v>867</v>
      </c>
      <c r="AH6" s="167" t="s">
        <v>911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-0.01</v>
      </c>
      <c r="N7" s="115">
        <f>IFERROR(ROUND((N6-VLOOKUP(F6,系数区域,44,0))*0.1,4)*AE7,0)</f>
        <v>-0.02</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3.3</v>
      </c>
      <c r="F8" s="87" t="s">
        <v>916</v>
      </c>
      <c r="G8" s="87" t="s">
        <v>873</v>
      </c>
      <c r="H8" s="87" t="s">
        <v>865</v>
      </c>
      <c r="I8" s="87">
        <v>24</v>
      </c>
      <c r="J8" s="87">
        <v>0</v>
      </c>
      <c r="K8" s="87" t="s">
        <v>866</v>
      </c>
      <c r="L8" s="87" t="s">
        <v>867</v>
      </c>
      <c r="M8" s="87">
        <v>0</v>
      </c>
      <c r="N8" s="87">
        <v>0.1</v>
      </c>
      <c r="O8" s="87" t="s">
        <v>867</v>
      </c>
      <c r="P8" s="87" t="s">
        <v>867</v>
      </c>
      <c r="Q8" s="87" t="s">
        <v>867</v>
      </c>
      <c r="R8" s="87" t="s">
        <v>868</v>
      </c>
      <c r="S8" s="124">
        <v>54.93</v>
      </c>
      <c r="T8" s="124" t="s">
        <v>870</v>
      </c>
      <c r="U8" s="124"/>
      <c r="V8" s="125"/>
      <c r="W8" s="129">
        <f>ROUND(F9*ROUND(E9+G9+H9+I9+J9+K9+L9+M9+N9+O9+P9+Q9+R9+U9+T9+1,3)*V9,0)</f>
        <v>772</v>
      </c>
      <c r="X8" s="130">
        <f>ROUND(L92/S8,0)</f>
        <v>132</v>
      </c>
      <c r="Y8" s="126">
        <f t="shared" ref="Y8" si="7">W8+X8</f>
        <v>904</v>
      </c>
      <c r="Z8" s="143">
        <f t="shared" ref="Z8" si="8">ROUND(Y8*S8,0)</f>
        <v>49657</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0.04</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-0.01</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37</v>
      </c>
      <c r="E30" s="103"/>
      <c r="F30" s="104" t="str">
        <f>+D30</f>
        <v>50地砖</v>
      </c>
      <c r="G30" s="105">
        <f>S4*3/5</f>
        <v>119.604</v>
      </c>
      <c r="H30" s="105"/>
      <c r="I30" s="117" t="str">
        <f t="shared" ref="I30:I59" si="48">VLOOKUP(F30,价格表,2,0)</f>
        <v>㎡</v>
      </c>
      <c r="J30" s="104">
        <f t="shared" ref="J30:J59" si="49">VLOOKUP(F30,价格表,5,0)</f>
        <v>75</v>
      </c>
      <c r="K30" s="118">
        <f>$V$5</f>
        <v>0.88</v>
      </c>
      <c r="L30" s="104">
        <f>ROUND(IFERROR(ROUND(G30,2)*J30*K30,),0)</f>
        <v>7894</v>
      </c>
      <c r="M30" s="110"/>
      <c r="N30" s="102">
        <v>1</v>
      </c>
      <c r="O30" s="103" t="s">
        <v>30</v>
      </c>
      <c r="P30" s="103" t="s">
        <v>33</v>
      </c>
      <c r="Q30" s="103"/>
      <c r="R30" s="135" t="str">
        <f>+P30</f>
        <v>水磨石</v>
      </c>
      <c r="S30" s="136"/>
      <c r="T30" s="105">
        <f>S6*2/3</f>
        <v>33.7</v>
      </c>
      <c r="U30" s="117" t="str">
        <f t="shared" ref="U30:U59" si="50">VLOOKUP(R30,价格表,2,0)</f>
        <v>㎡</v>
      </c>
      <c r="V30" s="104">
        <f t="shared" ref="V30:V59" si="51">VLOOKUP(R30,价格表,5,0)</f>
        <v>50</v>
      </c>
      <c r="W30" s="118">
        <f>$V$7</f>
        <v>0.88</v>
      </c>
      <c r="X30" s="104">
        <f>ROUND(IFERROR(ROUND(T30,2)*V30*W30,),0)</f>
        <v>1483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S4*2/5</f>
        <v>79.736</v>
      </c>
      <c r="H31" s="105"/>
      <c r="I31" s="117" t="str">
        <f t="shared" si="48"/>
        <v>㎡</v>
      </c>
      <c r="J31" s="104">
        <f t="shared" si="49"/>
        <v>80</v>
      </c>
      <c r="K31" s="118">
        <f t="shared" ref="K31:K59" si="53">$V$5</f>
        <v>0.88</v>
      </c>
      <c r="L31" s="104">
        <f t="shared" ref="L31:L59" si="54">ROUND(IFERROR(ROUND(G31,2)*J31*K31,),0)</f>
        <v>5614</v>
      </c>
      <c r="M31" s="110"/>
      <c r="N31" s="102">
        <v>2</v>
      </c>
      <c r="O31" s="103" t="s">
        <v>30</v>
      </c>
      <c r="P31" s="103"/>
      <c r="Q31" s="103"/>
      <c r="R31" s="135" t="s">
        <v>943</v>
      </c>
      <c r="S31" s="136"/>
      <c r="T31" s="105">
        <f>S6/3</f>
        <v>16.85</v>
      </c>
      <c r="U31" s="117" t="e">
        <f t="shared" si="50"/>
        <v>#N/A</v>
      </c>
      <c r="V31" s="104">
        <v>60</v>
      </c>
      <c r="W31" s="118">
        <f t="shared" ref="W31:W59" si="55">$V$7</f>
        <v>0.88</v>
      </c>
      <c r="X31" s="104">
        <f t="shared" ref="X31:X59" si="56">ROUND(IFERROR(ROUND(T31,2)*V31*W31,),0)</f>
        <v>890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报告编号：康正（容城县）2024评字第7号-午方北庄村1-5</v>
      </c>
      <c r="EZ31" s="263"/>
      <c r="FA31" s="263"/>
      <c r="FB31" s="263"/>
      <c r="FC31" s="263"/>
    </row>
    <row r="32" ht="22.15" customHeight="1" spans="1:159">
      <c r="A32" s="101"/>
      <c r="B32" s="102">
        <v>3</v>
      </c>
      <c r="C32" s="103" t="s">
        <v>60</v>
      </c>
      <c r="D32" s="103" t="s">
        <v>65</v>
      </c>
      <c r="E32" s="103"/>
      <c r="F32" s="104" t="str">
        <f t="shared" si="52"/>
        <v>普通石膏板吊顶</v>
      </c>
      <c r="G32" s="105">
        <f>S4*2/5</f>
        <v>79.736</v>
      </c>
      <c r="H32" s="105"/>
      <c r="I32" s="117" t="str">
        <f t="shared" si="48"/>
        <v>㎡</v>
      </c>
      <c r="J32" s="104">
        <f t="shared" si="49"/>
        <v>30</v>
      </c>
      <c r="K32" s="118">
        <f t="shared" si="53"/>
        <v>0.88</v>
      </c>
      <c r="L32" s="104">
        <f t="shared" si="54"/>
        <v>2105</v>
      </c>
      <c r="M32" s="110"/>
      <c r="N32" s="102">
        <v>3</v>
      </c>
      <c r="O32" s="103" t="s">
        <v>60</v>
      </c>
      <c r="P32" s="103" t="s">
        <v>65</v>
      </c>
      <c r="Q32" s="103"/>
      <c r="R32" s="135" t="str">
        <f t="shared" ref="R31:R50" si="57">+P32</f>
        <v>普通石膏板吊顶</v>
      </c>
      <c r="S32" s="136"/>
      <c r="T32" s="105">
        <f>S6</f>
        <v>50.55</v>
      </c>
      <c r="U32" s="117" t="str">
        <f t="shared" si="50"/>
        <v>㎡</v>
      </c>
      <c r="V32" s="104">
        <f t="shared" si="51"/>
        <v>30</v>
      </c>
      <c r="W32" s="118">
        <f t="shared" si="55"/>
        <v>0.88</v>
      </c>
      <c r="X32" s="104">
        <f t="shared" si="56"/>
        <v>1335</v>
      </c>
      <c r="Y32" s="155"/>
      <c r="Z32" s="156"/>
      <c r="AA32" s="156"/>
      <c r="AB32" s="156"/>
      <c r="AC32" s="156"/>
      <c r="AD32" s="156"/>
      <c r="AJ32" s="181"/>
      <c r="AK32" s="181"/>
      <c r="AL32" s="181"/>
      <c r="AM32" s="181"/>
      <c r="AN32" s="181"/>
      <c r="AO32" s="181"/>
      <c r="AP32" s="181"/>
      <c r="AQ32" s="181"/>
      <c r="EV32" s="38" t="s">
        <v>944</v>
      </c>
      <c r="EW32" s="39" t="str">
        <f>D2</f>
        <v>郭增祥</v>
      </c>
      <c r="EX32" s="40"/>
      <c r="EY32" s="41" t="s">
        <v>945</v>
      </c>
      <c r="EZ32" s="42"/>
      <c r="FA32" s="39">
        <f>G2</f>
        <v>0</v>
      </c>
      <c r="FB32" s="43"/>
      <c r="FC32" s="40"/>
    </row>
    <row r="33" ht="21.6" customHeight="1" spans="1:159">
      <c r="A33" s="101"/>
      <c r="B33" s="102">
        <v>4</v>
      </c>
      <c r="C33" s="103" t="s">
        <v>60</v>
      </c>
      <c r="D33" s="103" t="s">
        <v>68</v>
      </c>
      <c r="E33" s="103"/>
      <c r="F33" s="104" t="str">
        <f t="shared" si="52"/>
        <v>纸面石膏板灯池吊顶</v>
      </c>
      <c r="G33" s="105">
        <f>S4*3/5</f>
        <v>119.604</v>
      </c>
      <c r="H33" s="105"/>
      <c r="I33" s="117" t="str">
        <f t="shared" si="48"/>
        <v>㎡</v>
      </c>
      <c r="J33" s="104">
        <f t="shared" si="49"/>
        <v>130</v>
      </c>
      <c r="K33" s="118">
        <f t="shared" si="53"/>
        <v>0.88</v>
      </c>
      <c r="L33" s="104">
        <f t="shared" si="54"/>
        <v>13682</v>
      </c>
      <c r="M33" s="110"/>
      <c r="N33" s="102">
        <v>4</v>
      </c>
      <c r="O33" s="103"/>
      <c r="P33" s="103"/>
      <c r="Q33" s="103"/>
      <c r="R33" s="135">
        <f t="shared" si="57"/>
        <v>0</v>
      </c>
      <c r="S33" s="136"/>
      <c r="T33" s="105">
        <f>3.4*3.4</f>
        <v>11.56</v>
      </c>
      <c r="U33" s="117" t="e">
        <f t="shared" si="50"/>
        <v>#N/A</v>
      </c>
      <c r="V33" s="104" t="e">
        <f t="shared" si="51"/>
        <v>#N/A</v>
      </c>
      <c r="W33" s="118">
        <f t="shared" si="55"/>
        <v>0.88</v>
      </c>
      <c r="X33" s="104">
        <f t="shared" si="56"/>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122</v>
      </c>
      <c r="D34" s="103" t="s">
        <v>129</v>
      </c>
      <c r="E34" s="103"/>
      <c r="F34" s="104" t="str">
        <f t="shared" si="52"/>
        <v>石膏板隔断</v>
      </c>
      <c r="G34" s="105">
        <f>3.8*1</f>
        <v>3.8</v>
      </c>
      <c r="H34" s="105"/>
      <c r="I34" s="117" t="str">
        <f t="shared" si="48"/>
        <v>㎡</v>
      </c>
      <c r="J34" s="104">
        <f t="shared" si="49"/>
        <v>100</v>
      </c>
      <c r="K34" s="118">
        <f t="shared" si="53"/>
        <v>0.88</v>
      </c>
      <c r="L34" s="104">
        <f t="shared" si="54"/>
        <v>334</v>
      </c>
      <c r="M34" s="110"/>
      <c r="N34" s="102">
        <v>5</v>
      </c>
      <c r="O34" s="103" t="s">
        <v>101</v>
      </c>
      <c r="P34" s="103" t="s">
        <v>110</v>
      </c>
      <c r="Q34" s="103"/>
      <c r="R34" s="135" t="str">
        <f t="shared" si="57"/>
        <v>普通内墙贴砖</v>
      </c>
      <c r="S34" s="136"/>
      <c r="T34" s="105">
        <f>(1.1+3.4)*2*2+(3.2+3.8)*2*3.4-1.3*1.4-0.8*2.5</f>
        <v>61.78</v>
      </c>
      <c r="U34" s="117" t="str">
        <f t="shared" si="50"/>
        <v>㎡</v>
      </c>
      <c r="V34" s="104">
        <f t="shared" si="51"/>
        <v>80</v>
      </c>
      <c r="W34" s="118">
        <f t="shared" si="55"/>
        <v>0.88</v>
      </c>
      <c r="X34" s="104">
        <f t="shared" si="56"/>
        <v>4349</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87</v>
      </c>
      <c r="E35" s="103"/>
      <c r="F35" s="104" t="str">
        <f t="shared" si="52"/>
        <v>普通标准门（套装门(钢木门、生态门)）</v>
      </c>
      <c r="G35" s="105">
        <v>6</v>
      </c>
      <c r="H35" s="105"/>
      <c r="I35" s="117" t="str">
        <f t="shared" si="48"/>
        <v>个</v>
      </c>
      <c r="J35" s="104">
        <f t="shared" si="49"/>
        <v>500</v>
      </c>
      <c r="K35" s="118">
        <f t="shared" si="53"/>
        <v>0.88</v>
      </c>
      <c r="L35" s="104">
        <f t="shared" si="54"/>
        <v>2640</v>
      </c>
      <c r="M35" s="110"/>
      <c r="N35" s="102">
        <v>6</v>
      </c>
      <c r="O35" s="103" t="s">
        <v>167</v>
      </c>
      <c r="P35" s="103" t="s">
        <v>179</v>
      </c>
      <c r="Q35" s="103"/>
      <c r="R35" s="135" t="str">
        <f t="shared" si="57"/>
        <v>水池（水泥、水磨石、陶瓷水池）</v>
      </c>
      <c r="S35" s="136"/>
      <c r="T35" s="105">
        <v>3</v>
      </c>
      <c r="U35" s="117" t="str">
        <f t="shared" si="50"/>
        <v>个</v>
      </c>
      <c r="V35" s="104">
        <f t="shared" si="51"/>
        <v>80</v>
      </c>
      <c r="W35" s="118">
        <f t="shared" si="55"/>
        <v>0.88</v>
      </c>
      <c r="X35" s="104">
        <f t="shared" si="56"/>
        <v>211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19.8*3.7*2-2.8*1.8*3-2.8*2.8*2+7.9*8*3.7-3.4*2.4-2.9*3.7*6-((7.8+4.7-2.9+7.8-3.5)*0.9+(4.8+3.7)*0.9)</f>
        <v>256.86</v>
      </c>
      <c r="H36" s="105"/>
      <c r="I36" s="117" t="str">
        <f t="shared" si="48"/>
        <v>㎡</v>
      </c>
      <c r="J36" s="104">
        <f t="shared" si="49"/>
        <v>40</v>
      </c>
      <c r="K36" s="118">
        <f t="shared" si="53"/>
        <v>0.88</v>
      </c>
      <c r="L36" s="104">
        <f t="shared" si="54"/>
        <v>9041</v>
      </c>
      <c r="M36" s="110"/>
      <c r="N36" s="102">
        <v>7</v>
      </c>
      <c r="O36" s="103" t="s">
        <v>145</v>
      </c>
      <c r="P36" s="103" t="s">
        <v>161</v>
      </c>
      <c r="Q36" s="103"/>
      <c r="R36" s="135" t="str">
        <f t="shared" si="57"/>
        <v>彩钢板、镀锌板雨罩</v>
      </c>
      <c r="S36" s="136"/>
      <c r="T36" s="105">
        <f>1.3*11.4</f>
        <v>14.82</v>
      </c>
      <c r="U36" s="117" t="str">
        <f t="shared" si="50"/>
        <v>㎡</v>
      </c>
      <c r="V36" s="104">
        <f t="shared" si="51"/>
        <v>60</v>
      </c>
      <c r="W36" s="118">
        <f t="shared" si="55"/>
        <v>0.88</v>
      </c>
      <c r="X36" s="104">
        <f t="shared" si="56"/>
        <v>782</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174</v>
      </c>
      <c r="E37" s="103"/>
      <c r="F37" s="104" t="str">
        <f t="shared" si="52"/>
        <v>立柱洗手盆</v>
      </c>
      <c r="G37" s="105">
        <v>1</v>
      </c>
      <c r="H37" s="105"/>
      <c r="I37" s="117" t="str">
        <f t="shared" si="48"/>
        <v>个</v>
      </c>
      <c r="J37" s="104">
        <f t="shared" si="49"/>
        <v>200</v>
      </c>
      <c r="K37" s="118">
        <f t="shared" si="53"/>
        <v>0.88</v>
      </c>
      <c r="L37" s="104">
        <f t="shared" si="54"/>
        <v>176</v>
      </c>
      <c r="M37" s="110"/>
      <c r="N37" s="102">
        <v>8</v>
      </c>
      <c r="O37" s="103" t="s">
        <v>132</v>
      </c>
      <c r="P37" s="103" t="s">
        <v>139</v>
      </c>
      <c r="Q37" s="103"/>
      <c r="R37" s="135" t="str">
        <f t="shared" si="57"/>
        <v>普通整体厨房</v>
      </c>
      <c r="S37" s="136"/>
      <c r="T37" s="105">
        <v>2.1</v>
      </c>
      <c r="U37" s="117" t="str">
        <f t="shared" si="50"/>
        <v>m</v>
      </c>
      <c r="V37" s="104">
        <f t="shared" si="51"/>
        <v>350</v>
      </c>
      <c r="W37" s="118">
        <f t="shared" si="55"/>
        <v>0.88</v>
      </c>
      <c r="X37" s="104">
        <f t="shared" si="56"/>
        <v>647</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1</v>
      </c>
      <c r="H38" s="105"/>
      <c r="I38" s="117" t="str">
        <f t="shared" si="48"/>
        <v>个</v>
      </c>
      <c r="J38" s="104">
        <f t="shared" si="49"/>
        <v>80</v>
      </c>
      <c r="K38" s="118">
        <f t="shared" si="53"/>
        <v>0.88</v>
      </c>
      <c r="L38" s="104">
        <f t="shared" si="54"/>
        <v>70</v>
      </c>
      <c r="M38" s="110"/>
      <c r="N38" s="102">
        <v>9</v>
      </c>
      <c r="O38" s="103" t="s">
        <v>10</v>
      </c>
      <c r="P38" s="103" t="s">
        <v>15</v>
      </c>
      <c r="Q38" s="103"/>
      <c r="R38" s="135" t="str">
        <f t="shared" si="57"/>
        <v>外墙普通贴砖</v>
      </c>
      <c r="S38" s="136"/>
      <c r="T38" s="105">
        <f>11.4*3.7-1.3*1.4-0.8*2.5-1.8*1.4-2.7*3+4.5*4.5-3.2*3.1+(3.2+3.2*2)*0.4</f>
        <v>41.91</v>
      </c>
      <c r="U38" s="117" t="str">
        <f t="shared" si="50"/>
        <v>㎡</v>
      </c>
      <c r="V38" s="104">
        <f t="shared" si="51"/>
        <v>85</v>
      </c>
      <c r="W38" s="118">
        <f t="shared" si="55"/>
        <v>0.88</v>
      </c>
      <c r="X38" s="104">
        <f t="shared" si="56"/>
        <v>3135</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11.22</v>
      </c>
      <c r="BI38" s="172" t="str">
        <f t="shared" ref="BI38:BI51" si="67">I186</f>
        <v>㎡</v>
      </c>
      <c r="BJ38" s="172">
        <f ca="1" t="shared" ref="BJ38:BJ51" si="68">L186</f>
        <v>2020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85</v>
      </c>
      <c r="E39" s="103"/>
      <c r="F39" s="104" t="str">
        <f t="shared" si="52"/>
        <v>大理石窗台</v>
      </c>
      <c r="G39" s="105">
        <f>3.2+3.2</f>
        <v>6.4</v>
      </c>
      <c r="H39" s="105"/>
      <c r="I39" s="117" t="str">
        <f t="shared" si="48"/>
        <v>m</v>
      </c>
      <c r="J39" s="104">
        <f t="shared" si="49"/>
        <v>120</v>
      </c>
      <c r="K39" s="118">
        <f t="shared" si="53"/>
        <v>0.88</v>
      </c>
      <c r="L39" s="104">
        <f t="shared" si="54"/>
        <v>676</v>
      </c>
      <c r="M39" s="110"/>
      <c r="N39" s="102">
        <v>10</v>
      </c>
      <c r="O39" s="103"/>
      <c r="P39" s="103"/>
      <c r="Q39" s="103"/>
      <c r="R39" s="135">
        <f t="shared" si="57"/>
        <v>0</v>
      </c>
      <c r="S39" s="136"/>
      <c r="T39" s="105"/>
      <c r="U39" s="117" t="e">
        <f t="shared" si="50"/>
        <v>#N/A</v>
      </c>
      <c r="V39" s="104" t="e">
        <f t="shared" si="51"/>
        <v>#N/A</v>
      </c>
      <c r="W39" s="118">
        <f t="shared" si="55"/>
        <v>0.88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v>
      </c>
      <c r="BI39" s="172" t="str">
        <f t="shared" si="67"/>
        <v>㎡</v>
      </c>
      <c r="BJ39" s="172">
        <f ca="1" t="shared" si="68"/>
        <v>2880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3+2*2+3*3+3*3+(3+2)*2+(1+1.2)*2*3</f>
        <v>48.2</v>
      </c>
      <c r="H40" s="105"/>
      <c r="I40" s="117" t="str">
        <f t="shared" si="48"/>
        <v>m</v>
      </c>
      <c r="J40" s="104">
        <f t="shared" si="49"/>
        <v>60</v>
      </c>
      <c r="K40" s="118">
        <f t="shared" si="53"/>
        <v>0.88</v>
      </c>
      <c r="L40" s="104">
        <f t="shared" si="54"/>
        <v>2545</v>
      </c>
      <c r="M40" s="110"/>
      <c r="N40" s="102">
        <v>11</v>
      </c>
      <c r="O40" s="103"/>
      <c r="P40" s="103"/>
      <c r="Q40" s="103"/>
      <c r="R40" s="135">
        <f t="shared" si="57"/>
        <v>0</v>
      </c>
      <c r="S40" s="136"/>
      <c r="T40" s="105"/>
      <c r="U40" s="117" t="e">
        <f t="shared" si="50"/>
        <v>#N/A</v>
      </c>
      <c r="V40" s="104" t="e">
        <f t="shared" si="51"/>
        <v>#N/A</v>
      </c>
      <c r="W40" s="118">
        <f t="shared" si="55"/>
        <v>0.88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15.84</v>
      </c>
      <c r="BI40" s="172" t="str">
        <f t="shared" si="67"/>
        <v>㎡</v>
      </c>
      <c r="BJ40" s="172">
        <f ca="1" t="shared" si="68"/>
        <v>2218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139</v>
      </c>
      <c r="E41" s="103"/>
      <c r="F41" s="104" t="str">
        <f t="shared" si="52"/>
        <v>普通整体厨房</v>
      </c>
      <c r="G41" s="105">
        <v>1.8</v>
      </c>
      <c r="H41" s="105"/>
      <c r="I41" s="117" t="str">
        <f t="shared" si="48"/>
        <v>m</v>
      </c>
      <c r="J41" s="104">
        <f t="shared" si="49"/>
        <v>350</v>
      </c>
      <c r="K41" s="118">
        <f t="shared" si="53"/>
        <v>0.88</v>
      </c>
      <c r="L41" s="104">
        <f t="shared" si="54"/>
        <v>554</v>
      </c>
      <c r="M41" s="110"/>
      <c r="N41" s="102">
        <v>12</v>
      </c>
      <c r="O41" s="103"/>
      <c r="P41" s="103"/>
      <c r="Q41" s="103"/>
      <c r="R41" s="135">
        <f t="shared" si="57"/>
        <v>0</v>
      </c>
      <c r="S41" s="136"/>
      <c r="T41" s="105"/>
      <c r="U41" s="117" t="e">
        <f t="shared" si="50"/>
        <v>#N/A</v>
      </c>
      <c r="V41" s="104" t="e">
        <f t="shared" si="51"/>
        <v>#N/A</v>
      </c>
      <c r="W41" s="118">
        <f t="shared" si="55"/>
        <v>0.88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广场砖、彩砖地面</v>
      </c>
      <c r="BH41" s="220">
        <f t="shared" si="69"/>
        <v>141.57</v>
      </c>
      <c r="BI41" s="172" t="str">
        <f t="shared" si="67"/>
        <v>㎡</v>
      </c>
      <c r="BJ41" s="172">
        <f ca="1" t="shared" si="68"/>
        <v>8494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136</v>
      </c>
      <c r="E42" s="103"/>
      <c r="F42" s="104" t="str">
        <f t="shared" si="52"/>
        <v>普通博古架、多宝格</v>
      </c>
      <c r="G42" s="105">
        <f>0.9*2.3*2</f>
        <v>4.14</v>
      </c>
      <c r="H42" s="105"/>
      <c r="I42" s="117" t="str">
        <f t="shared" si="48"/>
        <v>㎡</v>
      </c>
      <c r="J42" s="104">
        <f t="shared" si="49"/>
        <v>200</v>
      </c>
      <c r="K42" s="118">
        <f t="shared" si="53"/>
        <v>0.88</v>
      </c>
      <c r="L42" s="104">
        <f t="shared" si="54"/>
        <v>729</v>
      </c>
      <c r="M42" s="110"/>
      <c r="N42" s="102">
        <v>13</v>
      </c>
      <c r="O42" s="103"/>
      <c r="P42" s="103"/>
      <c r="Q42" s="103"/>
      <c r="R42" s="135">
        <f t="shared" si="57"/>
        <v>0</v>
      </c>
      <c r="S42" s="136"/>
      <c r="T42" s="105"/>
      <c r="U42" s="117" t="e">
        <f t="shared" si="50"/>
        <v>#N/A</v>
      </c>
      <c r="V42" s="104" t="e">
        <f t="shared" si="51"/>
        <v>#N/A</v>
      </c>
      <c r="W42" s="118">
        <f t="shared" si="55"/>
        <v>0.88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水泥地面</v>
      </c>
      <c r="BH42" s="220">
        <f t="shared" si="69"/>
        <v>10.78</v>
      </c>
      <c r="BI42" s="172" t="str">
        <f t="shared" si="67"/>
        <v>㎡</v>
      </c>
      <c r="BJ42" s="172">
        <f ca="1" t="shared" si="68"/>
        <v>539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(20.5*3.9+1.05*2)*(3.9+0.2)-2.8*1.8*3-2.8*2.8*2+9.6*0.6</f>
        <v>311.365</v>
      </c>
      <c r="H43" s="105"/>
      <c r="I43" s="117" t="str">
        <f t="shared" si="48"/>
        <v>㎡</v>
      </c>
      <c r="J43" s="104">
        <f t="shared" si="49"/>
        <v>85</v>
      </c>
      <c r="K43" s="118">
        <f t="shared" si="53"/>
        <v>0.88</v>
      </c>
      <c r="L43" s="104">
        <f t="shared" si="54"/>
        <v>23290</v>
      </c>
      <c r="M43" s="110"/>
      <c r="N43" s="102">
        <v>14</v>
      </c>
      <c r="O43" s="103"/>
      <c r="P43" s="103"/>
      <c r="Q43" s="103"/>
      <c r="R43" s="135">
        <f t="shared" si="57"/>
        <v>0</v>
      </c>
      <c r="S43" s="136"/>
      <c r="T43" s="105"/>
      <c r="U43" s="117" t="e">
        <f t="shared" si="50"/>
        <v>#N/A</v>
      </c>
      <c r="V43" s="104" t="e">
        <f t="shared" si="51"/>
        <v>#N/A</v>
      </c>
      <c r="W43" s="118">
        <f t="shared" si="55"/>
        <v>0.88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竖砖地面</v>
      </c>
      <c r="BH43" s="220">
        <f t="shared" si="69"/>
        <v>21.28</v>
      </c>
      <c r="BI43" s="172" t="str">
        <f t="shared" si="67"/>
        <v>㎡</v>
      </c>
      <c r="BJ43" s="172">
        <f ca="1" t="shared" si="68"/>
        <v>958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80</v>
      </c>
      <c r="D44" s="103" t="s">
        <v>81</v>
      </c>
      <c r="E44" s="103"/>
      <c r="F44" s="104" t="str">
        <f t="shared" si="52"/>
        <v>木包门窗套</v>
      </c>
      <c r="G44" s="105">
        <f>1.8+5.5+4.5+2</f>
        <v>13.8</v>
      </c>
      <c r="H44" s="105"/>
      <c r="I44" s="117" t="str">
        <f t="shared" si="48"/>
        <v>m</v>
      </c>
      <c r="J44" s="104">
        <f t="shared" si="49"/>
        <v>60</v>
      </c>
      <c r="K44" s="118">
        <f t="shared" si="53"/>
        <v>0.88</v>
      </c>
      <c r="L44" s="104">
        <f t="shared" si="54"/>
        <v>729</v>
      </c>
      <c r="M44" s="110"/>
      <c r="N44" s="102">
        <v>15</v>
      </c>
      <c r="O44" s="103"/>
      <c r="P44" s="103"/>
      <c r="Q44" s="103"/>
      <c r="R44" s="135">
        <f t="shared" si="57"/>
        <v>0</v>
      </c>
      <c r="S44" s="136"/>
      <c r="T44" s="105"/>
      <c r="U44" s="117" t="e">
        <f t="shared" si="50"/>
        <v>#N/A</v>
      </c>
      <c r="V44" s="104" t="e">
        <f t="shared" si="51"/>
        <v>#N/A</v>
      </c>
      <c r="W44" s="118">
        <f t="shared" si="55"/>
        <v>0.88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平砖地面</v>
      </c>
      <c r="BH44" s="220">
        <f t="shared" si="69"/>
        <v>107.73</v>
      </c>
      <c r="BI44" s="172" t="str">
        <f t="shared" si="67"/>
        <v>㎡</v>
      </c>
      <c r="BJ44" s="172">
        <f ca="1" t="shared" si="68"/>
        <v>2693</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80</v>
      </c>
      <c r="D45" s="103" t="s">
        <v>97</v>
      </c>
      <c r="E45" s="103"/>
      <c r="F45" s="104" t="str">
        <f t="shared" si="52"/>
        <v>铁质防盗网</v>
      </c>
      <c r="G45" s="105">
        <f>1*1.2*5</f>
        <v>6</v>
      </c>
      <c r="H45" s="105"/>
      <c r="I45" s="117" t="str">
        <f t="shared" si="48"/>
        <v>㎡</v>
      </c>
      <c r="J45" s="104">
        <f t="shared" si="49"/>
        <v>80</v>
      </c>
      <c r="K45" s="118">
        <f t="shared" si="53"/>
        <v>0.88</v>
      </c>
      <c r="L45" s="104">
        <f t="shared" si="54"/>
        <v>422</v>
      </c>
      <c r="M45" s="110"/>
      <c r="N45" s="102">
        <v>16</v>
      </c>
      <c r="O45" s="103"/>
      <c r="P45" s="103"/>
      <c r="Q45" s="103"/>
      <c r="R45" s="135">
        <f t="shared" si="57"/>
        <v>0</v>
      </c>
      <c r="S45" s="136"/>
      <c r="T45" s="105"/>
      <c r="U45" s="117" t="e">
        <f t="shared" si="50"/>
        <v>#N/A</v>
      </c>
      <c r="V45" s="104" t="e">
        <f t="shared" si="51"/>
        <v>#N/A</v>
      </c>
      <c r="W45" s="118">
        <f t="shared" si="55"/>
        <v>0.88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c r="D46" s="103"/>
      <c r="E46" s="103"/>
      <c r="F46" s="104">
        <f t="shared" si="52"/>
        <v>0</v>
      </c>
      <c r="G46" s="105">
        <f>2.8*1.3</f>
        <v>3.64</v>
      </c>
      <c r="H46" s="105"/>
      <c r="I46" s="117" t="e">
        <f t="shared" si="48"/>
        <v>#N/A</v>
      </c>
      <c r="J46" s="104" t="e">
        <f t="shared" si="49"/>
        <v>#N/A</v>
      </c>
      <c r="K46" s="118">
        <f t="shared" si="53"/>
        <v>0.88</v>
      </c>
      <c r="L46" s="104">
        <f t="shared" si="54"/>
        <v>0</v>
      </c>
      <c r="M46" s="110"/>
      <c r="N46" s="102">
        <v>17</v>
      </c>
      <c r="O46" s="103"/>
      <c r="P46" s="103"/>
      <c r="Q46" s="103"/>
      <c r="R46" s="135">
        <f t="shared" si="57"/>
        <v>0</v>
      </c>
      <c r="S46" s="136"/>
      <c r="T46" s="105"/>
      <c r="U46" s="117" t="e">
        <f t="shared" si="50"/>
        <v>#N/A</v>
      </c>
      <c r="V46" s="104" t="e">
        <f t="shared" si="51"/>
        <v>#N/A</v>
      </c>
      <c r="W46" s="118">
        <f t="shared" si="55"/>
        <v>0.88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2</v>
      </c>
      <c r="BI46" s="172" t="str">
        <f t="shared" si="67"/>
        <v>台</v>
      </c>
      <c r="BJ46" s="172">
        <f ca="1" t="shared" si="68"/>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11.22</v>
      </c>
      <c r="EX46" s="58" t="str">
        <f ca="1">IFERROR(VLOOKUP(FE46,$BD$38:$BJ$92,6,0),"")</f>
        <v>㎡</v>
      </c>
      <c r="EY46" s="59">
        <f ca="1">IF(EV46="","",SUMIF($BG$38:$BG$107,EV46,$BJ$38:$BJ$107))</f>
        <v>2020</v>
      </c>
      <c r="EZ46" s="59" t="str">
        <f ca="1">IFERROR(VLOOKUP(FF46,$BD$38:$BJ$92,4,0),"")</f>
        <v>广场砖、彩砖地面</v>
      </c>
      <c r="FA46" s="58">
        <f ca="1">IF(EZ46="","",SUMIF($BG$38:$BG$107,EZ46,$BH$38:$BH$107))</f>
        <v>141.57</v>
      </c>
      <c r="FB46" s="58" t="str">
        <f ca="1">IFERROR(VLOOKUP(FF46,$BD$38:$BJ$92,6,0),"")</f>
        <v>㎡</v>
      </c>
      <c r="FC46" s="59">
        <f ca="1">IF(EZ46="","",SUMIF($BG$38:$BG$107,EZ46,$BJ$38:$BJ$107))</f>
        <v>8494</v>
      </c>
      <c r="FE46" s="274">
        <v>1</v>
      </c>
      <c r="FF46" s="274">
        <v>2</v>
      </c>
    </row>
    <row r="47" ht="20.25" customHeight="1" spans="1:162">
      <c r="A47" s="101"/>
      <c r="B47" s="102">
        <v>18</v>
      </c>
      <c r="C47" s="103" t="s">
        <v>122</v>
      </c>
      <c r="D47" s="103" t="s">
        <v>123</v>
      </c>
      <c r="E47" s="103"/>
      <c r="F47" s="104" t="str">
        <f t="shared" si="52"/>
        <v>普通木隔断</v>
      </c>
      <c r="G47" s="105">
        <f>2.8*1.9</f>
        <v>5.32</v>
      </c>
      <c r="H47" s="105"/>
      <c r="I47" s="117" t="str">
        <f t="shared" si="48"/>
        <v>㎡</v>
      </c>
      <c r="J47" s="104">
        <f t="shared" si="49"/>
        <v>80</v>
      </c>
      <c r="K47" s="118">
        <f t="shared" si="53"/>
        <v>0.88</v>
      </c>
      <c r="L47" s="104">
        <f t="shared" si="54"/>
        <v>375</v>
      </c>
      <c r="M47" s="110"/>
      <c r="N47" s="102">
        <v>18</v>
      </c>
      <c r="O47" s="103"/>
      <c r="P47" s="103"/>
      <c r="Q47" s="103"/>
      <c r="R47" s="135">
        <f t="shared" si="57"/>
        <v>0</v>
      </c>
      <c r="S47" s="136"/>
      <c r="T47" s="105"/>
      <c r="U47" s="117" t="e">
        <f t="shared" si="50"/>
        <v>#N/A</v>
      </c>
      <c r="V47" s="104" t="e">
        <f t="shared" si="51"/>
        <v>#N/A</v>
      </c>
      <c r="W47" s="118">
        <f t="shared" si="55"/>
        <v>0.88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10.78</v>
      </c>
      <c r="EX47" s="58" t="str">
        <f ca="1">IFERROR(VLOOKUP(FE47,$BD$38:$BJ$92,6,0),"")</f>
        <v>㎡</v>
      </c>
      <c r="EY47" s="59">
        <f ca="1">IF(EV47="","",SUMIF($BG$38:$BG$107,EV47,$BJ$38:$BJ$107))</f>
        <v>539</v>
      </c>
      <c r="EZ47" s="59" t="str">
        <f ca="1">IFERROR(VLOOKUP(FF47,$BD$38:$BJ$92,4,0),"")</f>
        <v>竖砖地面</v>
      </c>
      <c r="FA47" s="58">
        <f ca="1">IF(EZ47="","",SUMIF($BG$38:$BG$107,EZ47,$BH$38:$BH$107))</f>
        <v>21.28</v>
      </c>
      <c r="FB47" s="58" t="str">
        <f ca="1">IFERROR(VLOOKUP(FF47,$BD$38:$BJ$92,6,0),"")</f>
        <v>㎡</v>
      </c>
      <c r="FC47" s="59">
        <f ca="1">IF(EZ47="","",SUMIF($BG$38:$BG$107,EZ47,$BJ$38:$BJ$107))</f>
        <v>958</v>
      </c>
      <c r="FE47" s="274">
        <v>3</v>
      </c>
      <c r="FF47" s="274">
        <v>4</v>
      </c>
    </row>
    <row r="48" ht="20.25" customHeight="1" spans="1:162">
      <c r="A48" s="101"/>
      <c r="B48" s="102">
        <v>19</v>
      </c>
      <c r="C48" s="103" t="s">
        <v>101</v>
      </c>
      <c r="D48" s="103" t="s">
        <v>116</v>
      </c>
      <c r="E48" s="103"/>
      <c r="F48" s="104" t="str">
        <f t="shared" si="52"/>
        <v>普通影视墙</v>
      </c>
      <c r="G48" s="105">
        <f>3.4*2.4</f>
        <v>8.16</v>
      </c>
      <c r="H48" s="105"/>
      <c r="I48" s="117" t="str">
        <f t="shared" si="48"/>
        <v>㎡</v>
      </c>
      <c r="J48" s="104">
        <f t="shared" si="49"/>
        <v>200</v>
      </c>
      <c r="K48" s="118">
        <f t="shared" si="53"/>
        <v>0.88</v>
      </c>
      <c r="L48" s="104">
        <f t="shared" si="54"/>
        <v>1436</v>
      </c>
      <c r="M48" s="110"/>
      <c r="N48" s="102">
        <v>19</v>
      </c>
      <c r="O48" s="103"/>
      <c r="P48" s="103"/>
      <c r="Q48" s="103"/>
      <c r="R48" s="135">
        <f t="shared" si="57"/>
        <v>0</v>
      </c>
      <c r="S48" s="136"/>
      <c r="T48" s="105"/>
      <c r="U48" s="117" t="e">
        <f t="shared" si="50"/>
        <v>#N/A</v>
      </c>
      <c r="V48" s="104" t="e">
        <f t="shared" si="51"/>
        <v>#N/A</v>
      </c>
      <c r="W48" s="118">
        <f t="shared" si="55"/>
        <v>0.88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4</v>
      </c>
      <c r="BI48" s="172" t="str">
        <f t="shared" si="67"/>
        <v>个</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107.73</v>
      </c>
      <c r="EX48" s="58" t="str">
        <f ca="1">IFERROR(VLOOKUP(FE48,$BD$38:$BJ$92,6,0),"")</f>
        <v>㎡</v>
      </c>
      <c r="EY48" s="59">
        <f ca="1">IF(EV48="","",SUMIF($BG$38:$BG$107,EV48,$BJ$38:$BJ$107))</f>
        <v>2693</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t="s">
        <v>101</v>
      </c>
      <c r="D49" s="103" t="s">
        <v>110</v>
      </c>
      <c r="E49" s="103"/>
      <c r="F49" s="104" t="str">
        <f t="shared" si="52"/>
        <v>普通内墙贴砖</v>
      </c>
      <c r="G49" s="105">
        <f>(7.8+4.7-2.9+7.8-3.5)*0.9+(4.8+3.7)*0.9</f>
        <v>20.16</v>
      </c>
      <c r="H49" s="105"/>
      <c r="I49" s="117" t="str">
        <f t="shared" si="48"/>
        <v>㎡</v>
      </c>
      <c r="J49" s="104">
        <f t="shared" si="49"/>
        <v>80</v>
      </c>
      <c r="K49" s="118">
        <f t="shared" si="53"/>
        <v>0.88</v>
      </c>
      <c r="L49" s="104">
        <f t="shared" si="54"/>
        <v>1419</v>
      </c>
      <c r="M49" s="110"/>
      <c r="N49" s="102">
        <v>20</v>
      </c>
      <c r="O49" s="103"/>
      <c r="P49" s="103"/>
      <c r="Q49" s="103"/>
      <c r="R49" s="135">
        <f t="shared" si="57"/>
        <v>0</v>
      </c>
      <c r="S49" s="136"/>
      <c r="T49" s="105"/>
      <c r="U49" s="117" t="e">
        <f t="shared" si="50"/>
        <v>#N/A</v>
      </c>
      <c r="V49" s="104" t="e">
        <f t="shared" si="51"/>
        <v>#N/A</v>
      </c>
      <c r="W49" s="118">
        <f t="shared" si="55"/>
        <v>0.88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台阶</v>
      </c>
      <c r="BH49" s="220">
        <f t="shared" si="69"/>
        <v>10.29</v>
      </c>
      <c r="BI49" s="172" t="str">
        <f t="shared" si="67"/>
        <v>㎡</v>
      </c>
      <c r="BJ49" s="172">
        <f ca="1" t="shared" si="68"/>
        <v>3602</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t="s">
        <v>101</v>
      </c>
      <c r="D50" s="103" t="s">
        <v>110</v>
      </c>
      <c r="E50" s="103"/>
      <c r="F50" s="104" t="str">
        <f t="shared" si="52"/>
        <v>普通内墙贴砖</v>
      </c>
      <c r="G50" s="105">
        <f>(3+3.7)*2*3.7+(3.7+2.9)*2*3.7</f>
        <v>98.42</v>
      </c>
      <c r="H50" s="105"/>
      <c r="I50" s="117" t="str">
        <f t="shared" si="48"/>
        <v>㎡</v>
      </c>
      <c r="J50" s="104">
        <f t="shared" si="49"/>
        <v>80</v>
      </c>
      <c r="K50" s="118">
        <f t="shared" si="53"/>
        <v>0.88</v>
      </c>
      <c r="L50" s="104">
        <f t="shared" si="54"/>
        <v>6929</v>
      </c>
      <c r="M50" s="110"/>
      <c r="N50" s="102">
        <v>21</v>
      </c>
      <c r="O50" s="103"/>
      <c r="P50" s="103"/>
      <c r="Q50" s="103"/>
      <c r="R50" s="135">
        <f t="shared" si="57"/>
        <v>0</v>
      </c>
      <c r="S50" s="136"/>
      <c r="T50" s="105"/>
      <c r="U50" s="117" t="e">
        <f t="shared" si="50"/>
        <v>#N/A</v>
      </c>
      <c r="V50" s="104" t="e">
        <f t="shared" si="51"/>
        <v>#N/A</v>
      </c>
      <c r="W50" s="118">
        <f t="shared" si="55"/>
        <v>0.88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10.29</v>
      </c>
      <c r="FB50" s="58" t="str">
        <f ca="1">IFERROR(VLOOKUP(FF50,$BD$38:$BJ$92,6,0),"")</f>
        <v>㎡</v>
      </c>
      <c r="FC50" s="59">
        <f ca="1">IF(EZ50="","",SUMIF($BG$38:$BG$107,EZ50,$BJ$38:$BJ$107))</f>
        <v>3602</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5"/>
        <v>0.88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5"/>
        <v>0.88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火炕</v>
      </c>
      <c r="BH52" s="220">
        <f t="shared" si="69"/>
        <v>1</v>
      </c>
      <c r="BI52" s="172" t="str">
        <f t="shared" ref="BI52:BI71" si="72">I200</f>
        <v>个</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5"/>
        <v>0.88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水泥、水磨石平台</v>
      </c>
      <c r="BH53" s="220">
        <f t="shared" si="69"/>
        <v>41</v>
      </c>
      <c r="BI53" s="172" t="str">
        <f t="shared" si="72"/>
        <v>㎡</v>
      </c>
      <c r="BJ53" s="172">
        <f ca="1" t="shared" si="73"/>
        <v>7380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5"/>
        <v>0.88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塑料水箱</v>
      </c>
      <c r="BH54" s="220">
        <f t="shared" si="69"/>
        <v>3</v>
      </c>
      <c r="BI54" s="172" t="str">
        <f t="shared" si="72"/>
        <v>个</v>
      </c>
      <c r="BJ54" s="172">
        <f ca="1" t="shared" si="73"/>
        <v>1200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5"/>
        <v>0.88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5"/>
        <v>0.88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1</v>
      </c>
      <c r="BI56" s="172" t="str">
        <f t="shared" si="72"/>
        <v>棵</v>
      </c>
      <c r="BJ56" s="172">
        <f ca="1" t="shared" si="73"/>
        <v>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5"/>
        <v>0.88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3</v>
      </c>
      <c r="BI57" s="172" t="str">
        <f t="shared" si="72"/>
        <v>棵</v>
      </c>
      <c r="BJ57" s="172">
        <f ca="1" t="shared" si="73"/>
        <v>1050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5"/>
        <v>0.88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v>
      </c>
      <c r="BI58" s="172" t="str">
        <f t="shared" si="72"/>
        <v>棵</v>
      </c>
      <c r="BJ58" s="172">
        <f ca="1" t="shared" si="73"/>
        <v>1750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5"/>
        <v>0.88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材树</v>
      </c>
      <c r="BH59" s="220">
        <f t="shared" si="69"/>
        <v>2</v>
      </c>
      <c r="BI59" s="172" t="str">
        <f t="shared" si="72"/>
        <v>棵</v>
      </c>
      <c r="BJ59" s="172">
        <f ca="1" t="shared" si="73"/>
        <v>1500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80660</v>
      </c>
      <c r="M60" s="120"/>
      <c r="N60" s="107"/>
      <c r="O60" s="103" t="s">
        <v>961</v>
      </c>
      <c r="P60" s="103"/>
      <c r="Q60" s="103"/>
      <c r="R60" s="108"/>
      <c r="S60" s="108"/>
      <c r="T60" s="105"/>
      <c r="U60" s="87"/>
      <c r="V60" s="119"/>
      <c r="W60" s="119"/>
      <c r="X60" s="117">
        <f>SUM(X30:X59)</f>
        <v>12832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1</v>
      </c>
      <c r="EX61" s="58" t="str">
        <f ca="1" t="shared" si="77"/>
        <v>个</v>
      </c>
      <c r="EY61" s="59">
        <f ca="1" t="shared" si="78"/>
        <v>1000</v>
      </c>
      <c r="EZ61" s="59" t="str">
        <f ca="1" t="shared" si="79"/>
        <v>水泥、水磨石平台</v>
      </c>
      <c r="FA61" s="58">
        <f ca="1" t="shared" si="80"/>
        <v>41</v>
      </c>
      <c r="FB61" s="58" t="str">
        <f ca="1" t="shared" si="81"/>
        <v>㎡</v>
      </c>
      <c r="FC61" s="59">
        <f ca="1" t="shared" si="82"/>
        <v>7380</v>
      </c>
      <c r="FE61" s="274">
        <v>13</v>
      </c>
      <c r="FF61" s="274">
        <v>14</v>
      </c>
    </row>
    <row r="62" ht="20.25" customHeight="1" spans="1:162">
      <c r="A62" s="110"/>
      <c r="B62" s="102">
        <v>1</v>
      </c>
      <c r="C62" s="103" t="s">
        <v>60</v>
      </c>
      <c r="D62" s="103" t="s">
        <v>65</v>
      </c>
      <c r="E62" s="103"/>
      <c r="F62" s="104" t="str">
        <f>+D62</f>
        <v>普通石膏板吊顶</v>
      </c>
      <c r="G62" s="105">
        <f>S8</f>
        <v>54.93</v>
      </c>
      <c r="H62" s="105"/>
      <c r="I62" s="117" t="str">
        <f t="shared" ref="I62:I91" si="83">VLOOKUP(F62,价格表,2,0)</f>
        <v>㎡</v>
      </c>
      <c r="J62" s="104">
        <f t="shared" ref="J62:J82" si="84">VLOOKUP(F62,价格表,5,0)</f>
        <v>30</v>
      </c>
      <c r="K62" s="118">
        <f>$V$9</f>
        <v>0.88</v>
      </c>
      <c r="L62" s="104">
        <f>ROUND(IFERROR(ROUND(G62,2)*J62*K62,),0)</f>
        <v>1450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3</v>
      </c>
      <c r="EX62" s="58" t="str">
        <f ca="1" t="shared" si="77"/>
        <v>个</v>
      </c>
      <c r="EY62" s="59">
        <f ca="1" t="shared" si="78"/>
        <v>1200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t="s">
        <v>10</v>
      </c>
      <c r="D63" s="103" t="s">
        <v>15</v>
      </c>
      <c r="E63" s="103"/>
      <c r="F63" s="104" t="str">
        <f t="shared" ref="F63:F91" si="87">+D63</f>
        <v>外墙普通贴砖</v>
      </c>
      <c r="G63" s="105">
        <f>7.1*3.3-6.1*2.1</f>
        <v>10.62</v>
      </c>
      <c r="H63" s="105"/>
      <c r="I63" s="117" t="str">
        <f t="shared" si="83"/>
        <v>㎡</v>
      </c>
      <c r="J63" s="104">
        <f t="shared" si="84"/>
        <v>85</v>
      </c>
      <c r="K63" s="118">
        <f t="shared" ref="K63:K91" si="88">$V$9</f>
        <v>0.88</v>
      </c>
      <c r="L63" s="104">
        <f t="shared" ref="L63:L91" si="89">ROUND(IFERROR(ROUND(G63,2)*J63*K63,),0)</f>
        <v>794</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7</v>
      </c>
      <c r="EX63" s="58" t="str">
        <f ca="1" t="shared" si="77"/>
        <v>棵</v>
      </c>
      <c r="EY63" s="59">
        <f ca="1" t="shared" si="78"/>
        <v>4380</v>
      </c>
      <c r="EZ63" s="59" t="str">
        <f ca="1" t="shared" si="79"/>
        <v>P1</v>
      </c>
      <c r="FA63" s="58">
        <f ca="1" t="shared" si="80"/>
        <v>54.93</v>
      </c>
      <c r="FB63" s="58" t="str">
        <f ca="1" t="shared" si="81"/>
        <v>㎡</v>
      </c>
      <c r="FC63" s="59">
        <f ca="1" t="shared" si="82"/>
        <v>7690</v>
      </c>
      <c r="FE63" s="274">
        <v>17</v>
      </c>
      <c r="FF63" s="274">
        <v>18</v>
      </c>
    </row>
    <row r="64" ht="20.25" customHeight="1" spans="1:162">
      <c r="A64" s="110"/>
      <c r="B64" s="102">
        <v>3</v>
      </c>
      <c r="C64" s="103" t="s">
        <v>10</v>
      </c>
      <c r="D64" s="103" t="s">
        <v>23</v>
      </c>
      <c r="E64" s="103"/>
      <c r="F64" s="104" t="str">
        <f t="shared" si="87"/>
        <v>墙上壁画</v>
      </c>
      <c r="G64" s="105">
        <f>5*3</f>
        <v>15</v>
      </c>
      <c r="H64" s="105"/>
      <c r="I64" s="117" t="str">
        <f t="shared" si="83"/>
        <v>㎡</v>
      </c>
      <c r="J64" s="104">
        <f t="shared" si="84"/>
        <v>160</v>
      </c>
      <c r="K64" s="118">
        <f t="shared" si="88"/>
        <v>0.88</v>
      </c>
      <c r="L64" s="104">
        <f t="shared" si="89"/>
        <v>2112</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砖墙</v>
      </c>
      <c r="EW64" s="58">
        <f ca="1" t="shared" si="76"/>
        <v>97.73</v>
      </c>
      <c r="EX64" s="58" t="str">
        <f ca="1" t="shared" si="77"/>
        <v>㎡</v>
      </c>
      <c r="EY64" s="59">
        <f ca="1" t="shared" si="78"/>
        <v>14883</v>
      </c>
      <c r="EZ64" s="59" t="str">
        <f ca="1" t="shared" si="79"/>
        <v>影壁</v>
      </c>
      <c r="FA64" s="58">
        <f ca="1" t="shared" si="80"/>
        <v>13.5</v>
      </c>
      <c r="FB64" s="58" t="str">
        <f ca="1" t="shared" si="81"/>
        <v>㎡</v>
      </c>
      <c r="FC64" s="59">
        <f ca="1" t="shared" si="82"/>
        <v>4995</v>
      </c>
      <c r="FE64" s="274">
        <v>19</v>
      </c>
      <c r="FF64" s="274">
        <v>20</v>
      </c>
    </row>
    <row r="65" ht="20.25" customHeight="1" spans="1:162">
      <c r="A65" s="110"/>
      <c r="B65" s="102">
        <v>4</v>
      </c>
      <c r="C65" s="103"/>
      <c r="D65" s="103"/>
      <c r="E65" s="103"/>
      <c r="F65" s="104" t="s">
        <v>245</v>
      </c>
      <c r="G65" s="105">
        <f>G62</f>
        <v>54.93</v>
      </c>
      <c r="H65" s="105"/>
      <c r="I65" s="117" t="str">
        <f t="shared" si="83"/>
        <v>㎡</v>
      </c>
      <c r="J65" s="104">
        <f t="shared" si="84"/>
        <v>60</v>
      </c>
      <c r="K65" s="118">
        <f t="shared" si="88"/>
        <v>0.88</v>
      </c>
      <c r="L65" s="104">
        <f t="shared" si="89"/>
        <v>2900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64634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64634</v>
      </c>
      <c r="EY72" s="61"/>
      <c r="EZ72" s="63" t="s">
        <v>964</v>
      </c>
      <c r="FA72" s="64" t="str">
        <f ca="1">TEXT(EX72,"[DBnum2]")&amp;"元整"</f>
        <v>陆万肆仟陆佰叁拾肆元整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P1</v>
      </c>
      <c r="BH73" s="220">
        <f t="shared" ref="BH73:BH104" si="93">ROUND(T187,2)</f>
        <v>54.93</v>
      </c>
      <c r="BI73" s="172" t="str">
        <f>U187</f>
        <v>㎡</v>
      </c>
      <c r="BJ73" s="172">
        <f>X187</f>
        <v>7690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 ca="1">IF(BJ74=0,0,IF(COUNTIF($BG74:$BG$107,BG74)&lt;2,1,0))</f>
        <v>1</v>
      </c>
      <c r="BF74" s="172">
        <v>37</v>
      </c>
      <c r="BG74" s="172" t="str">
        <f t="shared" ref="BG74:BG104" si="94">R188</f>
        <v>砖墙</v>
      </c>
      <c r="BH74" s="220">
        <f t="shared" si="93"/>
        <v>69.89</v>
      </c>
      <c r="BI74" s="172" t="str">
        <f t="shared" ref="BI74:BI104" si="95">U188</f>
        <v>㎡</v>
      </c>
      <c r="BJ74" s="172">
        <f ca="1" t="shared" ref="BJ74:BJ104" si="96">X188</f>
        <v>9785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20</v>
      </c>
      <c r="BE76" s="172">
        <f ca="1">IF(BJ76=0,0,IF(COUNTIF($BG76:$BG$107,BG76)&lt;2,1,0))</f>
        <v>1</v>
      </c>
      <c r="BF76" s="172">
        <v>39</v>
      </c>
      <c r="BG76" s="172" t="str">
        <f t="shared" si="94"/>
        <v>影壁</v>
      </c>
      <c r="BH76" s="220">
        <f t="shared" si="93"/>
        <v>13.5</v>
      </c>
      <c r="BI76" s="172" t="str">
        <f t="shared" si="95"/>
        <v>㎡</v>
      </c>
      <c r="BJ76" s="172">
        <f ca="1" t="shared" si="96"/>
        <v>4995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7256</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郭增祥</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64634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陆万肆仟陆佰叁拾肆元整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1.7*3.3*2</f>
        <v>11.22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2020</v>
      </c>
      <c r="M186" s="110"/>
      <c r="N186" s="102">
        <v>35</v>
      </c>
      <c r="O186" s="103" t="s">
        <v>34</v>
      </c>
      <c r="P186" s="103"/>
      <c r="Q186" s="299"/>
      <c r="R186" s="309"/>
      <c r="S186" s="310"/>
      <c r="T186" s="303"/>
      <c r="U186" s="311"/>
      <c r="V186" s="312"/>
      <c r="W186" s="307"/>
      <c r="X186" s="312"/>
    </row>
    <row r="187" ht="18" customHeight="1" spans="1:24">
      <c r="A187" s="110"/>
      <c r="B187" s="102">
        <v>2</v>
      </c>
      <c r="C187" s="103" t="s">
        <v>29</v>
      </c>
      <c r="D187" s="103" t="s">
        <v>206</v>
      </c>
      <c r="E187" s="299" t="s">
        <v>230</v>
      </c>
      <c r="F187" s="147" t="str">
        <f t="shared" si="141"/>
        <v>砖墙</v>
      </c>
      <c r="G187" s="300">
        <f>2*3*2</f>
        <v>12</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2880</v>
      </c>
      <c r="M187" s="110"/>
      <c r="N187" s="102">
        <v>36</v>
      </c>
      <c r="O187" s="103"/>
      <c r="P187" s="103"/>
      <c r="Q187" s="299"/>
      <c r="R187" s="309" t="s">
        <v>1018</v>
      </c>
      <c r="S187" s="310"/>
      <c r="T187" s="105">
        <v>54.93</v>
      </c>
      <c r="U187" s="311" t="s">
        <v>12</v>
      </c>
      <c r="V187" s="312" t="e">
        <f ca="1">IF(Q187="",VLOOKUP(R187,价格表,5,0),VLOOKUP(Q187,INDIRECT("价格引用表!K"&amp;MATCH(R187,价格引用表!H:H,0)&amp;":L1200"),2,0))</f>
        <v>#N/A</v>
      </c>
      <c r="W187" s="307">
        <v>1</v>
      </c>
      <c r="X187" s="312">
        <f>ROUND(90*T187+50*T187,0)</f>
        <v>7690</v>
      </c>
    </row>
    <row r="188" ht="18" customHeight="1" spans="1:24">
      <c r="A188" s="110"/>
      <c r="B188" s="102">
        <v>3</v>
      </c>
      <c r="C188" s="103" t="s">
        <v>29</v>
      </c>
      <c r="D188" s="103" t="s">
        <v>206</v>
      </c>
      <c r="E188" s="299" t="s">
        <v>218</v>
      </c>
      <c r="F188" s="147" t="str">
        <f t="shared" si="141"/>
        <v>砖墙</v>
      </c>
      <c r="G188" s="300">
        <f>4.8*3.3</f>
        <v>15.84</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2218</v>
      </c>
      <c r="M188" s="110"/>
      <c r="N188" s="102">
        <v>37</v>
      </c>
      <c r="O188" s="103" t="s">
        <v>29</v>
      </c>
      <c r="P188" s="103" t="s">
        <v>206</v>
      </c>
      <c r="Q188" s="299" t="s">
        <v>218</v>
      </c>
      <c r="R188" s="309" t="str">
        <f t="shared" ref="R187:R212" si="143">P188</f>
        <v>砖墙</v>
      </c>
      <c r="S188" s="310"/>
      <c r="T188" s="105">
        <f>3.3*(12.1+4.54*2)</f>
        <v>69.894</v>
      </c>
      <c r="U188" s="311" t="str">
        <f>IFERROR(IF(Q188="",VLOOKUP(R188,价格表,2,0),(VLOOKUP(Q188,IF({1,0},价格引用表!K:K,价格引用表!I:I),2,0))),"")</f>
        <v>㎡</v>
      </c>
      <c r="V188" s="312">
        <f ca="1">IF(Q188="",VLOOKUP(R188,价格表,5,0),VLOOKUP(Q188,INDIRECT("价格引用表!K"&amp;MATCH(R188,价格引用表!H:H,0)&amp;":L1200"),2,0))</f>
        <v>140</v>
      </c>
      <c r="W188" s="307">
        <v>1</v>
      </c>
      <c r="X188" s="312">
        <f ca="1" t="shared" ref="X187:X218" si="144">ROUND(IFERROR(ROUND(T188,2)*V188*W188,),0)</f>
        <v>9785</v>
      </c>
    </row>
    <row r="189" ht="18" customHeight="1" spans="1:24">
      <c r="A189" s="110"/>
      <c r="B189" s="102">
        <v>4</v>
      </c>
      <c r="C189" s="103" t="s">
        <v>32</v>
      </c>
      <c r="D189" s="103" t="s">
        <v>245</v>
      </c>
      <c r="E189" s="299"/>
      <c r="F189" s="147" t="str">
        <f t="shared" si="141"/>
        <v>广场砖、彩砖地面</v>
      </c>
      <c r="G189" s="302">
        <f>12.1*11.7</f>
        <v>141.57</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8494</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244</v>
      </c>
      <c r="E190" s="299"/>
      <c r="F190" s="147" t="str">
        <f t="shared" si="141"/>
        <v>水泥地面</v>
      </c>
      <c r="G190" s="302">
        <f>4.9*2.2</f>
        <v>10.78</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539</v>
      </c>
      <c r="M190" s="110"/>
      <c r="N190" s="102">
        <v>39</v>
      </c>
      <c r="O190" s="103" t="s">
        <v>29</v>
      </c>
      <c r="P190" s="103" t="s">
        <v>225</v>
      </c>
      <c r="Q190" s="299" t="s">
        <v>239</v>
      </c>
      <c r="R190" s="309" t="str">
        <f t="shared" si="143"/>
        <v>影壁</v>
      </c>
      <c r="S190" s="310"/>
      <c r="T190" s="105">
        <f>4.5*3</f>
        <v>13.5</v>
      </c>
      <c r="U190" s="311" t="str">
        <f>IFERROR(IF(Q190="",VLOOKUP(R190,价格表,2,0),(VLOOKUP(Q190,IF({1,0},价格引用表!K:K,价格引用表!I:I),2,0))),"")</f>
        <v>㎡</v>
      </c>
      <c r="V190" s="312">
        <f ca="1">IF(Q190="",VLOOKUP(R190,价格表,5,0),VLOOKUP(Q190,INDIRECT("价格引用表!K"&amp;MATCH(R190,价格引用表!H:H,0)&amp;":L1200"),2,0))</f>
        <v>370</v>
      </c>
      <c r="W190" s="307">
        <v>1</v>
      </c>
      <c r="X190" s="312">
        <f ca="1" t="shared" si="144"/>
        <v>4995</v>
      </c>
    </row>
    <row r="191" ht="18" customHeight="1" spans="1:24">
      <c r="A191" s="110"/>
      <c r="B191" s="102">
        <v>6</v>
      </c>
      <c r="C191" s="103" t="s">
        <v>32</v>
      </c>
      <c r="D191" s="103" t="s">
        <v>248</v>
      </c>
      <c r="E191" s="299"/>
      <c r="F191" s="147" t="str">
        <f t="shared" si="141"/>
        <v>竖砖地面</v>
      </c>
      <c r="G191" s="302">
        <f>3.8*5.6</f>
        <v>21.28</v>
      </c>
      <c r="H191" s="303"/>
      <c r="I191" s="91" t="str">
        <f>IFERROR(IF(E191="",VLOOKUP(F191,价格表,2,0),(VLOOKUP(E191,IF({1,0},价格引用表!K:K,价格引用表!I:I),2,0))),"")</f>
        <v>㎡</v>
      </c>
      <c r="J191" s="147">
        <f ca="1">IF(E191="",VLOOKUP(F191,价格表,5,0),VLOOKUP(E191,INDIRECT("价格引用表!K"&amp;MATCH(D191,价格引用表!H:H,0)&amp;":L1200"),2,0))</f>
        <v>45</v>
      </c>
      <c r="K191" s="307">
        <v>1</v>
      </c>
      <c r="L191" s="147">
        <f ca="1" t="shared" si="142"/>
        <v>958</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246</v>
      </c>
      <c r="E192" s="299"/>
      <c r="F192" s="147" t="str">
        <f t="shared" si="141"/>
        <v>平砖地面</v>
      </c>
      <c r="G192" s="302">
        <f>5.7*18.9</f>
        <v>107.73</v>
      </c>
      <c r="H192" s="303"/>
      <c r="I192" s="91" t="str">
        <f>IFERROR(IF(E192="",VLOOKUP(F192,价格表,2,0),(VLOOKUP(E192,IF({1,0},价格引用表!K:K,价格引用表!I:I),2,0))),"")</f>
        <v>㎡</v>
      </c>
      <c r="J192" s="147">
        <f ca="1">IF(E192="",VLOOKUP(F192,价格表,5,0),VLOOKUP(E192,INDIRECT("价格引用表!K"&amp;MATCH(D192,价格引用表!H:H,0)&amp;":L1200"),2,0))</f>
        <v>25</v>
      </c>
      <c r="K192" s="307">
        <v>1</v>
      </c>
      <c r="L192" s="147">
        <f ca="1" t="shared" si="142"/>
        <v>2693</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2</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800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336</v>
      </c>
      <c r="E196" s="299"/>
      <c r="F196" s="147" t="str">
        <f t="shared" si="141"/>
        <v>监控摄像头</v>
      </c>
      <c r="G196" s="302">
        <v>4</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338</v>
      </c>
      <c r="F197" s="147" t="str">
        <f t="shared" si="141"/>
        <v>台阶</v>
      </c>
      <c r="G197" s="302">
        <f>3.6*1.2+3.3*1.3+0.8*2.1</f>
        <v>10.29</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3602</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1</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1000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286</v>
      </c>
      <c r="E201" s="299" t="s">
        <v>334</v>
      </c>
      <c r="F201" s="147" t="str">
        <f t="shared" si="141"/>
        <v>水泥、水磨石平台</v>
      </c>
      <c r="G201" s="302">
        <f>2*20.5</f>
        <v>41</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7380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1"/>
        <v>塑料水箱</v>
      </c>
      <c r="G202" s="302">
        <v>3</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1200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337</v>
      </c>
      <c r="E204" s="299" t="s">
        <v>385</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80</v>
      </c>
      <c r="K204" s="307">
        <v>1</v>
      </c>
      <c r="L204" s="147">
        <f ca="1" t="shared" si="142"/>
        <v>80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337</v>
      </c>
      <c r="E205" s="299" t="s">
        <v>389</v>
      </c>
      <c r="F205" s="147" t="str">
        <f t="shared" si="141"/>
        <v>材树</v>
      </c>
      <c r="G205" s="302">
        <v>3</v>
      </c>
      <c r="H205" s="303"/>
      <c r="I205" s="91" t="str">
        <f>IFERROR(IF(E205="",VLOOKUP(F205,价格表,2,0),(VLOOKUP(E205,IF({1,0},价格引用表!K:K,价格引用表!I:I),2,0))),"")</f>
        <v>棵</v>
      </c>
      <c r="J205" s="147">
        <f ca="1">IF(E205="",VLOOKUP(F205,价格表,5,0),VLOOKUP(E205,INDIRECT("价格引用表!K"&amp;MATCH(D205,价格引用表!H:H,0)&amp;":L1200"),2,0))</f>
        <v>350</v>
      </c>
      <c r="K205" s="307">
        <v>1</v>
      </c>
      <c r="L205" s="147">
        <f ca="1" t="shared" si="142"/>
        <v>1050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337</v>
      </c>
      <c r="E206" s="299" t="s">
        <v>395</v>
      </c>
      <c r="F206" s="147" t="str">
        <f t="shared" si="141"/>
        <v>材树</v>
      </c>
      <c r="G206" s="302">
        <v>1</v>
      </c>
      <c r="H206" s="303"/>
      <c r="I206" s="91" t="str">
        <f>IFERROR(IF(E206="",VLOOKUP(F206,价格表,2,0),(VLOOKUP(E206,IF({1,0},价格引用表!K:K,价格引用表!I:I),2,0))),"")</f>
        <v>棵</v>
      </c>
      <c r="J206" s="147">
        <f ca="1">IF(E206="",VLOOKUP(F206,价格表,5,0),VLOOKUP(E206,INDIRECT("价格引用表!K"&amp;MATCH(D206,价格引用表!H:H,0)&amp;":L1200"),2,0))</f>
        <v>1750</v>
      </c>
      <c r="K206" s="307">
        <v>1</v>
      </c>
      <c r="L206" s="147">
        <f ca="1" t="shared" si="142"/>
        <v>1750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391</v>
      </c>
      <c r="F207" s="147" t="str">
        <f t="shared" si="141"/>
        <v>材树</v>
      </c>
      <c r="G207" s="302">
        <v>2</v>
      </c>
      <c r="H207" s="303"/>
      <c r="I207" s="91" t="str">
        <f>IFERROR(IF(E207="",VLOOKUP(F207,价格表,2,0),(VLOOKUP(E207,IF({1,0},价格引用表!K:K,价格引用表!I:I),2,0))),"")</f>
        <v>棵</v>
      </c>
      <c r="J207" s="147">
        <f ca="1">IF(E207="",VLOOKUP(F207,价格表,5,0),VLOOKUP(E207,INDIRECT("价格引用表!K"&amp;MATCH(D207,价格引用表!H:H,0)&amp;":L1200"),2,0))</f>
        <v>750</v>
      </c>
      <c r="K207" s="307">
        <v>1</v>
      </c>
      <c r="L207" s="147">
        <f ca="1" t="shared" si="142"/>
        <v>1500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64634</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64634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0201015-01-01-0008-Z1</v>
      </c>
      <c r="C3" s="36"/>
      <c r="D3" s="36"/>
      <c r="E3" s="37" t="str">
        <f>输机表!U2&amp;输机表!Y2</f>
        <v>康正（容城县）2024评字第7号-午方北庄村1-5</v>
      </c>
      <c r="F3" s="37"/>
      <c r="G3" s="37"/>
      <c r="H3" s="37"/>
    </row>
    <row r="4" ht="16.5" customHeight="1" spans="1:8">
      <c r="A4" s="38" t="s">
        <v>944</v>
      </c>
      <c r="B4" s="39" t="str">
        <f>输机表!D2</f>
        <v>郭增祥</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199.34</v>
      </c>
      <c r="C7" s="50">
        <f ca="1">IF(COUNTIF(输机表!$C$4:$C$27,K7&amp;"*")=0,IFERROR(VLOOKUP(K7,房体结构,23,0),""),ROUND(SUMIF(输机表!$C$4:$C$27,K7&amp;"*",输机表!$Z$4:$Z$27)/B7,0))</f>
        <v>1551</v>
      </c>
      <c r="D7" s="50">
        <f ca="1">IFERROR(ROUND(C7*B7,0),"")</f>
        <v>309176</v>
      </c>
      <c r="E7" s="50" t="str">
        <f>IF(COUNTIF(输机表!$C$4:$C$27,L7&amp;"*")&gt;0,L7,IFERROR(VLOOKUP(L7,房体结构,1,0),""))</f>
        <v>F2</v>
      </c>
      <c r="F7" s="51">
        <f ca="1">IF(COUNTIF(输机表!$C$4:$C$27,L7&amp;"*")=0,IFERROR(VLOOKUP(L7,房体结构,17,0),""),SUMIF(输机表!$C$4:$C$27,L7&amp;"*",输机表!$S$4:$S$7))</f>
        <v>50.55</v>
      </c>
      <c r="G7" s="50">
        <f ca="1">IF(COUNTIF(输机表!$C$4:$C$27,L7&amp;"*")=0,IFERROR(VLOOKUP(L7,房体结构,23,0),""),ROUND(SUMIF(输机表!$C$4:$C$27,L7&amp;"*",输机表!$Z$4:$Z$27)/F7,0))</f>
        <v>1199</v>
      </c>
      <c r="H7" s="50">
        <f ca="1">IFERROR(ROUND(G7*F7,0),"")</f>
        <v>60609</v>
      </c>
      <c r="K7" s="69" t="s">
        <v>1027</v>
      </c>
      <c r="L7" s="69" t="s">
        <v>907</v>
      </c>
      <c r="M7" s="70" t="s">
        <v>1028</v>
      </c>
      <c r="N7">
        <f ca="1">SUMIFS(B7:B11,A7:A11,"F*")+SUMIFS(F7:F11,E7:E11,"F*")</f>
        <v>249.89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249.89</v>
      </c>
      <c r="D12" s="53"/>
      <c r="E12" s="54" t="s">
        <v>956</v>
      </c>
      <c r="F12" s="54"/>
      <c r="G12" s="55">
        <f ca="1">SUM(D7:D11)+SUM(H7:H11)</f>
        <v>369785</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11.22</v>
      </c>
      <c r="C15" s="58" t="str">
        <f ca="1" t="shared" ref="C15:C26" si="4">IFERROR(VLOOKUP(K15,附属物位置,6,0),"")</f>
        <v>㎡</v>
      </c>
      <c r="D15" s="59">
        <f ca="1" t="shared" ref="D15:D26" si="5">IF(A15="","",SUMIF(附属物名称,A15,附属物金额))</f>
        <v>2020</v>
      </c>
      <c r="E15" s="59" t="str">
        <f ca="1" t="shared" ref="E15:E26" si="6">IFERROR(VLOOKUP(L15,附属物位置,4,0),"")</f>
        <v>广场砖、彩砖地面</v>
      </c>
      <c r="F15" s="58">
        <f ca="1" t="shared" ref="F15:F40" si="7">IF(E15="","",SUMIF(附属物名称,E15,附属物数量))</f>
        <v>141.57</v>
      </c>
      <c r="G15" s="58" t="str">
        <f ca="1" t="shared" ref="G15:G26" si="8">IFERROR(VLOOKUP(L15,附属物位置,6,0),"")</f>
        <v>㎡</v>
      </c>
      <c r="H15" s="59">
        <f ca="1" t="shared" ref="H15:H26" si="9">IF(E15="","",SUMIF(附属物名称,E15,附属物金额))</f>
        <v>8494</v>
      </c>
      <c r="K15" s="72">
        <v>1</v>
      </c>
      <c r="L15" s="72">
        <v>2</v>
      </c>
      <c r="M15" s="71"/>
    </row>
    <row r="16" ht="17.25" customHeight="1" spans="1:13">
      <c r="A16" s="58" t="str">
        <f ca="1" t="shared" si="2"/>
        <v>水泥地面</v>
      </c>
      <c r="B16" s="58">
        <f ca="1" t="shared" si="3"/>
        <v>10.78</v>
      </c>
      <c r="C16" s="58" t="str">
        <f ca="1" t="shared" si="4"/>
        <v>㎡</v>
      </c>
      <c r="D16" s="59">
        <f ca="1" t="shared" si="5"/>
        <v>539</v>
      </c>
      <c r="E16" s="59" t="str">
        <f ca="1" t="shared" si="6"/>
        <v>竖砖地面</v>
      </c>
      <c r="F16" s="58">
        <f ca="1" t="shared" si="7"/>
        <v>21.28</v>
      </c>
      <c r="G16" s="58" t="str">
        <f ca="1" t="shared" si="8"/>
        <v>㎡</v>
      </c>
      <c r="H16" s="59">
        <f ca="1" t="shared" si="9"/>
        <v>958</v>
      </c>
      <c r="K16" s="72">
        <v>3</v>
      </c>
      <c r="L16" s="72">
        <v>4</v>
      </c>
      <c r="M16" s="71"/>
    </row>
    <row r="17" ht="17.25" customHeight="1" spans="1:13">
      <c r="A17" s="58" t="str">
        <f ca="1" t="shared" si="2"/>
        <v>平砖地面</v>
      </c>
      <c r="B17" s="58">
        <f ca="1" t="shared" si="3"/>
        <v>107.73</v>
      </c>
      <c r="C17" s="58" t="str">
        <f ca="1" t="shared" si="4"/>
        <v>㎡</v>
      </c>
      <c r="D17" s="59">
        <f ca="1" t="shared" si="5"/>
        <v>2693</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10.29</v>
      </c>
      <c r="G19" s="58" t="str">
        <f ca="1" t="shared" si="8"/>
        <v>㎡</v>
      </c>
      <c r="H19" s="59">
        <f ca="1" t="shared" si="9"/>
        <v>3602</v>
      </c>
      <c r="K19" s="72">
        <v>9</v>
      </c>
      <c r="L19" s="72">
        <v>10</v>
      </c>
      <c r="M19" s="71"/>
    </row>
    <row r="20" ht="17.25" customHeight="1" spans="1:13">
      <c r="A20" s="58" t="str">
        <f ca="1" t="shared" si="2"/>
        <v>渗水井</v>
      </c>
      <c r="B20" s="58">
        <f ca="1" t="shared" si="3"/>
        <v>2</v>
      </c>
      <c r="C20" s="58" t="str">
        <f ca="1" t="shared" si="4"/>
        <v>个</v>
      </c>
      <c r="D20" s="59">
        <f ca="1" t="shared" si="5"/>
        <v>1200</v>
      </c>
      <c r="E20" s="59" t="str">
        <f ca="1" t="shared" si="6"/>
        <v>灶台</v>
      </c>
      <c r="F20" s="58">
        <f ca="1" t="shared" si="7"/>
        <v>1</v>
      </c>
      <c r="G20" s="58" t="str">
        <f ca="1" t="shared" si="8"/>
        <v>个</v>
      </c>
      <c r="H20" s="59">
        <f ca="1" t="shared" si="9"/>
        <v>300</v>
      </c>
      <c r="K20" s="72">
        <v>11</v>
      </c>
      <c r="L20" s="72">
        <v>12</v>
      </c>
      <c r="M20" s="71"/>
    </row>
    <row r="21" ht="17.25" customHeight="1" spans="1:13">
      <c r="A21" s="58" t="str">
        <f ca="1" t="shared" si="2"/>
        <v>火炕</v>
      </c>
      <c r="B21" s="58">
        <f ca="1" t="shared" si="3"/>
        <v>1</v>
      </c>
      <c r="C21" s="58" t="str">
        <f ca="1" t="shared" si="4"/>
        <v>个</v>
      </c>
      <c r="D21" s="59">
        <f ca="1" t="shared" si="5"/>
        <v>1000</v>
      </c>
      <c r="E21" s="59" t="str">
        <f ca="1" t="shared" si="6"/>
        <v>水泥、水磨石平台</v>
      </c>
      <c r="F21" s="58">
        <f ca="1" t="shared" si="7"/>
        <v>41</v>
      </c>
      <c r="G21" s="58" t="str">
        <f ca="1" t="shared" si="8"/>
        <v>㎡</v>
      </c>
      <c r="H21" s="59">
        <f ca="1" t="shared" si="9"/>
        <v>7380</v>
      </c>
      <c r="K21" s="72">
        <v>13</v>
      </c>
      <c r="L21" s="72">
        <v>14</v>
      </c>
      <c r="M21" s="71"/>
    </row>
    <row r="22" ht="17.25" customHeight="1" spans="1:13">
      <c r="A22" s="58" t="str">
        <f ca="1" t="shared" si="2"/>
        <v>塑料水箱</v>
      </c>
      <c r="B22" s="58">
        <f ca="1" t="shared" si="3"/>
        <v>3</v>
      </c>
      <c r="C22" s="58" t="str">
        <f ca="1" t="shared" si="4"/>
        <v>个</v>
      </c>
      <c r="D22" s="59">
        <f ca="1" t="shared" si="5"/>
        <v>1200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材树</v>
      </c>
      <c r="B23" s="58">
        <f ca="1" t="shared" si="3"/>
        <v>7</v>
      </c>
      <c r="C23" s="58" t="str">
        <f ca="1" t="shared" si="4"/>
        <v>棵</v>
      </c>
      <c r="D23" s="59">
        <f ca="1" t="shared" si="5"/>
        <v>4380</v>
      </c>
      <c r="E23" s="59" t="str">
        <f ca="1" t="shared" si="6"/>
        <v>P1</v>
      </c>
      <c r="F23" s="58">
        <f ca="1" t="shared" si="7"/>
        <v>54.93</v>
      </c>
      <c r="G23" s="58" t="str">
        <f ca="1" t="shared" si="8"/>
        <v>㎡</v>
      </c>
      <c r="H23" s="59">
        <f ca="1" t="shared" si="9"/>
        <v>7690</v>
      </c>
      <c r="K23" s="72">
        <v>17</v>
      </c>
      <c r="L23" s="72">
        <v>18</v>
      </c>
      <c r="M23" s="71"/>
    </row>
    <row r="24" ht="17.25" customHeight="1" spans="1:13">
      <c r="A24" s="58" t="str">
        <f ca="1" t="shared" si="2"/>
        <v>砖墙</v>
      </c>
      <c r="B24" s="58">
        <f ca="1" t="shared" si="3"/>
        <v>97.73</v>
      </c>
      <c r="C24" s="58" t="str">
        <f ca="1" t="shared" si="4"/>
        <v>㎡</v>
      </c>
      <c r="D24" s="59">
        <f ca="1" t="shared" si="5"/>
        <v>14883</v>
      </c>
      <c r="E24" s="59" t="str">
        <f ca="1" t="shared" si="6"/>
        <v>影壁</v>
      </c>
      <c r="F24" s="58">
        <f ca="1" t="shared" si="7"/>
        <v>13.5</v>
      </c>
      <c r="G24" s="58" t="str">
        <f ca="1" t="shared" si="8"/>
        <v>㎡</v>
      </c>
      <c r="H24" s="59">
        <f ca="1" t="shared" si="9"/>
        <v>4995</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64634</v>
      </c>
      <c r="H41" s="61"/>
      <c r="K41" s="72">
        <v>53</v>
      </c>
      <c r="M41" s="71"/>
    </row>
    <row r="42" ht="17.25" customHeight="1" spans="1:8">
      <c r="A42" s="60" t="s">
        <v>963</v>
      </c>
      <c r="B42" s="61"/>
      <c r="C42" s="62">
        <f ca="1">G41+G12</f>
        <v>434419</v>
      </c>
      <c r="D42" s="61"/>
      <c r="E42" s="63" t="s">
        <v>964</v>
      </c>
      <c r="F42" s="64" t="str">
        <f ca="1">TEXT(C42,"[DBnum2]")&amp;"元整"</f>
        <v>肆拾叁万肆仟肆佰壹拾玖元整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康正（容城县）2024评字第7号-午方北庄村1-5</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郭增祥</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249.89</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434419</v>
      </c>
      <c r="H26" s="15"/>
      <c r="I26" s="15"/>
      <c r="J26" s="15"/>
      <c r="K26" s="15"/>
      <c r="L26" s="15"/>
      <c r="M26" s="15"/>
      <c r="N26" s="15"/>
      <c r="O26" s="15"/>
      <c r="P26" s="15"/>
      <c r="Q26" s="15"/>
    </row>
    <row r="27" spans="1:17">
      <c r="A27" s="9" t="s">
        <v>996</v>
      </c>
      <c r="B27" s="9"/>
      <c r="C27" s="9"/>
      <c r="D27" s="9" t="str">
        <f ca="1">结果通知单!F42</f>
        <v>肆拾叁万肆仟肆佰壹拾玖元整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