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<sst xmlns="http://schemas.openxmlformats.org/spreadsheetml/2006/main" count="4312" uniqueCount="1042">
  <si>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</si>
  <si>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</si>
  <si>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</si>
  <si>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</si>
  <si>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</si>
  <si>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</si>
  <si>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</si>
  <si>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</si>
  <si>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</si>
  <si>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</si>
  <si>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</si>
  <si>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</si>
  <si>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</si>
  <si>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</si>
  <si>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</si>
  <si>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</si>
  <si>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</si>
  <si>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</si>
  <si>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</si>
  <si>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</si>
  <si>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</si>
  <si>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</si>
  <si>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</si>
  <si>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</si>
  <si>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</si>
  <si>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</si>
  <si>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</si>
  <si>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</si>
  <si>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</si>
  <si>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</si>
  <si>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</si>
  <si>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</si>
  <si>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</si>
  <si>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</si>
  <si>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</si>
  <si>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</si>
  <si>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</si>
  <si>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</si>
  <si>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</si>
  <si>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</si>
  <si>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</si>
  <si>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</si>
  <si>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</si>
  <si>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</si>
  <si>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</si>
  <si>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</si>
  <si>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</si>
  <si>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</si>
  <si>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</si>
  <si>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</si>
  <si>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</si>
  <si>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</si>
  <si>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</si>
  <si>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</si>
  <si>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</si>
  <si>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</si>
  <si>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</si>
  <si>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</si>
  <si>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</si>
  <si>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</si>
  <si>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</si>
  <si>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</si>
  <si>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</si>
  <si>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</si>
  <si>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</si>
  <si>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</si>
  <si>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</si>
  <si>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</si>
  <si>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</si>
  <si>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</si>
  <si>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</si>
  <si>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</si>
  <si>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</si>
  <si>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</si>
  <si>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</si>
  <si>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</si>
  <si>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</si>
  <si>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</si>
  <si>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</si>
  <si>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</si>
  <si>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</si>
  <si>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</si>
  <si>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</si>
  <si>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</si>
  <si>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</si>
  <si>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</si>
  <si>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</si>
  <si>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</si>
  <si>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</si>
  <si>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</si>
  <si>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</si>
  <si>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</si>
  <si>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</si>
  <si>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</si>
  <si>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</si>
  <si>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</si>
  <si>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</si>
  <si>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</si>
  <si>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</si>
  <si>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</si>
  <si>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</si>
  <si>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</si>
  <si>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</si>
  <si>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</si>
  <si>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</si>
  <si>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</si>
  <si>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</si>
  <si>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</si>
  <si>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</si>
  <si>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</si>
  <si>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</si>
  <si>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</si>
  <si>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</si>
  <si>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</si>
  <si>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</si>
  <si>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</si>
  <si>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</si>
  <si>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</si>
  <si>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</si>
  <si>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</si>
  <si>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</si>
  <si>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</si>
  <si>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</si>
  <si>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</si>
  <si>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</si>
  <si>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</si>
  <si>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</si>
  <si>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</si>
  <si>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</si>
  <si>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</si>
  <si>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</si>
  <si>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</si>
  <si>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</si>
  <si>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</si>
  <si>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</si>
  <si>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</si>
  <si>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</si>
  <si>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</si>
  <si>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</si>
  <si>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</si>
  <si>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</si>
  <si>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</si>
  <si>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</si>
  <si>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</si>
  <si>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</si>
  <si>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</si>
  <si>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</si>
  <si>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</si>
  <si>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</si>
  <si>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</si>
  <si>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</si>
  <si>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</si>
  <si>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</si>
  <si>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</si>
  <si>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</si>
  <si>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</si>
  <si>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</si>
  <si>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</si>
  <si>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</si>
  <si>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</si>
  <si>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</si>
  <si>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</si>
  <si>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</si>
  <si>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</si>
  <si>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</si>
  <si>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</si>
  <si>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</si>
  <si>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</si>
  <si>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</si>
  <si>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</si>
  <si>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</si>
  <si>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</si>
  <si>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</si>
  <si>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</si>
  <si>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</si>
  <si>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</si>
  <si>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</si>
  <si>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</si>
  <si>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</si>
  <si>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</si>
  <si>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</si>
  <si>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</si>
  <si>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</si>
  <si>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</si>
  <si>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</si>
  <si>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</si>
  <si>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</si>
  <si>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</si>
  <si>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</si>
  <si>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</si>
  <si>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</si>
  <si>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</si>
  <si>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</si>
  <si>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</si>
  <si>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</si>
  <si>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</si>
  <si>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</si>
  <si>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</si>
  <si>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</si>
  <si>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</si>
  <si>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</si>
  <si>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</si>
  <si>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</si>
  <si>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</si>
  <si>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</si>
  <si>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</si>
  <si>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</si>
  <si>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</si>
  <si>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</si>
  <si>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</si>
  <si>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</si>
  <si>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</si>
  <si>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</si>
  <si>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</si>
  <si>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</si>
  <si>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</si>
  <si>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</si>
  <si>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</si>
  <si>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</si>
  <si>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</si>
  <si>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</si>
  <si>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</si>
  <si>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</si>
  <si>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</si>
  <si>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</si>
  <si>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</si>
  <si>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</si>
  <si>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</si>
  <si>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</si>
  <si>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</si>
  <si>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</si>
  <si>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</si>
  <si>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</si>
  <si>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</si>
  <si>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</si>
  <si>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</si>
  <si>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</si>
  <si>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</si>
  <si>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</si>
  <si>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</si>
  <si>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</si>
  <si>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</si>
  <si>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</si>
  <si>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</si>
  <si>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</si>
  <si>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</si>
  <si>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</si>
  <si>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</si>
  <si>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</si>
  <si>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</si>
  <si>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</si>
  <si>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</si>
  <si>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</si>
  <si>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</si>
  <si>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</si>
  <si>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</si>
  <si>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</si>
  <si>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</si>
  <si>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</si>
  <si>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</si>
  <si>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</si>
  <si>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</si>
  <si>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</si>
  <si>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</si>
  <si>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</si>
  <si>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</si>
  <si>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</si>
  <si>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</si>
  <si>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</si>
  <si>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</si>
  <si>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</si>
  <si>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</si>
  <si>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</si>
  <si>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</si>
  <si>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</si>
  <si>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</si>
  <si>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</si>
  <si>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</si>
  <si>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</si>
  <si>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</si>
  <si>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</si>
  <si>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</si>
  <si>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</si>
  <si>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</si>
  <si>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</si>
  <si>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</si>
  <si>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</si>
  <si>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</si>
  <si>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</si>
  <si>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</si>
  <si>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</si>
  <si>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</si>
  <si>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</si>
  <si>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</si>
  <si>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</si>
  <si>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</si>
  <si>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</si>
  <si>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</si>
  <si>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</si>
  <si>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</si>
  <si>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</si>
  <si>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</si>
  <si>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</si>
  <si>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</si>
  <si>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</si>
  <si>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</si>
  <si>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</si>
  <si>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</si>
  <si>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</si>
  <si>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</si>
  <si>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</si>
  <si>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</si>
  <si>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</si>
  <si>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</si>
  <si>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</si>
  <si>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</si>
  <si>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</si>
  <si>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</si>
  <si>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</si>
  <si>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</si>
  <si>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</si>
  <si>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</si>
  <si>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</si>
  <si>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</si>
  <si>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</si>
  <si>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</si>
  <si>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</si>
  <si>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</si>
  <si>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</si>
  <si>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</si>
  <si>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</si>
  <si>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</si>
  <si>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</si>
  <si>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</si>
  <si>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</si>
  <si>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</si>
  <si>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</si>
  <si>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</si>
  <si>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</si>
  <si>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</si>
  <si>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</si>
  <si>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</si>
  <si>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</si>
  <si>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</si>
  <si>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</si>
  <si>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</si>
  <si>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</si>
  <si>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</si>
  <si>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</si>
  <si>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</si>
  <si>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</si>
  <si>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</si>
  <si>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</si>
  <si>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</si>
  <si>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</si>
  <si>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</si>
  <si>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</si>
  <si>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</si>
  <si>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</si>
  <si>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</si>
  <si>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</si>
  <si>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</si>
  <si>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</si>
  <si>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</si>
  <si>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</si>
  <si>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</si>
  <si>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</si>
  <si>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</si>
  <si>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</si>
  <si>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</si>
  <si>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</si>
  <si>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</si>
  <si>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</si>
  <si>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</si>
  <si>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</si>
  <si>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</si>
  <si>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</si>
  <si>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</si>
  <si>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</si>
  <si>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</si>
  <si>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</si>
  <si>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</si>
  <si>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</si>
  <si>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</si>
  <si>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</si>
  <si>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</si>
  <si>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</si>
  <si>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</si>
  <si>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</si>
  <si>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</si>
  <si>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</si>
  <si>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</si>
  <si>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</si>
  <si>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</si>
  <si>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</si>
  <si>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</si>
  <si>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</si>
  <si>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</si>
  <si>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</si>
  <si>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</si>
  <si>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</si>
  <si>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</si>
  <si>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</si>
  <si>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</si>
  <si>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</si>
  <si>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</si>
  <si>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</si>
  <si>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</si>
  <si>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</si>
  <si>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</si>
  <si>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</si>
  <si>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</si>
  <si>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</si>
  <si>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</si>
  <si>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</si>
  <si>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</si>
  <si>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</si>
  <si>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</si>
  <si>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</si>
  <si>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</si>
  <si>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</si>
  <si>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</si>
  <si>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</si>
  <si>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</si>
  <si>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</si>
  <si>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</si>
  <si>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</si>
  <si>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</si>
  <si>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</si>
  <si>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</si>
  <si>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</si>
  <si>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</si>
  <si>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</si>
  <si>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</si>
  <si>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</si>
  <si>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</si>
  <si>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</si>
  <si>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</si>
  <si>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</si>
  <si>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</si>
  <si>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</si>
  <si>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</si>
  <si>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</si>
  <si>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</si>
  <si>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</si>
  <si>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</si>
  <si>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</si>
  <si>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</si>
  <si>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</si>
  <si>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</si>
  <si>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</si>
  <si>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</si>
  <si>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</si>
  <si>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</si>
  <si>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</si>
  <si>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</si>
  <si>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</si>
  <si>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</si>
  <si>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</si>
  <si>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</si>
  <si>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</si>
  <si>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</si>
  <si>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</si>
  <si>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</si>
  <si>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</si>
  <si>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</si>
  <si>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</si>
  <si>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</si>
  <si>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</si>
  <si>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</si>
  <si>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</si>
  <si>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</si>
  <si>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</si>
  <si>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</si>
  <si>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</si>
  <si>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</si>
  <si>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</si>
  <si>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</si>
  <si>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</si>
  <si>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</si>
  <si>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</si>
  <si>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</si>
  <si>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</si>
  <si>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</si>
  <si>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</si>
  <si>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</si>
  <si>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</si>
  <si>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</si>
  <si>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</si>
  <si>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</si>
  <si>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</si>
  <si>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</si>
  <si>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</si>
  <si>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</si>
  <si>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</si>
  <si>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</si>
  <si>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</si>
  <si>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</si>
  <si>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</si>
  <si>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</si>
  <si>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</si>
  <si>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</si>
  <si>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</si>
  <si>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</si>
  <si>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</si>
  <si>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</si>
  <si>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</si>
  <si>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</si>
  <si>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</si>
  <si>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</si>
  <si>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</si>
  <si>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</si>
  <si>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</si>
  <si>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</si>
  <si>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</si>
  <si>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</si>
  <si>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</si>
  <si>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</si>
  <si>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</si>
  <si>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</si>
  <si>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</si>
  <si>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</si>
  <si>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</si>
  <si>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</si>
  <si>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</si>
  <si>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</si>
  <si>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</si>
  <si>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</si>
  <si>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</si>
  <si>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</si>
  <si>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</si>
  <si>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</si>
  <si>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</si>
  <si>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</si>
  <si>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</si>
  <si>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</si>
  <si>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</si>
  <si>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</si>
  <si>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</si>
  <si>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</si>
  <si>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</si>
  <si>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</si>
  <si>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</si>
  <si>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</si>
  <si>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</si>
  <si>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</si>
  <si>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</si>
  <si>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</si>
  <si>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</si>
  <si>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</si>
  <si>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</si>
  <si>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</si>
  <si>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</si>
  <si>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</si>
  <si>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</si>
  <si>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</si>
  <si>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</si>
  <si>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</si>
  <si>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</si>
  <si>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</si>
  <si>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</si>
  <si>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</si>
  <si>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</si>
  <si>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</si>
  <si>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</si>
  <si>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</si>
  <si>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</si>
  <si>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</si>
  <si>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</si>
  <si>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</si>
  <si>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</si>
  <si>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</si>
  <si>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</si>
  <si>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</si>
  <si>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</si>
  <si>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</si>
  <si>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</si>
  <si>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</si>
  <si>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</si>
  <si>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</si>
  <si>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</si>
  <si>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</si>
  <si>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</si>
  <si>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</si>
  <si>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</si>
  <si>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</si>
  <si>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</si>
  <si>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</si>
  <si>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</si>
  <si>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</si>
  <si>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</si>
  <si>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</si>
  <si>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</si>
  <si>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</si>
  <si>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</si>
  <si>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</si>
  <si>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</si>
  <si>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</si>
  <si>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</si>
  <si>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</si>
  <si>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</si>
  <si>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</si>
  <si>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</si>
  <si>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</si>
  <si>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</si>
  <si>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</si>
  <si>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</si>
  <si>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</si>
  <si>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</si>
  <si>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</si>
  <si>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</si>
  <si>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</si>
  <si>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</si>
  <si>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</si>
  <si>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</si>
  <si>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</si>
  <si>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</si>
  <si>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</si>
  <si>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</si>
  <si>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</si>
  <si>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</si>
  <si>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</si>
  <si>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</si>
  <si>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</si>
  <si>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</si>
  <si>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</si>
  <si>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</si>
  <si>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</si>
  <si>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</si>
  <si>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</si>
  <si>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</si>
  <si>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</si>
  <si>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</si>
  <si>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</si>
  <si>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</si>
  <si>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</si>
  <si>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</si>
  <si>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</si>
  <si>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</si>
  <si>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</si>
  <si>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</si>
  <si>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</si>
  <si>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</si>
  <si>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</si>
  <si>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</si>
  <si>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</si>
  <si>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</si>
  <si>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</si>
  <si>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</si>
  <si>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</si>
  <si>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</si>
  <si>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</si>
  <si>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</si>
  <si>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</si>
  <si>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</si>
  <si>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</si>
  <si>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</si>
  <si>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</si>
  <si>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</si>
  <si>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</si>
  <si>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</si>
  <si>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</si>
  <si>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</si>
  <si>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</si>
  <si>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</si>
  <si>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</si>
  <si>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</si>
  <si>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</si>
  <si>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</si>
  <si>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</si>
  <si>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</si>
  <si>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</si>
  <si>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</si>
  <si>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</si>
  <si>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</si>
  <si>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</si>
  <si>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</si>
  <si>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</si>
  <si>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</si>
  <si>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</si>
  <si>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</si>
  <si>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</si>
  <si>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</si>
  <si>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</si>
  <si>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</si>
  <si>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</si>
  <si>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</si>
  <si>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</si>
  <si>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</si>
  <si>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</si>
  <si>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</si>
  <si>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</si>
  <si>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</si>
  <si>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</si>
  <si>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</si>
  <si>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</si>
  <si>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</si>
  <si>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</si>
  <si>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</si>
  <si>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</si>
  <si>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</si>
  <si>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</si>
  <si>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</si>
  <si>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</si>
  <si>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</si>
  <si>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</si>
  <si>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</si>
  <si>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</si>
  <si>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</si>
  <si>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</si>
  <si>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</si>
  <si>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</si>
  <si>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</si>
  <si>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</si>
  <si>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</si>
  <si>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</si>
  <si>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</si>
  <si>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</si>
  <si>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</si>
  <si>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</si>
  <si>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</si>
  <si>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</si>
  <si>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</si>
  <si>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</si>
  <si>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</si>
  <si>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</si>
  <si>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</si>
  <si>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</si>
  <si>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</si>
  <si>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</si>
  <si>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</si>
  <si>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</si>
  <si>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</si>
  <si>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</si>
  <si>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</si>
  <si>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</si>
  <si>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</si>
  <si>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</si>
  <si>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</si>
  <si>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</si>
  <si>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</si>
  <si>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</si>
  <si>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</si>
  <si>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</si>
  <si>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</si>
  <si>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</si>
  <si>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</si>
  <si>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</si>
  <si>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</si>
  <si>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</si>
  <si>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</si>
  <si>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</si>
  <si>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</si>
  <si>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</si>
  <si>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</si>
  <si>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</si>
  <si>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</si>
  <si>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</si>
  <si>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</si>
  <si>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孙东岩</t>
  </si>
  <si>
    <t>坐落：</t>
  </si>
  <si>
    <t>容城县午方北庄村</t>
  </si>
  <si>
    <t>调查编号：</t>
  </si>
  <si>
    <t>0201015-01-02-0027-Z1</t>
  </si>
  <si>
    <t>价值时点：</t>
  </si>
  <si>
    <t>2024年10月24日</t>
  </si>
  <si>
    <t>报告编号：</t>
  </si>
  <si>
    <t>康正（容城县）2024评字第7号-午方北庄村</t>
  </si>
  <si>
    <t>2-18</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</si>
  <si>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</si>
  <si>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</si>
  <si>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</si>
  <si>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</si>
  <si>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</si>
  <si>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</si>
  <si>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</si>
  <si>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</si>
  <si>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</si>
  <si>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</si>
  <si>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</si>
  <si>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</si>
  <si>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</si>
  <si>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</si>
  <si>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</si>
  <si>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</si>
  <si>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</si>
  <si>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</si>
  <si>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</si>
  <si>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</si>
  <si>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</si>
  <si>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</si>
  <si>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</si>
  <si>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</si>
  <si>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</si>
  <si>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</si>
  <si>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</si>
  <si>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</si>
  <si>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</si>
  <si>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</si>
  <si>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</si>
  <si>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</si>
  <si>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</si>
  <si>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</si>
  <si>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</si>
  <si>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</si>
  <si>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</si>
  <si>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</si>
  <si>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</si>
  <si>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</si>
  <si>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</si>
  <si>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</si>
  <si>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</si>
  <si>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</si>
  <si>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</si>
  <si>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</si>
  <si>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</si>
  <si>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</si>
  <si>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</si>
  <si>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</si>
  <si>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</si>
  <si>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</si>
  <si>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</si>
  <si>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</si>
  <si>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</si>
  <si>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</si>
  <si>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</si>
  <si>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</si>
  <si>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</si>
  <si>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</si>
  <si>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</si>
  <si>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</si>
  <si>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</si>
  <si>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</si>
  <si>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</si>
  <si>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</si>
  <si>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</si>
  <si>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</si>
  <si>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</si>
  <si>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</si>
  <si>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</si>
  <si>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</si>
  <si>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</si>
  <si>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</si>
  <si>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</si>
  <si>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</si>
  <si>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</si>
  <si>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</si>
  <si>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</si>
  <si>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</si>
  <si>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</si>
  <si>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</si>
  <si>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</si>
  <si>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</si>
  <si>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</si>
  <si>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</si>
  <si>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</si>
  <si>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</si>
  <si>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</si>
  <si>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</si>
  <si>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</si>
  <si>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</si>
  <si>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</si>
  <si>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</si>
  <si>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</si>
  <si>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</si>
  <si>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</si>
  <si>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</si>
  <si>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</si>
  <si>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</si>
  <si>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</si>
  <si>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</si>
  <si>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</si>
  <si>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</si>
  <si>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</si>
  <si>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</si>
  <si>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</si>
  <si>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</si>
  <si>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</si>
  <si>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</si>
  <si>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</si>
  <si>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</si>
  <si>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</si>
  <si>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</si>
  <si>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</si>
  <si>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</si>
  <si>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</si>
  <si>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</si>
  <si>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</si>
  <si>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</si>
  <si>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</si>
  <si>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</si>
  <si>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</si>
  <si>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</si>
  <si>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</si>
  <si>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</si>
  <si>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</si>
  <si>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</si>
  <si>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</si>
  <si>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</si>
  <si>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</si>
  <si>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</si>
  <si>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</si>
  <si>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</si>
  <si>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</si>
  <si>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</si>
  <si>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</si>
  <si>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F4</t>
  </si>
  <si>
    <t>砖木一等</t>
  </si>
  <si>
    <t>其他不作修正</t>
  </si>
  <si>
    <t>框架二等</t>
  </si>
  <si>
    <t>短边1面</t>
  </si>
  <si>
    <t>短边2面</t>
  </si>
  <si>
    <t>？</t>
  </si>
  <si>
    <t>5米</t>
  </si>
  <si>
    <t>房屋2修正值</t>
  </si>
  <si>
    <t>F5</t>
  </si>
  <si>
    <t>砖木三等</t>
  </si>
  <si>
    <t>砖混二等</t>
  </si>
  <si>
    <t>长边1面</t>
  </si>
  <si>
    <t>砖混三等</t>
  </si>
  <si>
    <t>长边2面</t>
  </si>
  <si>
    <t>房屋3修正值</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</si>
  <si>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</si>
  <si>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</si>
  <si>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</si>
  <si>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</si>
  <si>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</si>
  <si>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</si>
  <si>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</si>
  <si>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</si>
  <si>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</si>
  <si>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</si>
  <si>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</si>
  <si>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</si>
  <si>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</si>
  <si>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</si>
  <si>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</si>
  <si>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</si>
  <si>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</si>
  <si>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</si>
  <si>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</si>
  <si>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</si>
  <si>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</si>
  <si>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</si>
  <si>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</si>
  <si>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</si>
  <si>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</si>
  <si>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</si>
  <si>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</si>
  <si>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</si>
  <si>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</si>
  <si>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</si>
  <si>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</si>
  <si>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</si>
  <si>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</si>
  <si>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</si>
  <si>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</si>
  <si>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</si>
  <si>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</si>
  <si>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</si>
  <si>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</si>
  <si>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</si>
  <si>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</si>
  <si>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</si>
  <si>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</si>
  <si>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</si>
  <si>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</si>
  <si>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</si>
  <si>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</si>
  <si>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</si>
  <si>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</si>
  <si>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</si>
  <si>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</si>
  <si>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</si>
  <si>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</si>
  <si>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</si>
  <si>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</si>
  <si>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</si>
  <si>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</si>
  <si>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</si>
  <si>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</si>
  <si>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</si>
  <si>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</si>
  <si>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</si>
  <si>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</si>
  <si>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</si>
  <si>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</si>
  <si>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</si>
  <si>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</si>
  <si>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</si>
  <si>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</si>
  <si>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</si>
  <si>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</si>
  <si>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</si>
  <si>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</si>
  <si>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</si>
  <si>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</si>
  <si>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</si>
  <si>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</si>
  <si>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</si>
  <si>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</si>
  <si>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</si>
  <si>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</si>
  <si>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</si>
  <si>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</si>
  <si>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</si>
  <si>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</si>
  <si>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</si>
  <si>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</si>
  <si>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</si>
  <si>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</si>
  <si>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</si>
  <si>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</si>
  <si>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</si>
  <si>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</si>
  <si>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</si>
  <si>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</si>
  <si>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P3</t>
  </si>
  <si>
    <t>评估值总计（元）</t>
  </si>
  <si>
    <t>附属物合计（元）</t>
  </si>
  <si>
    <t>房屋及装修平均单价：</t>
  </si>
  <si>
    <t>地上物平均单价：</t>
  </si>
  <si>
    <t>附表：雄安新区房屋征迁评估结果通知单</t>
  </si>
  <si>
    <t>F</t>
  </si>
  <si>
    <t>Y</t>
  </si>
  <si>
    <t>G</t>
  </si>
  <si>
    <t>勿动</t>
  </si>
  <si>
    <t>F1</t>
  </si>
  <si>
    <t>F2</t>
  </si>
  <si>
    <t>F3</t>
  </si>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</sst>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0201015-01-02-0027-Z1</v>
      </c>
      <c r="C2" s="335">
        <f>输机表!P2</f>
        <v>0</v>
      </c>
      <c r="D2" s="335" t="str">
        <f>输机表!U2&amp;输机表!Y2</f>
        <v>康正（容城县）2024评字第7号-午方北庄村2-18</v>
      </c>
      <c r="E2" s="335" t="str">
        <f>输机表!D2</f>
        <v>孙东岩</v>
      </c>
      <c r="F2" s="335" t="str">
        <f>输机表!F2</f>
        <v>容城县午方北庄村</v>
      </c>
      <c r="G2" s="335">
        <f ca="1">结果通知单!C12</f>
        <v>30.84</v>
      </c>
      <c r="H2" s="335">
        <f ca="1">结果通知单!N7</f>
        <v>30.84</v>
      </c>
      <c r="I2" s="335">
        <f ca="1">结果通知单!O7</f>
        <v>0</v>
      </c>
      <c r="J2" s="335">
        <f ca="1">结果通知单!P7</f>
        <v>0</v>
      </c>
      <c r="K2" s="335">
        <f ca="1">结果通知单!G12</f>
        <v>34106</v>
      </c>
      <c r="L2" s="335">
        <f ca="1">结果通知单!G41</f>
        <v>38920</v>
      </c>
      <c r="M2" s="335">
        <f ca="1">IF(K2+L2=结果通知单!C42,K2+L2,"请检查")</f>
        <v>73026</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12" sqref="D12:D1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v>3</v>
      </c>
      <c r="E4" s="87">
        <v>3.7</v>
      </c>
      <c r="F4" s="87" t="s">
        <v>862</v>
      </c>
      <c r="G4" s="87" t="s">
        <v>863</v>
      </c>
      <c r="H4" s="87" t="s">
        <v>864</v>
      </c>
      <c r="I4" s="87">
        <v>37</v>
      </c>
      <c r="J4" s="87">
        <v>2</v>
      </c>
      <c r="K4" s="87" t="s">
        <v>865</v>
      </c>
      <c r="L4" s="87" t="s">
        <v>866</v>
      </c>
      <c r="M4" s="87">
        <v>0.7</v>
      </c>
      <c r="N4" s="87">
        <v>0.2</v>
      </c>
      <c r="O4" s="87" t="s">
        <v>867</v>
      </c>
      <c r="P4" s="87" t="s">
        <v>867</v>
      </c>
      <c r="Q4" s="87" t="s">
        <v>868</v>
      </c>
      <c r="R4" s="87" t="s">
        <v>867</v>
      </c>
      <c r="S4" s="124">
        <v>107.34</v>
      </c>
      <c r="T4" s="124" t="s">
        <v>869</v>
      </c>
      <c r="U4" s="124"/>
      <c r="V4" s="125"/>
      <c r="W4" s="91">
        <f>ROUND(F5*ROUND(E5+G5+H5+I5+J5+K5+L5+M5+N5+O5+P5+Q5+R5+U5+T5+1,3)*V5,0)</f>
        <v>1161</v>
      </c>
      <c r="X4" s="126">
        <f>ROUND(L60/S4,0)</f>
        <v>264</v>
      </c>
      <c r="Y4" s="126">
        <f>W4+X4</f>
        <v>1425</v>
      </c>
      <c r="Z4" s="143">
        <f>ROUND(Y4*S4,0)</f>
        <v>152960</v>
      </c>
      <c r="AA4" s="144">
        <f>IF(Q4="无",0,IF(Q4="地暖",0,S4))</f>
        <v>107.34</v>
      </c>
      <c r="AB4" s="144">
        <f>IF(Q4="无",0,IF(Q4="暖气片",0,S4))</f>
        <v>0</v>
      </c>
      <c r="AC4" s="91" t="str">
        <f>H4</f>
        <v>铝合金</v>
      </c>
      <c r="AD4" s="124" t="s">
        <v>866</v>
      </c>
      <c r="AE4" s="145">
        <v>1</v>
      </c>
      <c r="AF4" s="146" t="e">
        <f>VLOOKUP(F4,系数区域,LOOKUP(V4,$CV$16:$DE$16,{68,69,70,71,72,73,74,75,76,77}),0)</f>
        <v>#N/A</v>
      </c>
      <c r="AG4" s="145" t="s">
        <v>866</v>
      </c>
      <c r="AH4" s="161"/>
      <c r="AI4" s="161"/>
      <c r="AJ4" s="161" t="s">
        <v>870</v>
      </c>
      <c r="AK4" s="161" t="s">
        <v>871</v>
      </c>
      <c r="AL4" s="161">
        <v>37</v>
      </c>
      <c r="AM4" s="161">
        <v>24</v>
      </c>
      <c r="AN4" s="161" t="s">
        <v>872</v>
      </c>
      <c r="AO4" s="161" t="s">
        <v>873</v>
      </c>
      <c r="AP4" s="161">
        <v>0</v>
      </c>
      <c r="AQ4" s="196">
        <v>0.25</v>
      </c>
      <c r="AR4" s="196">
        <v>0.333333333333333</v>
      </c>
      <c r="AS4" s="196">
        <v>0.5</v>
      </c>
      <c r="AT4" s="196">
        <v>0.666666666666667</v>
      </c>
      <c r="AU4" s="197">
        <v>0.75</v>
      </c>
      <c r="AV4" s="196">
        <v>1</v>
      </c>
      <c r="AW4" s="161" t="s">
        <v>869</v>
      </c>
      <c r="AX4" s="163" t="s">
        <v>874</v>
      </c>
      <c r="AY4" s="161" t="s">
        <v>875</v>
      </c>
      <c r="AZ4" s="161" t="s">
        <v>236</v>
      </c>
      <c r="BA4" s="207" t="s">
        <v>865</v>
      </c>
      <c r="BB4" s="207"/>
      <c r="BC4" s="161" t="s">
        <v>874</v>
      </c>
      <c r="BD4" s="161" t="s">
        <v>869</v>
      </c>
      <c r="BE4" s="175"/>
      <c r="BF4" s="161" t="s">
        <v>870</v>
      </c>
      <c r="BG4" s="161" t="s">
        <v>871</v>
      </c>
      <c r="BH4" s="161" t="s">
        <v>870</v>
      </c>
      <c r="BI4" s="161" t="s">
        <v>871</v>
      </c>
      <c r="BJ4" s="161" t="s">
        <v>876</v>
      </c>
      <c r="BK4" s="161" t="s">
        <v>863</v>
      </c>
      <c r="BL4" s="162" t="s">
        <v>872</v>
      </c>
      <c r="BM4" s="162" t="s">
        <v>873</v>
      </c>
      <c r="BN4" s="162" t="s">
        <v>877</v>
      </c>
      <c r="BO4" s="162" t="s">
        <v>866</v>
      </c>
      <c r="BP4" s="162" t="s">
        <v>868</v>
      </c>
      <c r="BQ4" s="162" t="s">
        <v>878</v>
      </c>
      <c r="BR4" s="162" t="s">
        <v>879</v>
      </c>
      <c r="BS4" s="162" t="s">
        <v>867</v>
      </c>
      <c r="BT4" s="224" t="s">
        <v>866</v>
      </c>
      <c r="BU4" s="162" t="s">
        <v>867</v>
      </c>
      <c r="BV4" s="162" t="s">
        <v>866</v>
      </c>
      <c r="BW4" s="162" t="s">
        <v>867</v>
      </c>
      <c r="BX4" s="162" t="s">
        <v>866</v>
      </c>
      <c r="BY4" s="161" t="s">
        <v>870</v>
      </c>
      <c r="BZ4" s="161" t="s">
        <v>871</v>
      </c>
      <c r="CA4" s="161" t="s">
        <v>870</v>
      </c>
      <c r="CB4" s="161" t="s">
        <v>866</v>
      </c>
      <c r="CC4" s="161" t="s">
        <v>880</v>
      </c>
      <c r="CD4" s="161" t="s">
        <v>881</v>
      </c>
      <c r="CE4" s="161" t="s">
        <v>882</v>
      </c>
      <c r="CF4" s="161" t="s">
        <v>864</v>
      </c>
      <c r="CG4" s="161" t="s">
        <v>883</v>
      </c>
      <c r="CH4" s="232" t="s">
        <v>884</v>
      </c>
      <c r="CI4" s="161" t="s">
        <v>885</v>
      </c>
      <c r="CJ4" s="161" t="s">
        <v>886</v>
      </c>
      <c r="CK4" s="161" t="s">
        <v>887</v>
      </c>
      <c r="CL4" s="162" t="s">
        <v>879</v>
      </c>
      <c r="CM4" s="161" t="s">
        <v>870</v>
      </c>
      <c r="CN4" s="162" t="s">
        <v>871</v>
      </c>
      <c r="CO4" s="161" t="s">
        <v>870</v>
      </c>
      <c r="CP4" s="162" t="s">
        <v>871</v>
      </c>
      <c r="CQ4" s="161" t="s">
        <v>888</v>
      </c>
      <c r="CR4" s="162" t="s">
        <v>889</v>
      </c>
      <c r="CS4" s="162" t="s">
        <v>890</v>
      </c>
      <c r="CT4" s="162" t="s">
        <v>891</v>
      </c>
      <c r="CU4" s="162"/>
      <c r="CV4" s="162"/>
      <c r="CW4" s="240" t="s">
        <v>892</v>
      </c>
      <c r="CX4" s="240" t="s">
        <v>893</v>
      </c>
      <c r="CY4" s="240" t="s">
        <v>894</v>
      </c>
      <c r="CZ4" s="240" t="s">
        <v>895</v>
      </c>
      <c r="DA4" s="240" t="s">
        <v>896</v>
      </c>
      <c r="DB4" s="240" t="s">
        <v>897</v>
      </c>
      <c r="DC4" s="240" t="s">
        <v>898</v>
      </c>
      <c r="DD4" s="240" t="s">
        <v>899</v>
      </c>
      <c r="DE4" s="240" t="s">
        <v>900</v>
      </c>
      <c r="DF4" s="240" t="s">
        <v>901</v>
      </c>
      <c r="DG4" s="243" t="s">
        <v>871</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0.02</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902</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903</v>
      </c>
      <c r="BF5" s="213">
        <v>0.5</v>
      </c>
      <c r="BG5" s="169">
        <v>0.01</v>
      </c>
      <c r="BH5" s="198" t="s">
        <v>866</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904</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905</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906</v>
      </c>
      <c r="D6" s="88">
        <v>2</v>
      </c>
      <c r="E6" s="87">
        <v>3.4</v>
      </c>
      <c r="F6" s="87" t="s">
        <v>907</v>
      </c>
      <c r="G6" s="87" t="s">
        <v>908</v>
      </c>
      <c r="H6" s="87" t="s">
        <v>864</v>
      </c>
      <c r="I6" s="87">
        <v>24</v>
      </c>
      <c r="J6" s="87">
        <v>1</v>
      </c>
      <c r="K6" s="87" t="s">
        <v>865</v>
      </c>
      <c r="L6" s="87" t="s">
        <v>866</v>
      </c>
      <c r="M6" s="87">
        <v>0.5</v>
      </c>
      <c r="N6" s="87">
        <v>0.2</v>
      </c>
      <c r="O6" s="87" t="s">
        <v>867</v>
      </c>
      <c r="P6" s="87" t="s">
        <v>867</v>
      </c>
      <c r="Q6" s="87" t="s">
        <v>868</v>
      </c>
      <c r="R6" s="87" t="s">
        <v>867</v>
      </c>
      <c r="S6" s="124">
        <v>26.75</v>
      </c>
      <c r="T6" s="124" t="s">
        <v>869</v>
      </c>
      <c r="U6" s="124"/>
      <c r="V6" s="125"/>
      <c r="W6" s="129">
        <f>ROUND(F7*ROUND(E7+G7+H7+I7+J7+K7+L7+M7+N7+O7+P7+Q7+R7+U7+T7+1,3)*V7,0)</f>
        <v>973</v>
      </c>
      <c r="X6" s="130">
        <f>ROUND(X60/S6,0)</f>
        <v>202</v>
      </c>
      <c r="Y6" s="126">
        <f t="shared" ref="Y6" si="3">W6+X6</f>
        <v>1175</v>
      </c>
      <c r="Z6" s="143">
        <f t="shared" ref="Z6" si="4">ROUND(Y6*S6,0)</f>
        <v>31431</v>
      </c>
      <c r="AA6" s="144">
        <f>IF(Q6="无",0,IF(Q6="地暖",0,S6))</f>
        <v>26.75</v>
      </c>
      <c r="AB6" s="144">
        <f>IF(Q6="无",0,IF(Q6="暖气片",0,S6))</f>
        <v>0</v>
      </c>
      <c r="AC6" s="91" t="str">
        <f>H6</f>
        <v>铝合金</v>
      </c>
      <c r="AD6" s="124" t="s">
        <v>866</v>
      </c>
      <c r="AE6" s="145">
        <v>1</v>
      </c>
      <c r="AF6" s="146" t="e">
        <f>VLOOKUP(F6,系数区域,LOOKUP(V6,$CV$16:$DE$16,{68,69,70,71,72,73,74,75,76,77}),0)</f>
        <v>#N/A</v>
      </c>
      <c r="AG6" s="145" t="s">
        <v>866</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904</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v>
      </c>
      <c r="F7" s="91">
        <f>VLOOKUP(F6,系数区域,2,0)</f>
        <v>1180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0.01</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0.85</v>
      </c>
      <c r="W7" s="131"/>
      <c r="X7" s="132"/>
      <c r="Y7" s="91"/>
      <c r="Z7" s="147"/>
      <c r="AA7" s="148">
        <f>AA6/S6</f>
        <v>1</v>
      </c>
      <c r="AB7" s="148">
        <f>AB6/S6</f>
        <v>0</v>
      </c>
      <c r="AC7" s="149">
        <v>1</v>
      </c>
      <c r="AD7" s="148">
        <f>IF(AD6="","",1-AC7)</f>
        <v>0</v>
      </c>
      <c r="AE7" s="148">
        <f>1/AE6</f>
        <v>1</v>
      </c>
      <c r="AF7" s="150"/>
      <c r="AG7" s="166">
        <f>IF(AG6="有",0.5,1)</f>
        <v>1</v>
      </c>
      <c r="AH7" s="167" t="s">
        <v>862</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911</v>
      </c>
      <c r="BI7" s="170">
        <v>-0.06</v>
      </c>
      <c r="BJ7" s="170">
        <v>0.05</v>
      </c>
      <c r="BK7" s="170">
        <v>0</v>
      </c>
      <c r="BL7" s="214" t="s">
        <v>912</v>
      </c>
      <c r="BM7" s="214" t="s">
        <v>912</v>
      </c>
      <c r="BN7" s="214" t="s">
        <v>912</v>
      </c>
      <c r="BO7" s="170">
        <v>0</v>
      </c>
      <c r="BP7" s="170">
        <v>0.03</v>
      </c>
      <c r="BQ7" s="170">
        <v>0.06</v>
      </c>
      <c r="BR7" s="170">
        <v>-0.03</v>
      </c>
      <c r="BS7" s="170">
        <v>0</v>
      </c>
      <c r="BT7" s="226">
        <v>-0.01</v>
      </c>
      <c r="BU7" s="170">
        <v>0</v>
      </c>
      <c r="BV7" s="170">
        <v>-0.01</v>
      </c>
      <c r="BW7" s="169">
        <v>0</v>
      </c>
      <c r="BX7" s="169">
        <v>-0.02</v>
      </c>
      <c r="BY7" s="171">
        <v>0.3</v>
      </c>
      <c r="BZ7" s="235">
        <v>0.01</v>
      </c>
      <c r="CA7" s="214" t="s">
        <v>864</v>
      </c>
      <c r="CB7" s="170">
        <v>0</v>
      </c>
      <c r="CC7" s="170">
        <v>0.03</v>
      </c>
      <c r="CD7" s="170">
        <f>CC7</f>
        <v>0.03</v>
      </c>
      <c r="CE7" s="170">
        <v>0.05</v>
      </c>
      <c r="CF7" s="170">
        <v>0.06</v>
      </c>
      <c r="CG7" s="170">
        <f>CF7</f>
        <v>0.06</v>
      </c>
      <c r="CH7" s="170">
        <f>CF7</f>
        <v>0.06</v>
      </c>
      <c r="CI7" s="170">
        <v>0.1</v>
      </c>
      <c r="CJ7" s="170">
        <f>CI7</f>
        <v>0.1</v>
      </c>
      <c r="CK7" s="170">
        <v>0.11</v>
      </c>
      <c r="CL7" s="170">
        <v>-0.06</v>
      </c>
      <c r="CM7" s="198" t="s">
        <v>913</v>
      </c>
      <c r="CN7" s="170">
        <v>-0.02</v>
      </c>
      <c r="CO7" s="198" t="s">
        <v>904</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915</v>
      </c>
      <c r="D8" s="88">
        <v>1</v>
      </c>
      <c r="E8" s="87">
        <v>2.4</v>
      </c>
      <c r="F8" s="87" t="s">
        <v>916</v>
      </c>
      <c r="G8" s="87" t="s">
        <v>908</v>
      </c>
      <c r="H8" s="87" t="s">
        <v>882</v>
      </c>
      <c r="I8" s="87">
        <v>24</v>
      </c>
      <c r="J8" s="87"/>
      <c r="K8" s="87" t="s">
        <v>865</v>
      </c>
      <c r="L8" s="87" t="s">
        <v>910</v>
      </c>
      <c r="M8" s="87">
        <v>0.5</v>
      </c>
      <c r="N8" s="87">
        <v>0.2</v>
      </c>
      <c r="O8" s="87" t="s">
        <v>866</v>
      </c>
      <c r="P8" s="87" t="s">
        <v>866</v>
      </c>
      <c r="Q8" s="87" t="s">
        <v>868</v>
      </c>
      <c r="R8" s="87" t="s">
        <v>867</v>
      </c>
      <c r="S8" s="124">
        <v>4.09</v>
      </c>
      <c r="T8" s="124" t="s">
        <v>869</v>
      </c>
      <c r="U8" s="124"/>
      <c r="V8" s="125"/>
      <c r="W8" s="129">
        <f>ROUND(F9*ROUND(E9+G9+H9+I9+J9+K9+L9+M9+N9+O9+P9+Q9+R9+U9+T9+1,3)*V9,0)</f>
        <v>636</v>
      </c>
      <c r="X8" s="130">
        <f>ROUND(L92/S8,0)</f>
        <v>18</v>
      </c>
      <c r="Y8" s="126">
        <f t="shared" ref="Y8" si="7">W8+X8</f>
        <v>654</v>
      </c>
      <c r="Z8" s="143">
        <f t="shared" ref="Z8" si="8">ROUND(Y8*S8,0)</f>
        <v>2675</v>
      </c>
      <c r="AA8" s="144">
        <f>IF(Q8="无",0,IF(Q8="地暖",0,S8))</f>
        <v>4.09</v>
      </c>
      <c r="AB8" s="144">
        <f>IF(Q8="无",0,IF(Q8="暖气片",0,S8))</f>
        <v>0</v>
      </c>
      <c r="AC8" s="91" t="str">
        <f>H8</f>
        <v>普通木门窗</v>
      </c>
      <c r="AD8" s="124" t="s">
        <v>866</v>
      </c>
      <c r="AE8" s="145">
        <v>1</v>
      </c>
      <c r="AF8" s="146" t="e">
        <f>VLOOKUP(F8,系数区域,LOOKUP(V8,$CV$16:$DE$16,{68,69,70,71,72,73,74,75,76,77}),0)</f>
        <v>#N/A</v>
      </c>
      <c r="AG8" s="145" t="s">
        <v>866</v>
      </c>
      <c r="AH8" s="167" t="s">
        <v>917</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918</v>
      </c>
      <c r="BI8" s="170">
        <v>-0.05</v>
      </c>
      <c r="BJ8" s="170">
        <v>0.05</v>
      </c>
      <c r="BK8" s="170">
        <v>0</v>
      </c>
      <c r="BL8" s="214" t="s">
        <v>912</v>
      </c>
      <c r="BM8" s="214" t="s">
        <v>912</v>
      </c>
      <c r="BN8" s="214" t="s">
        <v>912</v>
      </c>
      <c r="BO8" s="170">
        <v>0</v>
      </c>
      <c r="BP8" s="170">
        <v>0.02</v>
      </c>
      <c r="BQ8" s="170">
        <v>0.05</v>
      </c>
      <c r="BR8" s="170">
        <v>-0.02</v>
      </c>
      <c r="BS8" s="170">
        <v>0.01</v>
      </c>
      <c r="BT8" s="226">
        <v>0</v>
      </c>
      <c r="BU8" s="170">
        <v>0.01</v>
      </c>
      <c r="BV8" s="170">
        <v>0</v>
      </c>
      <c r="BW8" s="169">
        <v>0</v>
      </c>
      <c r="BX8" s="169">
        <v>-0.02</v>
      </c>
      <c r="BY8" s="171">
        <v>0.2</v>
      </c>
      <c r="BZ8" s="235">
        <v>0.01</v>
      </c>
      <c r="CA8" s="214" t="s">
        <v>882</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904</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v>
      </c>
      <c r="F9" s="91">
        <f>VLOOKUP(F8,系数区域,2,0)</f>
        <v>780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v>
      </c>
      <c r="J9" s="90">
        <f t="array" ref="J9">IF($D8=1,0,VLOOKUP(F8,系数区域,VLOOKUP(INDEX($AQ$15:$AQ$21,MATCH(MIN(ABS($AQ$15:$AQ$21--(J8-(D8-1))/(D8-1))),ABS($AQ$15:$AQ$21--(J8-(D8-1))/(D8-1)),0)),隔墙列数,2,0),0))</f>
        <v>0</v>
      </c>
      <c r="K9" s="92">
        <f>VLOOKUP(F8,系数区域,VLOOKUP(K8,内墙面列数,2,0),0)</f>
        <v>0.03</v>
      </c>
      <c r="L9" s="92">
        <f>VLOOKUP(L8,$BH$3:$BI$14,2,0)</f>
        <v>-0.03</v>
      </c>
      <c r="M9" s="115">
        <f>IFERROR(ROUND(((M8-VLOOKUP(F8,系数区域,25,0))*AG9)*0.1,4)*AE9,0)</f>
        <v>0</v>
      </c>
      <c r="N9" s="115">
        <f>IFERROR(ROUND((N8-VLOOKUP(F8,系数区域,44,0))*0.1,4)*AE9,0)</f>
        <v>0</v>
      </c>
      <c r="O9" s="92">
        <f>VLOOKUP(F8,系数区域,VLOOKUP(O8,上水列数,2,0),0)</f>
        <v>0</v>
      </c>
      <c r="P9" s="92">
        <f>VLOOKUP(F8,系数区域,VLOOKUP(P8,下水列数,2,0),0)</f>
        <v>0</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v>
      </c>
      <c r="U9" s="127">
        <f>EO9</f>
        <v>0</v>
      </c>
      <c r="V9" s="128">
        <v>0.8</v>
      </c>
      <c r="W9" s="131"/>
      <c r="X9" s="132"/>
      <c r="Y9" s="91"/>
      <c r="Z9" s="147"/>
      <c r="AA9" s="148">
        <f>AA8/S8</f>
        <v>1</v>
      </c>
      <c r="AB9" s="148">
        <f>AB8/S8</f>
        <v>0</v>
      </c>
      <c r="AC9" s="149">
        <v>1</v>
      </c>
      <c r="AD9" s="148">
        <f>IF(AD8="","",1-AC9)</f>
        <v>0</v>
      </c>
      <c r="AE9" s="148">
        <f>1/AE8</f>
        <v>1</v>
      </c>
      <c r="AF9" s="150"/>
      <c r="AG9" s="166">
        <f>IF(AG8="有",0.5,1)</f>
        <v>1</v>
      </c>
      <c r="AH9" s="167" t="s">
        <v>919</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866</v>
      </c>
      <c r="BG9" s="170"/>
      <c r="BH9" s="198" t="s">
        <v>920</v>
      </c>
      <c r="BI9" s="170">
        <v>-0.1</v>
      </c>
      <c r="BJ9" s="170">
        <v>0.05</v>
      </c>
      <c r="BK9" s="170">
        <v>0</v>
      </c>
      <c r="BL9" s="214" t="s">
        <v>912</v>
      </c>
      <c r="BM9" s="214" t="s">
        <v>912</v>
      </c>
      <c r="BN9" s="214" t="s">
        <v>912</v>
      </c>
      <c r="BO9" s="170">
        <v>0</v>
      </c>
      <c r="BP9" s="170">
        <v>0.02</v>
      </c>
      <c r="BQ9" s="170">
        <v>0.05</v>
      </c>
      <c r="BR9" s="170">
        <v>0</v>
      </c>
      <c r="BS9" s="170">
        <v>0.01</v>
      </c>
      <c r="BT9" s="226">
        <v>0</v>
      </c>
      <c r="BU9" s="170">
        <v>0.01</v>
      </c>
      <c r="BV9" s="170">
        <v>0</v>
      </c>
      <c r="BW9" s="169">
        <v>0</v>
      </c>
      <c r="BX9" s="169">
        <v>-0.02</v>
      </c>
      <c r="BY9" s="198" t="s">
        <v>866</v>
      </c>
      <c r="BZ9" s="235"/>
      <c r="CA9" s="214" t="s">
        <v>882</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904</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866</v>
      </c>
      <c r="AE10" s="145">
        <v>1</v>
      </c>
      <c r="AF10" s="146" t="e">
        <f>VLOOKUP(F10,系数区域,LOOKUP(V10,$CV$16:$DE$16,{68,69,70,71,72,73,74,75,76,77}),0)</f>
        <v>#N/A</v>
      </c>
      <c r="AG10" s="145" t="s">
        <v>866</v>
      </c>
      <c r="AH10" s="167" t="s">
        <v>907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922</v>
      </c>
      <c r="BI10" s="170">
        <v>-0.08</v>
      </c>
      <c r="BJ10" s="214" t="s">
        <v>912</v>
      </c>
      <c r="BK10" s="214" t="s">
        <v>912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913</v>
      </c>
      <c r="CN10" s="170">
        <v>-0.02</v>
      </c>
      <c r="CO10" s="198" t="s">
        <v>904</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912</v>
      </c>
      <c r="BK11" s="214" t="s">
        <v>912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882</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904</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866</v>
      </c>
      <c r="AE12" s="145">
        <v>1</v>
      </c>
      <c r="AF12" s="146" t="e">
        <f>VLOOKUP(F12,系数区域,LOOKUP(V12,$CV$16:$DE$16,{68,69,70,71,72,73,74,75,76,77}),0)</f>
        <v>#N/A</v>
      </c>
      <c r="AG12" s="145" t="s">
        <v>866</v>
      </c>
      <c r="AH12" s="167" t="s">
        <v>916</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866</v>
      </c>
      <c r="BG12" s="170"/>
      <c r="BH12" s="171"/>
      <c r="BI12" s="170"/>
      <c r="BJ12" s="214" t="s">
        <v>912</v>
      </c>
      <c r="BK12" s="214" t="s">
        <v>912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866</v>
      </c>
      <c r="BZ12" s="235"/>
      <c r="CA12" s="214" t="s">
        <v>882</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904</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866</v>
      </c>
      <c r="BZ13" s="235"/>
      <c r="CA13" s="214" t="s">
        <v>882</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904</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866</v>
      </c>
      <c r="AE14" s="145">
        <v>1</v>
      </c>
      <c r="AF14" s="146" t="e">
        <f>VLOOKUP(F14,系数区域,LOOKUP(V14,$CV$16:$DE$16,{68,69,70,71,72,73,74,75,76,77}),0)</f>
        <v>#N/A</v>
      </c>
      <c r="AG14" s="145" t="s">
        <v>866</v>
      </c>
      <c r="AH14" s="167" t="s">
        <v>928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866</v>
      </c>
      <c r="BG14" s="170">
        <v>0</v>
      </c>
      <c r="BH14" s="216"/>
      <c r="BI14" s="170"/>
      <c r="BJ14" s="217" t="s">
        <v>912</v>
      </c>
      <c r="BK14" s="217" t="s">
        <v>912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866</v>
      </c>
      <c r="BZ14" s="235"/>
      <c r="CA14" s="215" t="s">
        <v>880</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904</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866</v>
      </c>
      <c r="AE16" s="145">
        <v>1</v>
      </c>
      <c r="AF16" s="146" t="e">
        <f>VLOOKUP(F16,系数区域,LOOKUP(V16,$CV$16:$DE$16,{68,69,70,71,72,73,74,75,76,77}),0)</f>
        <v>#N/A</v>
      </c>
      <c r="AG16" s="145" t="s">
        <v>866</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866</v>
      </c>
      <c r="AE18" s="145">
        <v>1</v>
      </c>
      <c r="AF18" s="146" t="e">
        <f>VLOOKUP(F18,系数区域,LOOKUP(V18,$CV$16:$DE$16,{68,69,70,71,72,73,74,75,76,77}),0)</f>
        <v>#N/A</v>
      </c>
      <c r="AG18" s="145" t="s">
        <v>866</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866</v>
      </c>
      <c r="AE20" s="145">
        <v>1</v>
      </c>
      <c r="AF20" s="146" t="e">
        <f>VLOOKUP(F20,系数区域,LOOKUP(V20,$CV$16:$DE$16,{68,69,70,71,72,73,74,75,76,77}),0)</f>
        <v>#N/A</v>
      </c>
      <c r="AG20" s="145" t="s">
        <v>866</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866</v>
      </c>
      <c r="AE22" s="145">
        <v>1</v>
      </c>
      <c r="AF22" s="146" t="e">
        <f>VLOOKUP(F22,系数区域,LOOKUP(V22,$CV$16:$DE$16,{68,69,70,71,72,73,74,75,76,77}),0)</f>
        <v>#N/A</v>
      </c>
      <c r="AG22" s="145" t="s">
        <v>866</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866</v>
      </c>
      <c r="AE24" s="145">
        <v>1</v>
      </c>
      <c r="AF24" s="146" t="e">
        <f>VLOOKUP(F24,系数区域,LOOKUP(V24,$CV$16:$DE$16,{68,69,70,71,72,73,74,75,76,77}),0)</f>
        <v>#N/A</v>
      </c>
      <c r="AG24" s="145" t="s">
        <v>866</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866</v>
      </c>
      <c r="AE26" s="145">
        <v>1</v>
      </c>
      <c r="AF26" s="146" t="e">
        <f>VLOOKUP(F26,系数区域,LOOKUP(V26,$CV$16:$DE$16,{68,69,70,71,72,73,74,75,76,77}),0)</f>
        <v>#N/A</v>
      </c>
      <c r="AG26" s="145" t="s">
        <v>866</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938</v>
      </c>
      <c r="E29" s="99"/>
      <c r="F29" s="100" t="s">
        <v>434</v>
      </c>
      <c r="G29" s="100" t="s">
        <v>939</v>
      </c>
      <c r="H29" s="100"/>
      <c r="I29" s="100" t="s">
        <v>6</v>
      </c>
      <c r="J29" s="100" t="s">
        <v>9</v>
      </c>
      <c r="K29" s="87" t="s">
        <v>940</v>
      </c>
      <c r="L29" s="100" t="s">
        <v>941</v>
      </c>
      <c r="M29" s="109" t="str">
        <f>C6&amp;"装饰装修"</f>
        <v>F4装饰装修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30</v>
      </c>
      <c r="D30" s="103" t="s">
        <v>37</v>
      </c>
      <c r="E30" s="103"/>
      <c r="F30" s="104" t="str">
        <f>+D30</f>
        <v>50地砖</v>
      </c>
      <c r="G30" s="105">
        <f>S4</f>
        <v>107.34</v>
      </c>
      <c r="H30" s="105"/>
      <c r="I30" s="117" t="str">
        <f t="shared" ref="I30:I59" si="48">VLOOKUP(F30,价格表,2,0)</f>
        <v>㎡</v>
      </c>
      <c r="J30" s="104">
        <f t="shared" ref="J30:J59" si="49">VLOOKUP(F30,价格表,5,0)</f>
        <v>75</v>
      </c>
      <c r="K30" s="118">
        <f>$V$5</f>
        <v>0.9</v>
      </c>
      <c r="L30" s="104">
        <f>ROUND(IFERROR(ROUND(G30,2)*J30*K30,),0)</f>
        <v>7245</v>
      </c>
      <c r="M30" s="110"/>
      <c r="N30" s="102">
        <v>1</v>
      </c>
      <c r="O30" s="103" t="s">
        <v>132</v>
      </c>
      <c r="P30" s="103" t="s">
        <v>139</v>
      </c>
      <c r="Q30" s="103"/>
      <c r="R30" s="135" t="str">
        <f>+P30</f>
        <v>普通整体厨房</v>
      </c>
      <c r="S30" s="136"/>
      <c r="T30" s="105">
        <v>2.6</v>
      </c>
      <c r="U30" s="117" t="str">
        <f t="shared" ref="U30:U59" si="50">VLOOKUP(R30,价格表,2,0)</f>
        <v>m</v>
      </c>
      <c r="V30" s="104">
        <f t="shared" ref="V30:V59" si="51">VLOOKUP(R30,价格表,5,0)</f>
        <v>350</v>
      </c>
      <c r="W30" s="118">
        <f>$V$7</f>
        <v>0.85</v>
      </c>
      <c r="X30" s="104">
        <f>ROUND(IFERROR(ROUND(T30,2)*V30*W30,),0)</f>
        <v>774</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62</v>
      </c>
      <c r="E31" s="103"/>
      <c r="F31" s="104" t="str">
        <f t="shared" ref="F31:F59" si="52">+D31</f>
        <v>PVC吊顶</v>
      </c>
      <c r="G31" s="105">
        <f>2*3.6</f>
        <v>7.2</v>
      </c>
      <c r="H31" s="105"/>
      <c r="I31" s="117" t="str">
        <f t="shared" si="48"/>
        <v>㎡</v>
      </c>
      <c r="J31" s="104">
        <f t="shared" si="49"/>
        <v>60</v>
      </c>
      <c r="K31" s="118">
        <f t="shared" ref="K31:K59" si="53">$V$5</f>
        <v>0.9</v>
      </c>
      <c r="L31" s="104">
        <f t="shared" ref="L31:L59" si="54">ROUND(IFERROR(ROUND(G31,2)*J31*K31,),0)</f>
        <v>389</v>
      </c>
      <c r="M31" s="110"/>
      <c r="N31" s="102">
        <v>2</v>
      </c>
      <c r="O31" s="103" t="s">
        <v>10</v>
      </c>
      <c r="P31" s="103" t="s">
        <v>15</v>
      </c>
      <c r="Q31" s="103"/>
      <c r="R31" s="135" t="str">
        <f t="shared" ref="R31:R50" si="55">+P31</f>
        <v>外墙普通贴砖</v>
      </c>
      <c r="S31" s="136"/>
      <c r="T31" s="105">
        <f>6.6*3.9-1.5*1.8*2</f>
        <v>20.34</v>
      </c>
      <c r="U31" s="117" t="str">
        <f t="shared" si="50"/>
        <v>㎡</v>
      </c>
      <c r="V31" s="104">
        <f t="shared" si="51"/>
        <v>85</v>
      </c>
      <c r="W31" s="118">
        <f t="shared" ref="W31:W59" si="56">$V$7</f>
        <v>0.85</v>
      </c>
      <c r="X31" s="104">
        <f t="shared" ref="X31:X59" si="57">ROUND(IFERROR(ROUND(T31,2)*V31*W31,),0)</f>
        <v>1470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报告编号：康正（容城县）2024评字第7号-午方北庄村2-18</v>
      </c>
      <c r="EZ31" s="263"/>
      <c r="FA31" s="263"/>
      <c r="FB31" s="263"/>
      <c r="FC31" s="263"/>
    </row>
    <row r="32" ht="22.15" customHeight="1" spans="1:159">
      <c r="A32" s="101"/>
      <c r="B32" s="102">
        <v>3</v>
      </c>
      <c r="C32" s="103" t="s">
        <v>60</v>
      </c>
      <c r="D32" s="103" t="s">
        <v>65</v>
      </c>
      <c r="E32" s="103"/>
      <c r="F32" s="104" t="str">
        <f t="shared" si="52"/>
        <v>普通石膏板吊顶</v>
      </c>
      <c r="G32" s="105">
        <f>S4-G31</f>
        <v>100.14</v>
      </c>
      <c r="H32" s="105"/>
      <c r="I32" s="117" t="str">
        <f t="shared" si="48"/>
        <v>㎡</v>
      </c>
      <c r="J32" s="104">
        <f t="shared" si="49"/>
        <v>30</v>
      </c>
      <c r="K32" s="118">
        <f t="shared" si="53"/>
        <v>0.9</v>
      </c>
      <c r="L32" s="104">
        <f t="shared" si="54"/>
        <v>2704</v>
      </c>
      <c r="M32" s="110"/>
      <c r="N32" s="102">
        <v>3</v>
      </c>
      <c r="O32" s="103" t="s">
        <v>10</v>
      </c>
      <c r="P32" s="103" t="s">
        <v>23</v>
      </c>
      <c r="Q32" s="103"/>
      <c r="R32" s="135" t="str">
        <f t="shared" si="55"/>
        <v>墙上壁画</v>
      </c>
      <c r="S32" s="136"/>
      <c r="T32" s="105">
        <f>3.85*3.9</f>
        <v>15.015</v>
      </c>
      <c r="U32" s="117" t="str">
        <f t="shared" si="50"/>
        <v>㎡</v>
      </c>
      <c r="V32" s="104">
        <f t="shared" si="51"/>
        <v>160</v>
      </c>
      <c r="W32" s="118">
        <f t="shared" si="56"/>
        <v>0.85</v>
      </c>
      <c r="X32" s="104">
        <f t="shared" si="57"/>
        <v>2043</v>
      </c>
      <c r="Y32" s="155"/>
      <c r="Z32" s="156"/>
      <c r="AA32" s="156"/>
      <c r="AB32" s="156"/>
      <c r="AC32" s="156"/>
      <c r="AD32" s="156"/>
      <c r="AJ32" s="181"/>
      <c r="AK32" s="181"/>
      <c r="AL32" s="181"/>
      <c r="AM32" s="181"/>
      <c r="AN32" s="181"/>
      <c r="AO32" s="181"/>
      <c r="AP32" s="181"/>
      <c r="AQ32" s="181"/>
      <c r="EV32" s="38" t="s">
        <v>943</v>
      </c>
      <c r="EW32" s="39" t="str">
        <f>D2</f>
        <v>孙东岩</v>
      </c>
      <c r="EX32" s="40"/>
      <c r="EY32" s="41" t="s">
        <v>944</v>
      </c>
      <c r="EZ32" s="42"/>
      <c r="FA32" s="39">
        <f>G2</f>
        <v>0</v>
      </c>
      <c r="FB32" s="43"/>
      <c r="FC32" s="40"/>
    </row>
    <row r="33" ht="21.6" customHeight="1" spans="1:159">
      <c r="A33" s="101"/>
      <c r="B33" s="102">
        <v>4</v>
      </c>
      <c r="C33" s="103" t="s">
        <v>80</v>
      </c>
      <c r="D33" s="103" t="s">
        <v>87</v>
      </c>
      <c r="E33" s="103"/>
      <c r="F33" s="104" t="str">
        <f t="shared" si="52"/>
        <v>普通标准门（套装门(钢木门、生态门)）</v>
      </c>
      <c r="G33" s="105">
        <v>4</v>
      </c>
      <c r="H33" s="105"/>
      <c r="I33" s="117" t="str">
        <f t="shared" si="48"/>
        <v>个</v>
      </c>
      <c r="J33" s="104">
        <f t="shared" si="49"/>
        <v>500</v>
      </c>
      <c r="K33" s="118">
        <f t="shared" si="53"/>
        <v>0.9</v>
      </c>
      <c r="L33" s="104">
        <f t="shared" si="54"/>
        <v>1800</v>
      </c>
      <c r="M33" s="110"/>
      <c r="N33" s="102">
        <v>4</v>
      </c>
      <c r="O33" s="103" t="s">
        <v>10</v>
      </c>
      <c r="P33" s="103" t="s">
        <v>11</v>
      </c>
      <c r="Q33" s="103"/>
      <c r="R33" s="135" t="str">
        <f t="shared" si="55"/>
        <v>外墙抹灰</v>
      </c>
      <c r="S33" s="136"/>
      <c r="T33" s="105">
        <f>3.85*3.9</f>
        <v>15.015</v>
      </c>
      <c r="U33" s="117" t="str">
        <f t="shared" si="50"/>
        <v>㎡</v>
      </c>
      <c r="V33" s="104">
        <f t="shared" si="51"/>
        <v>35</v>
      </c>
      <c r="W33" s="118">
        <f t="shared" si="56"/>
        <v>0.85</v>
      </c>
      <c r="X33" s="104">
        <f t="shared" si="57"/>
        <v>447</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t="s">
        <v>167</v>
      </c>
      <c r="D34" s="103" t="s">
        <v>168</v>
      </c>
      <c r="E34" s="103"/>
      <c r="F34" s="104" t="str">
        <f t="shared" si="52"/>
        <v>普通坐便器</v>
      </c>
      <c r="G34" s="105">
        <v>1</v>
      </c>
      <c r="H34" s="105"/>
      <c r="I34" s="117" t="str">
        <f t="shared" si="48"/>
        <v>个</v>
      </c>
      <c r="J34" s="104">
        <f t="shared" si="49"/>
        <v>500</v>
      </c>
      <c r="K34" s="118">
        <f t="shared" si="53"/>
        <v>0.9</v>
      </c>
      <c r="L34" s="104">
        <f t="shared" si="54"/>
        <v>450</v>
      </c>
      <c r="M34" s="110"/>
      <c r="N34" s="102">
        <v>5</v>
      </c>
      <c r="O34" s="103"/>
      <c r="P34" s="103"/>
      <c r="Q34" s="103"/>
      <c r="R34" s="135"/>
      <c r="S34" s="136"/>
      <c r="T34" s="105"/>
      <c r="U34" s="117" t="e">
        <f t="shared" si="50"/>
        <v>#N/A</v>
      </c>
      <c r="V34" s="104" t="e">
        <f t="shared" si="51"/>
        <v>#N/A</v>
      </c>
      <c r="W34" s="118">
        <f t="shared" si="56"/>
        <v>0.85</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80</v>
      </c>
      <c r="D35" s="103" t="s">
        <v>95</v>
      </c>
      <c r="E35" s="103"/>
      <c r="F35" s="104" t="str">
        <f t="shared" si="52"/>
        <v>窗帘附件</v>
      </c>
      <c r="G35" s="105">
        <v>3</v>
      </c>
      <c r="H35" s="105"/>
      <c r="I35" s="117" t="str">
        <f t="shared" si="48"/>
        <v>套</v>
      </c>
      <c r="J35" s="104">
        <f t="shared" si="49"/>
        <v>200</v>
      </c>
      <c r="K35" s="118">
        <f t="shared" si="53"/>
        <v>0.9</v>
      </c>
      <c r="L35" s="104">
        <f t="shared" si="54"/>
        <v>540</v>
      </c>
      <c r="M35" s="110"/>
      <c r="N35" s="102">
        <v>6</v>
      </c>
      <c r="O35" s="103" t="s">
        <v>60</v>
      </c>
      <c r="P35" s="103" t="s">
        <v>65</v>
      </c>
      <c r="Q35" s="103"/>
      <c r="R35" s="135" t="str">
        <f t="shared" si="55"/>
        <v>普通石膏板吊顶</v>
      </c>
      <c r="S35" s="136"/>
      <c r="T35" s="105">
        <f>S6</f>
        <v>26.75</v>
      </c>
      <c r="U35" s="117" t="str">
        <f t="shared" si="50"/>
        <v>㎡</v>
      </c>
      <c r="V35" s="104">
        <f t="shared" si="51"/>
        <v>30</v>
      </c>
      <c r="W35" s="118">
        <f t="shared" si="56"/>
        <v>0.85</v>
      </c>
      <c r="X35" s="104">
        <f t="shared" si="57"/>
        <v>682</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101</v>
      </c>
      <c r="D36" s="103" t="s">
        <v>110</v>
      </c>
      <c r="E36" s="103"/>
      <c r="F36" s="104" t="str">
        <f t="shared" si="52"/>
        <v>普通内墙贴砖</v>
      </c>
      <c r="G36" s="105">
        <f>11.6*3.7-1.5</f>
        <v>41.42</v>
      </c>
      <c r="H36" s="105"/>
      <c r="I36" s="117" t="str">
        <f t="shared" si="48"/>
        <v>㎡</v>
      </c>
      <c r="J36" s="104">
        <f t="shared" si="49"/>
        <v>80</v>
      </c>
      <c r="K36" s="118">
        <f t="shared" si="53"/>
        <v>0.9</v>
      </c>
      <c r="L36" s="104">
        <f t="shared" si="54"/>
        <v>2982</v>
      </c>
      <c r="M36" s="110"/>
      <c r="N36" s="102">
        <v>7</v>
      </c>
      <c r="O36" s="103"/>
      <c r="P36" s="103"/>
      <c r="Q36" s="103"/>
      <c r="R36" s="135">
        <f t="shared" si="55"/>
        <v>0</v>
      </c>
      <c r="S36" s="136"/>
      <c r="T36" s="105"/>
      <c r="U36" s="117" t="e">
        <f t="shared" si="50"/>
        <v>#N/A</v>
      </c>
      <c r="V36" s="104" t="e">
        <f t="shared" si="51"/>
        <v>#N/A</v>
      </c>
      <c r="W36" s="118">
        <f t="shared" si="56"/>
        <v>0.85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101</v>
      </c>
      <c r="D37" s="103" t="s">
        <v>108</v>
      </c>
      <c r="E37" s="103"/>
      <c r="F37" s="104" t="str">
        <f t="shared" si="52"/>
        <v>普通壁纸</v>
      </c>
      <c r="G37" s="105">
        <f>(11.6*4+7.35*4)*3.7-8*1.5-2*2.7-1.6*2.6*2</f>
        <v>254.74</v>
      </c>
      <c r="H37" s="105"/>
      <c r="I37" s="117" t="str">
        <f t="shared" si="48"/>
        <v>㎡</v>
      </c>
      <c r="J37" s="104">
        <f t="shared" si="49"/>
        <v>40</v>
      </c>
      <c r="K37" s="118">
        <f t="shared" si="53"/>
        <v>0.9</v>
      </c>
      <c r="L37" s="104">
        <f t="shared" si="54"/>
        <v>9171</v>
      </c>
      <c r="M37" s="110"/>
      <c r="N37" s="102">
        <v>8</v>
      </c>
      <c r="O37" s="103"/>
      <c r="P37" s="103"/>
      <c r="Q37" s="103"/>
      <c r="R37" s="135">
        <f t="shared" si="55"/>
        <v>0</v>
      </c>
      <c r="S37" s="136"/>
      <c r="T37" s="105"/>
      <c r="U37" s="117" t="e">
        <f t="shared" si="50"/>
        <v>#N/A</v>
      </c>
      <c r="V37" s="104" t="e">
        <f t="shared" si="51"/>
        <v>#N/A</v>
      </c>
      <c r="W37" s="118">
        <f t="shared" si="56"/>
        <v>0.85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176</v>
      </c>
      <c r="E38" s="103"/>
      <c r="F38" s="104" t="str">
        <f t="shared" si="52"/>
        <v>普通带柜洗面台</v>
      </c>
      <c r="G38" s="105">
        <v>1</v>
      </c>
      <c r="H38" s="105"/>
      <c r="I38" s="117" t="str">
        <f t="shared" si="48"/>
        <v>个</v>
      </c>
      <c r="J38" s="104">
        <f t="shared" si="49"/>
        <v>700</v>
      </c>
      <c r="K38" s="118">
        <f t="shared" si="53"/>
        <v>0.9</v>
      </c>
      <c r="L38" s="104">
        <f t="shared" si="54"/>
        <v>630</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14.4</v>
      </c>
      <c r="BI38" s="172" t="str">
        <f t="shared" ref="BI38:BI51" si="67">I186</f>
        <v>㎡</v>
      </c>
      <c r="BJ38" s="172">
        <f ca="1" t="shared" ref="BJ38:BJ51" si="68">L186</f>
        <v>2592</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10</v>
      </c>
      <c r="D39" s="103" t="s">
        <v>15</v>
      </c>
      <c r="E39" s="103"/>
      <c r="F39" s="104" t="str">
        <f t="shared" si="52"/>
        <v>外墙普通贴砖</v>
      </c>
      <c r="G39" s="105">
        <f>11.6*3.9-2*2.7-1.6*2.6*2</f>
        <v>31.52</v>
      </c>
      <c r="H39" s="105"/>
      <c r="I39" s="117" t="str">
        <f t="shared" si="48"/>
        <v>㎡</v>
      </c>
      <c r="J39" s="104">
        <f t="shared" si="49"/>
        <v>85</v>
      </c>
      <c r="K39" s="118">
        <f t="shared" si="53"/>
        <v>0.9</v>
      </c>
      <c r="L39" s="104">
        <f t="shared" si="54"/>
        <v>2411</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40.8</v>
      </c>
      <c r="BI39" s="172" t="str">
        <f t="shared" si="67"/>
        <v>㎡</v>
      </c>
      <c r="BJ39" s="172">
        <f ca="1" t="shared" si="68"/>
        <v>7344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c r="G40" s="105"/>
      <c r="H40" s="105"/>
      <c r="I40" s="117" t="e">
        <f t="shared" si="48"/>
        <v>#N/A</v>
      </c>
      <c r="J40" s="104" t="e">
        <f t="shared" si="49"/>
        <v>#N/A</v>
      </c>
      <c r="K40" s="118">
        <f t="shared" si="53"/>
        <v>0.9</v>
      </c>
      <c r="L40" s="104">
        <f t="shared" si="54"/>
        <v>0</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f t="shared" si="66"/>
        <v>0</v>
      </c>
      <c r="BH40" s="220">
        <f t="shared" si="69"/>
        <v>35.88</v>
      </c>
      <c r="BI40" s="172" t="str">
        <f t="shared" si="67"/>
        <v/>
      </c>
      <c r="BJ40" s="172">
        <f ca="1" t="shared" si="68"/>
        <v>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c r="G41" s="105"/>
      <c r="H41" s="105"/>
      <c r="I41" s="117" t="e">
        <f t="shared" si="48"/>
        <v>#N/A</v>
      </c>
      <c r="J41" s="104" t="e">
        <f t="shared" si="49"/>
        <v>#N/A</v>
      </c>
      <c r="K41" s="118">
        <f t="shared" si="53"/>
        <v>0.9</v>
      </c>
      <c r="L41" s="104">
        <f t="shared" si="54"/>
        <v>0</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广场砖、彩砖地面</v>
      </c>
      <c r="BH41" s="220">
        <f t="shared" si="69"/>
        <v>65.8</v>
      </c>
      <c r="BI41" s="172" t="str">
        <f t="shared" si="67"/>
        <v>㎡</v>
      </c>
      <c r="BJ41" s="172">
        <f ca="1" t="shared" si="68"/>
        <v>3948</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0.9</v>
      </c>
      <c r="L42" s="104">
        <f t="shared" si="54"/>
        <v>0</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水泥地面</v>
      </c>
      <c r="BH42" s="220">
        <f t="shared" si="69"/>
        <v>3.72</v>
      </c>
      <c r="BI42" s="172" t="str">
        <f t="shared" si="67"/>
        <v>㎡</v>
      </c>
      <c r="BJ42" s="172">
        <f ca="1" t="shared" si="68"/>
        <v>186</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c r="G43" s="105"/>
      <c r="H43" s="105"/>
      <c r="I43" s="117" t="e">
        <f t="shared" si="48"/>
        <v>#N/A</v>
      </c>
      <c r="J43" s="104" t="e">
        <f t="shared" si="49"/>
        <v>#N/A</v>
      </c>
      <c r="K43" s="118">
        <f t="shared" si="53"/>
        <v>0.9</v>
      </c>
      <c r="L43" s="104">
        <f t="shared" si="54"/>
        <v>0</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水井</v>
      </c>
      <c r="BH43" s="220">
        <f t="shared" si="69"/>
        <v>1</v>
      </c>
      <c r="BI43" s="172" t="str">
        <f t="shared" si="67"/>
        <v>眼</v>
      </c>
      <c r="BJ43" s="172">
        <f ca="1" t="shared" si="68"/>
        <v>4000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0.9</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太阳能</v>
      </c>
      <c r="BH44" s="220">
        <f t="shared" si="69"/>
        <v>1</v>
      </c>
      <c r="BI44" s="172" t="str">
        <f t="shared" si="67"/>
        <v>台</v>
      </c>
      <c r="BJ44" s="172">
        <f ca="1" t="shared" si="68"/>
        <v>1000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0.9</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空调</v>
      </c>
      <c r="BH45" s="220">
        <f t="shared" si="69"/>
        <v>5</v>
      </c>
      <c r="BI45" s="172" t="str">
        <f t="shared" si="67"/>
        <v>台</v>
      </c>
      <c r="BJ45" s="172">
        <f ca="1" t="shared" si="68"/>
        <v>2000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939</v>
      </c>
      <c r="EX45" s="57" t="s">
        <v>6</v>
      </c>
      <c r="EY45" s="57" t="s">
        <v>958</v>
      </c>
      <c r="EZ45" s="57" t="s">
        <v>957</v>
      </c>
      <c r="FA45" s="57" t="s">
        <v>939</v>
      </c>
      <c r="FB45" s="57" t="s">
        <v>6</v>
      </c>
      <c r="FC45" s="57" t="s">
        <v>958</v>
      </c>
      <c r="FE45" s="273" t="s">
        <v>959</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宽带</v>
      </c>
      <c r="BH46" s="220">
        <f t="shared" si="69"/>
        <v>1</v>
      </c>
      <c r="BI46" s="172" t="str">
        <f t="shared" si="67"/>
        <v>条</v>
      </c>
      <c r="BJ46" s="172">
        <f ca="1" t="shared" si="68"/>
        <v>100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14.4</v>
      </c>
      <c r="EX46" s="58" t="str">
        <f ca="1">IFERROR(VLOOKUP(FE46,$BD$38:$BJ$92,6,0),"")</f>
        <v>㎡</v>
      </c>
      <c r="EY46" s="59">
        <f ca="1">IF(EV46="","",SUMIF($BG$38:$BG$107,EV46,$BJ$38:$BJ$107))</f>
        <v>2592</v>
      </c>
      <c r="EZ46" s="59" t="str">
        <f ca="1">IFERROR(VLOOKUP(FF46,$BD$38:$BJ$92,4,0),"")</f>
        <v>砖墙</v>
      </c>
      <c r="FA46" s="58">
        <f ca="1">IF(EZ46="","",SUMIF($BG$38:$BG$107,EZ46,$BH$38:$BH$107))</f>
        <v>40.8</v>
      </c>
      <c r="FB46" s="58" t="str">
        <f ca="1">IFERROR(VLOOKUP(FF46,$BD$38:$BJ$92,6,0),"")</f>
        <v>㎡</v>
      </c>
      <c r="FC46" s="59">
        <f ca="1">IF(EZ46="","",SUMIF($BG$38:$BG$107,EZ46,$BJ$38:$BJ$107))</f>
        <v>7344</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监控摄像头</v>
      </c>
      <c r="BH47" s="220">
        <f t="shared" si="69"/>
        <v>7</v>
      </c>
      <c r="BI47" s="172" t="str">
        <f t="shared" si="67"/>
        <v>个</v>
      </c>
      <c r="BJ47" s="172">
        <f ca="1" t="shared" si="68"/>
        <v>1400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广场砖、彩砖地面</v>
      </c>
      <c r="EW47" s="58">
        <f ca="1">IF(EV47="","",SUMIF($BG$38:$BG$107,EV47,$BH$38:$BH$107))</f>
        <v>65.8</v>
      </c>
      <c r="EX47" s="58" t="str">
        <f ca="1">IFERROR(VLOOKUP(FE47,$BD$38:$BJ$92,6,0),"")</f>
        <v>㎡</v>
      </c>
      <c r="EY47" s="59">
        <f ca="1">IF(EV47="","",SUMIF($BG$38:$BG$107,EV47,$BJ$38:$BJ$107))</f>
        <v>3948</v>
      </c>
      <c r="EZ47" s="59" t="str">
        <f ca="1">IFERROR(VLOOKUP(FF47,$BD$38:$BJ$92,4,0),"")</f>
        <v>水泥地面</v>
      </c>
      <c r="FA47" s="58">
        <f ca="1">IF(EZ47="","",SUMIF($BG$38:$BG$107,EZ47,$BH$38:$BH$107))</f>
        <v>3.72</v>
      </c>
      <c r="FB47" s="58" t="str">
        <f ca="1">IFERROR(VLOOKUP(FF47,$BD$38:$BJ$92,6,0),"")</f>
        <v>㎡</v>
      </c>
      <c r="FC47" s="59">
        <f ca="1">IF(EZ47="","",SUMIF($BG$38:$BG$107,EZ47,$BJ$38:$BJ$107))</f>
        <v>186</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台阶</v>
      </c>
      <c r="BH48" s="220">
        <f t="shared" si="69"/>
        <v>2.6</v>
      </c>
      <c r="BI48" s="172" t="str">
        <f t="shared" si="67"/>
        <v>㎡</v>
      </c>
      <c r="BJ48" s="172">
        <f ca="1" t="shared" si="68"/>
        <v>910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1</v>
      </c>
      <c r="FB48" s="58" t="str">
        <f ca="1">IFERROR(VLOOKUP(FF48,$BD$38:$BJ$92,6,0),"")</f>
        <v>台</v>
      </c>
      <c r="FC48" s="59">
        <f ca="1">IF(EZ48="","",SUMIF($BG$38:$BG$107,EZ48,$BJ$38:$BJ$107))</f>
        <v>1000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火炕</v>
      </c>
      <c r="BH49" s="220">
        <f t="shared" si="69"/>
        <v>2</v>
      </c>
      <c r="BI49" s="172" t="str">
        <f t="shared" si="67"/>
        <v>个</v>
      </c>
      <c r="BJ49" s="172">
        <f ca="1" t="shared" si="68"/>
        <v>2000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空调</v>
      </c>
      <c r="EW49" s="58">
        <f ca="1">IF(EV49="","",SUMIF($BG$38:$BG$107,EV49,$BH$38:$BH$107))</f>
        <v>5</v>
      </c>
      <c r="EX49" s="58" t="str">
        <f ca="1">IFERROR(VLOOKUP(FE49,$BD$38:$BJ$92,6,0),"")</f>
        <v>台</v>
      </c>
      <c r="EY49" s="59">
        <f ca="1">IF(EV49="","",SUMIF($BG$38:$BG$107,EV49,$BJ$38:$BJ$107))</f>
        <v>2000</v>
      </c>
      <c r="EZ49" s="59" t="str">
        <f ca="1">IFERROR(VLOOKUP(FF49,$BD$38:$BJ$92,4,0),"")</f>
        <v>宽带</v>
      </c>
      <c r="FA49" s="58">
        <f ca="1">IF(EZ49="","",SUMIF($BG$38:$BG$107,EZ49,$BH$38:$BH$107))</f>
        <v>1</v>
      </c>
      <c r="FB49" s="58" t="str">
        <f ca="1">IFERROR(VLOOKUP(FF49,$BD$38:$BJ$92,6,0),"")</f>
        <v>条</v>
      </c>
      <c r="FC49" s="59">
        <f ca="1">IF(EZ49="","",SUMIF($BG$38:$BG$107,EZ49,$BJ$38:$BJ$107))</f>
        <v>100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灶台</v>
      </c>
      <c r="BH50" s="220">
        <f t="shared" si="69"/>
        <v>2</v>
      </c>
      <c r="BI50" s="172" t="str">
        <f t="shared" si="67"/>
        <v>个</v>
      </c>
      <c r="BJ50" s="172">
        <f ca="1" t="shared" si="68"/>
        <v>600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监控摄像头</v>
      </c>
      <c r="EW50" s="58">
        <f ca="1">IF(EV50="","",SUMIF($BG$38:$BG$107,EV50,$BH$38:$BH$107))</f>
        <v>7</v>
      </c>
      <c r="EX50" s="58" t="str">
        <f ca="1">IFERROR(VLOOKUP(FE50,$BD$38:$BJ$92,6,0),"")</f>
        <v>个</v>
      </c>
      <c r="EY50" s="59">
        <f ca="1">IF(EV50="","",SUMIF($BG$38:$BG$107,EV50,$BJ$38:$BJ$107))</f>
        <v>1400</v>
      </c>
      <c r="EZ50" s="59" t="str">
        <f ca="1">IFERROR(VLOOKUP(FF50,$BD$38:$BJ$92,4,0),"")</f>
        <v>台阶</v>
      </c>
      <c r="FA50" s="58">
        <f ca="1">IF(EZ50="","",SUMIF($BG$38:$BG$107,EZ50,$BH$38:$BH$107))</f>
        <v>2.6</v>
      </c>
      <c r="FB50" s="58" t="str">
        <f ca="1">IFERROR(VLOOKUP(FF50,$BD$38:$BJ$92,6,0),"")</f>
        <v>㎡</v>
      </c>
      <c r="FC50" s="59">
        <f ca="1">IF(EZ50="","",SUMIF($BG$38:$BG$107,EZ50,$BJ$38:$BJ$107))</f>
        <v>910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水泥、水磨石平台</v>
      </c>
      <c r="BH51" s="220">
        <f t="shared" si="69"/>
        <v>18</v>
      </c>
      <c r="BI51" s="172" t="str">
        <f t="shared" si="67"/>
        <v>㎡</v>
      </c>
      <c r="BJ51" s="172">
        <f ca="1" t="shared" si="68"/>
        <v>3240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热水器</v>
      </c>
      <c r="BH52" s="220">
        <f t="shared" si="69"/>
        <v>1</v>
      </c>
      <c r="BI52" s="172" t="str">
        <f t="shared" ref="BI52:BI71" si="72">I200</f>
        <v>台</v>
      </c>
      <c r="BJ52" s="172">
        <f ca="1" t="shared" ref="BJ52:BJ71" si="73">L200</f>
        <v>500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15</v>
      </c>
      <c r="BE53" s="172">
        <f ca="1">IF(BJ53=0,0,IF(COUNTIF($BG53:$BG$107,BG53)&lt;2,1,0))</f>
        <v>1</v>
      </c>
      <c r="BF53" s="172">
        <v>16</v>
      </c>
      <c r="BG53" s="172" t="str">
        <f t="shared" si="71"/>
        <v>压力水罐</v>
      </c>
      <c r="BH53" s="220">
        <f t="shared" si="69"/>
        <v>1</v>
      </c>
      <c r="BI53" s="172" t="str">
        <f t="shared" si="72"/>
        <v>套</v>
      </c>
      <c r="BJ53" s="172">
        <f ca="1" t="shared" si="73"/>
        <v>800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16</v>
      </c>
      <c r="BE54" s="172">
        <f ca="1">IF(BJ54=0,0,IF(COUNTIF($BG54:$BG$107,BG54)&lt;2,1,0))</f>
        <v>1</v>
      </c>
      <c r="BF54" s="172">
        <v>17</v>
      </c>
      <c r="BG54" s="172" t="str">
        <f t="shared" si="71"/>
        <v>平砖地面</v>
      </c>
      <c r="BH54" s="220">
        <f t="shared" si="69"/>
        <v>77.95</v>
      </c>
      <c r="BI54" s="172" t="str">
        <f t="shared" si="72"/>
        <v>㎡</v>
      </c>
      <c r="BJ54" s="172">
        <f ca="1" t="shared" si="73"/>
        <v>1949</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17</v>
      </c>
      <c r="BE55" s="172">
        <f ca="1">IF(BJ55=0,0,IF(COUNTIF($BG55:$BG$107,BG55)&lt;2,1,0))</f>
        <v>1</v>
      </c>
      <c r="BF55" s="172">
        <v>18</v>
      </c>
      <c r="BG55" s="172" t="str">
        <f t="shared" si="71"/>
        <v>窝</v>
      </c>
      <c r="BH55" s="220">
        <f t="shared" si="69"/>
        <v>1</v>
      </c>
      <c r="BI55" s="172" t="str">
        <f t="shared" si="72"/>
        <v>个</v>
      </c>
      <c r="BJ55" s="172">
        <f ca="1" t="shared" si="73"/>
        <v>150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18</v>
      </c>
      <c r="BE56" s="172">
        <f ca="1">IF(BJ56=0,0,IF(COUNTIF($BG56:$BG$107,BG56)&lt;2,1,0))</f>
        <v>1</v>
      </c>
      <c r="BF56" s="172">
        <v>19</v>
      </c>
      <c r="BG56" s="172" t="str">
        <f t="shared" si="71"/>
        <v>葡萄</v>
      </c>
      <c r="BH56" s="220">
        <f t="shared" si="69"/>
        <v>2</v>
      </c>
      <c r="BI56" s="172" t="str">
        <f t="shared" si="72"/>
        <v>棵</v>
      </c>
      <c r="BJ56" s="172">
        <f ca="1" t="shared" si="73"/>
        <v>300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果树</v>
      </c>
      <c r="BH57" s="220">
        <f t="shared" si="69"/>
        <v>3</v>
      </c>
      <c r="BI57" s="172" t="str">
        <f t="shared" si="72"/>
        <v>棵</v>
      </c>
      <c r="BJ57" s="172">
        <f ca="1" t="shared" si="73"/>
        <v>150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果树</v>
      </c>
      <c r="BH58" s="220">
        <f t="shared" si="69"/>
        <v>1</v>
      </c>
      <c r="BI58" s="172" t="str">
        <f t="shared" si="72"/>
        <v>棵</v>
      </c>
      <c r="BJ58" s="172">
        <f ca="1" t="shared" si="73"/>
        <v>400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果树</v>
      </c>
      <c r="BH59" s="220">
        <f t="shared" si="69"/>
        <v>1</v>
      </c>
      <c r="BI59" s="172" t="str">
        <f t="shared" si="72"/>
        <v>棵</v>
      </c>
      <c r="BJ59" s="172">
        <f ca="1" t="shared" si="73"/>
        <v>700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28322</v>
      </c>
      <c r="M60" s="120"/>
      <c r="N60" s="107"/>
      <c r="O60" s="103" t="s">
        <v>960</v>
      </c>
      <c r="P60" s="103"/>
      <c r="Q60" s="103"/>
      <c r="R60" s="108"/>
      <c r="S60" s="108"/>
      <c r="T60" s="105"/>
      <c r="U60" s="87"/>
      <c r="V60" s="119"/>
      <c r="W60" s="119"/>
      <c r="X60" s="117">
        <f>SUM(X30:X59)</f>
        <v>5416</v>
      </c>
      <c r="AL60" s="190"/>
      <c r="AM60" s="191"/>
      <c r="AN60" s="192"/>
      <c r="AO60" s="205"/>
      <c r="AP60" s="190"/>
      <c r="AQ60" s="204"/>
      <c r="AR60" s="193"/>
      <c r="AS60" s="202"/>
      <c r="AT60" s="203"/>
      <c r="AU60" s="203"/>
      <c r="AV60" s="203"/>
      <c r="AW60" s="203"/>
      <c r="AX60" s="202"/>
      <c r="AY60" s="203"/>
      <c r="AZ60" s="203"/>
      <c r="BA60" s="202"/>
      <c r="BB60" s="203"/>
      <c r="BC60" s="203"/>
      <c r="BD60" s="172">
        <f ca="1">SUM($BE$38:BE60)*BE60</f>
        <v>19</v>
      </c>
      <c r="BE60" s="172">
        <f ca="1">IF(BJ60=0,0,IF(COUNTIF($BG60:$BG$107,BG60)&lt;2,1,0))</f>
        <v>1</v>
      </c>
      <c r="BF60" s="172">
        <v>23</v>
      </c>
      <c r="BG60" s="172" t="str">
        <f t="shared" si="71"/>
        <v>果树</v>
      </c>
      <c r="BH60" s="220">
        <f t="shared" si="69"/>
        <v>1</v>
      </c>
      <c r="BI60" s="172" t="str">
        <f t="shared" si="72"/>
        <v>棵</v>
      </c>
      <c r="BJ60" s="172">
        <f ca="1" t="shared" si="73"/>
        <v>850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火炕</v>
      </c>
      <c r="EW60" s="58">
        <f ca="1" t="shared" ref="EW60:EW71" si="76">IF(EV60="","",SUMIF($BG$38:$BG$107,EV60,$BH$38:$BH$107))</f>
        <v>2</v>
      </c>
      <c r="EX60" s="58" t="str">
        <f ca="1" t="shared" ref="EX60:EX71" si="77">IFERROR(VLOOKUP(FE60,$BD$38:$BJ$92,6,0),"")</f>
        <v>个</v>
      </c>
      <c r="EY60" s="59">
        <f ca="1" t="shared" ref="EY60:EY71" si="78">IF(EV60="","",SUMIF($BG$38:$BG$107,EV60,$BJ$38:$BJ$107))</f>
        <v>2000</v>
      </c>
      <c r="EZ60" s="59" t="str">
        <f ca="1" t="shared" ref="EZ60:EZ70" si="79">IFERROR(VLOOKUP(FF60,$BD$38:$BJ$92,4,0),"")</f>
        <v>灶台</v>
      </c>
      <c r="FA60" s="58">
        <f ca="1" t="shared" ref="FA60:FA70" si="80">IF(EZ60="","",SUMIF($BG$38:$BG$107,EZ60,$BH$38:$BH$107))</f>
        <v>2</v>
      </c>
      <c r="FB60" s="58" t="str">
        <f ca="1" t="shared" ref="FB60:FB70" si="81">IFERROR(VLOOKUP(FF60,$BD$38:$BJ$92,6,0),"")</f>
        <v>个</v>
      </c>
      <c r="FC60" s="59">
        <f ca="1" t="shared" ref="FC60:FC70" si="82">IF(EZ60="","",SUMIF($BG$38:$BG$107,EZ60,$BJ$38:$BJ$107))</f>
        <v>600</v>
      </c>
      <c r="FE60" s="274">
        <v>11</v>
      </c>
      <c r="FF60" s="274">
        <v>12</v>
      </c>
    </row>
    <row r="61" ht="20.25" customHeight="1" spans="1:162">
      <c r="A61" s="109" t="str">
        <f>C8&amp;"装饰装修"</f>
        <v>F5装饰装修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水泥、水磨石平台</v>
      </c>
      <c r="EW61" s="58">
        <f ca="1" t="shared" si="76"/>
        <v>18</v>
      </c>
      <c r="EX61" s="58" t="str">
        <f ca="1" t="shared" si="77"/>
        <v>㎡</v>
      </c>
      <c r="EY61" s="59">
        <f ca="1" t="shared" si="78"/>
        <v>3240</v>
      </c>
      <c r="EZ61" s="59" t="str">
        <f ca="1" t="shared" si="79"/>
        <v>热水器</v>
      </c>
      <c r="FA61" s="58">
        <f ca="1" t="shared" si="80"/>
        <v>1</v>
      </c>
      <c r="FB61" s="58" t="str">
        <f ca="1" t="shared" si="81"/>
        <v>台</v>
      </c>
      <c r="FC61" s="59">
        <f ca="1" t="shared" si="82"/>
        <v>500</v>
      </c>
      <c r="FE61" s="274">
        <v>13</v>
      </c>
      <c r="FF61" s="274">
        <v>14</v>
      </c>
    </row>
    <row r="62" ht="20.25" customHeight="1" spans="1:162">
      <c r="A62" s="110"/>
      <c r="B62" s="102">
        <v>1</v>
      </c>
      <c r="C62" s="103" t="s">
        <v>10</v>
      </c>
      <c r="D62" s="103" t="s">
        <v>11</v>
      </c>
      <c r="E62" s="103"/>
      <c r="F62" s="104" t="str">
        <f>+D62</f>
        <v>外墙抹灰</v>
      </c>
      <c r="G62" s="105">
        <f>1.1*2.4</f>
        <v>2.64</v>
      </c>
      <c r="H62" s="105"/>
      <c r="I62" s="117" t="str">
        <f t="shared" ref="I62:I91" si="83">VLOOKUP(F62,价格表,2,0)</f>
        <v>㎡</v>
      </c>
      <c r="J62" s="104">
        <f t="shared" ref="J62:J82" si="84">VLOOKUP(F62,价格表,5,0)</f>
        <v>35</v>
      </c>
      <c r="K62" s="118">
        <f>$V$9</f>
        <v>0.8</v>
      </c>
      <c r="L62" s="104">
        <f>ROUND(IFERROR(ROUND(G62,2)*J62*K62,),0)</f>
        <v>74</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压力水罐</v>
      </c>
      <c r="EW62" s="58">
        <f ca="1" t="shared" si="76"/>
        <v>1</v>
      </c>
      <c r="EX62" s="58" t="str">
        <f ca="1" t="shared" si="77"/>
        <v>套</v>
      </c>
      <c r="EY62" s="59">
        <f ca="1" t="shared" si="78"/>
        <v>800</v>
      </c>
      <c r="EZ62" s="59" t="str">
        <f ca="1" t="shared" si="79"/>
        <v>平砖地面</v>
      </c>
      <c r="FA62" s="58">
        <f ca="1" t="shared" si="80"/>
        <v>77.95</v>
      </c>
      <c r="FB62" s="58" t="str">
        <f ca="1" t="shared" si="81"/>
        <v>㎡</v>
      </c>
      <c r="FC62" s="59">
        <f ca="1" t="shared" si="82"/>
        <v>1949</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窝</v>
      </c>
      <c r="EW63" s="58">
        <f ca="1" t="shared" si="76"/>
        <v>1</v>
      </c>
      <c r="EX63" s="58" t="str">
        <f ca="1" t="shared" si="77"/>
        <v>个</v>
      </c>
      <c r="EY63" s="59">
        <f ca="1" t="shared" si="78"/>
        <v>150</v>
      </c>
      <c r="EZ63" s="59" t="str">
        <f ca="1" t="shared" si="79"/>
        <v>葡萄</v>
      </c>
      <c r="FA63" s="58">
        <f ca="1" t="shared" si="80"/>
        <v>2</v>
      </c>
      <c r="FB63" s="58" t="str">
        <f ca="1" t="shared" si="81"/>
        <v>棵</v>
      </c>
      <c r="FC63" s="59">
        <f ca="1" t="shared" si="82"/>
        <v>300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果树</v>
      </c>
      <c r="EW64" s="58">
        <f ca="1" t="shared" si="76"/>
        <v>6</v>
      </c>
      <c r="EX64" s="58" t="str">
        <f ca="1" t="shared" si="77"/>
        <v>棵</v>
      </c>
      <c r="EY64" s="59">
        <f ca="1" t="shared" si="78"/>
        <v>2100</v>
      </c>
      <c r="EZ64" s="59" t="str">
        <f ca="1" t="shared" si="79"/>
        <v>P3</v>
      </c>
      <c r="FA64" s="58">
        <f ca="1" t="shared" si="80"/>
        <v>18.94</v>
      </c>
      <c r="FB64" s="58" t="str">
        <f ca="1" t="shared" si="81"/>
        <v>㎡</v>
      </c>
      <c r="FC64" s="59">
        <f ca="1" t="shared" si="82"/>
        <v>1435</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门垛</v>
      </c>
      <c r="EW65" s="58">
        <f ca="1" t="shared" si="76"/>
        <v>1</v>
      </c>
      <c r="EX65" s="58" t="str">
        <f ca="1" t="shared" si="77"/>
        <v>对</v>
      </c>
      <c r="EY65" s="59">
        <f ca="1" t="shared" si="78"/>
        <v>1766</v>
      </c>
      <c r="EZ65" s="59" t="str">
        <f ca="1" t="shared" si="79"/>
        <v>渗水井</v>
      </c>
      <c r="FA65" s="58">
        <f ca="1" t="shared" si="80"/>
        <v>1</v>
      </c>
      <c r="FB65" s="58" t="str">
        <f ca="1" t="shared" si="81"/>
        <v>个</v>
      </c>
      <c r="FC65" s="59">
        <f ca="1" t="shared" si="82"/>
        <v>600</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961</v>
      </c>
      <c r="FA71" s="61"/>
      <c r="FB71" s="60">
        <f ca="1">SUM(EY46:EY71)+SUM(FC46:FC70)</f>
        <v>38920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20</v>
      </c>
      <c r="BE72" s="172">
        <f>IF(BJ72=0,0,IF(COUNTIF($BG72:$BG$107,BG72)&lt;2,1,0))</f>
        <v>1</v>
      </c>
      <c r="BF72" s="172">
        <v>35</v>
      </c>
      <c r="BG72" s="172" t="str">
        <f>R186</f>
        <v>P3</v>
      </c>
      <c r="BH72" s="220">
        <f>ROUND(T186,2)</f>
        <v>18.94</v>
      </c>
      <c r="BI72" s="172" t="str">
        <f>U186</f>
        <v>㎡</v>
      </c>
      <c r="BJ72" s="172">
        <f>X186</f>
        <v>1435</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38920</v>
      </c>
      <c r="EY72" s="61"/>
      <c r="EZ72" s="63" t="s">
        <v>963</v>
      </c>
      <c r="FA72" s="64" t="str">
        <f ca="1">TEXT(EX72,"[DBnum2]")&amp;"元整"</f>
        <v>叁万捌仟玖佰贰拾元整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f>R187</f>
        <v>0</v>
      </c>
      <c r="BH73" s="220">
        <f t="shared" ref="BH73:BH104" si="93">ROUND(T187,2)</f>
        <v>0</v>
      </c>
      <c r="BI73" s="172" t="str">
        <f>U187</f>
        <v>㎡</v>
      </c>
      <c r="BJ73" s="172">
        <f>X187</f>
        <v>1754</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21</v>
      </c>
      <c r="BE74" s="172">
        <f>IF(BJ74=0,0,IF(COUNTIF($BG74:$BG$107,BG74)&lt;2,1,0))</f>
        <v>1</v>
      </c>
      <c r="BF74" s="172">
        <v>37</v>
      </c>
      <c r="BG74" s="172" t="str">
        <f t="shared" ref="BG74:BG104" si="94">R188</f>
        <v>门垛</v>
      </c>
      <c r="BH74" s="220">
        <f t="shared" si="93"/>
        <v>1</v>
      </c>
      <c r="BI74" s="172" t="str">
        <f t="shared" ref="BI74:BI104" si="95">U188</f>
        <v>对</v>
      </c>
      <c r="BJ74" s="172">
        <f t="shared" ref="BJ74:BJ104" si="96">X188</f>
        <v>1766</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22</v>
      </c>
      <c r="BE76" s="172">
        <f ca="1">IF(BJ76=0,0,IF(COUNTIF($BG76:$BG$107,BG76)&lt;2,1,0))</f>
        <v>1</v>
      </c>
      <c r="BF76" s="172">
        <v>39</v>
      </c>
      <c r="BG76" s="172" t="str">
        <f t="shared" si="94"/>
        <v>渗水井</v>
      </c>
      <c r="BH76" s="220">
        <f t="shared" si="93"/>
        <v>1</v>
      </c>
      <c r="BI76" s="172" t="str">
        <f t="shared" si="95"/>
        <v>个</v>
      </c>
      <c r="BJ76" s="172">
        <f ca="1" t="shared" si="96"/>
        <v>600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报告编号：康正（容城县）2024评字第7号-午方北庄村2-18</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74</v>
      </c>
      <c r="M92" s="120"/>
      <c r="N92" s="107"/>
      <c r="O92" s="103" t="s">
        <v>960</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孙东岩</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38920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叁万捌仟玖佰贰拾元整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938</v>
      </c>
      <c r="E185" s="298" t="s">
        <v>1015</v>
      </c>
      <c r="F185" s="86" t="s">
        <v>434</v>
      </c>
      <c r="G185" s="86" t="s">
        <v>939</v>
      </c>
      <c r="H185" s="86"/>
      <c r="I185" s="86" t="s">
        <v>6</v>
      </c>
      <c r="J185" s="86" t="s">
        <v>9</v>
      </c>
      <c r="K185" s="306" t="s">
        <v>940</v>
      </c>
      <c r="L185" s="86" t="s">
        <v>941</v>
      </c>
      <c r="M185" s="403" t="s">
        <v>1016</v>
      </c>
      <c r="N185" s="103" t="s">
        <v>3</v>
      </c>
      <c r="O185" s="103" t="s">
        <v>2</v>
      </c>
      <c r="P185" s="103" t="s">
        <v>938</v>
      </c>
      <c r="Q185" s="103" t="s">
        <v>1015</v>
      </c>
      <c r="R185" s="87" t="s">
        <v>434</v>
      </c>
      <c r="S185" s="87"/>
      <c r="T185" s="87" t="s">
        <v>939</v>
      </c>
      <c r="U185" s="87" t="s">
        <v>6</v>
      </c>
      <c r="V185" s="87" t="s">
        <v>9</v>
      </c>
      <c r="W185" s="87" t="s">
        <v>940</v>
      </c>
      <c r="X185" s="87" t="s">
        <v>941</v>
      </c>
    </row>
    <row r="186" ht="18" customHeight="1" spans="1:24">
      <c r="A186" s="110"/>
      <c r="B186" s="102">
        <v>1</v>
      </c>
      <c r="C186" s="103"/>
      <c r="D186" s="103" t="s">
        <v>204</v>
      </c>
      <c r="E186" s="299" t="s">
        <v>212</v>
      </c>
      <c r="F186" s="147" t="str">
        <f t="shared" ref="F186:F213" si="141">D186</f>
        <v>大门</v>
      </c>
      <c r="G186" s="300">
        <f>4*3.6</f>
        <v>14.4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2592</v>
      </c>
      <c r="M186" s="110"/>
      <c r="N186" s="102">
        <v>35</v>
      </c>
      <c r="O186" s="103"/>
      <c r="P186" s="103" t="s">
        <v>272</v>
      </c>
      <c r="Q186" s="299"/>
      <c r="R186" s="309" t="s">
        <v>1017</v>
      </c>
      <c r="S186" s="310"/>
      <c r="T186" s="303">
        <v>18.94</v>
      </c>
      <c r="U186" s="311" t="s">
        <v>12</v>
      </c>
      <c r="V186" s="312" t="e">
        <f ca="1">IF(Q186="",VLOOKUP(R186,价格表,5,0),VLOOKUP(Q186,INDIRECT("价格引用表!K"&amp;MATCH(R186,价格引用表!H:H,0)&amp;":L1200"),2,0))</f>
        <v>#N/A</v>
      </c>
      <c r="W186" s="307">
        <v>1</v>
      </c>
      <c r="X186" s="312">
        <f>ROUND(4.6*5.2*60,0)</f>
        <v>1435</v>
      </c>
    </row>
    <row r="187" ht="18" customHeight="1" spans="1:24">
      <c r="A187" s="110"/>
      <c r="B187" s="102">
        <v>2</v>
      </c>
      <c r="C187" s="103"/>
      <c r="D187" s="103" t="s">
        <v>206</v>
      </c>
      <c r="E187" s="299" t="s">
        <v>224</v>
      </c>
      <c r="F187" s="147" t="str">
        <f t="shared" si="141"/>
        <v>砖墙</v>
      </c>
      <c r="G187" s="300">
        <f>4.6*3.4+7.4*3.4</f>
        <v>40.8</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7344</v>
      </c>
      <c r="M187" s="110"/>
      <c r="N187" s="102">
        <v>36</v>
      </c>
      <c r="O187" s="103"/>
      <c r="P187" s="103" t="s">
        <v>272</v>
      </c>
      <c r="Q187" s="299"/>
      <c r="R187" s="309"/>
      <c r="S187" s="310"/>
      <c r="T187" s="105"/>
      <c r="U187" s="311" t="s">
        <v>12</v>
      </c>
      <c r="V187" s="312" t="e">
        <f ca="1">IF(Q187="",VLOOKUP(R187,价格表,5,0),VLOOKUP(Q187,INDIRECT("价格引用表!K"&amp;MATCH(R187,价格引用表!H:H,0)&amp;":L1200"),2,0))</f>
        <v>#N/A</v>
      </c>
      <c r="W187" s="307">
        <v>1</v>
      </c>
      <c r="X187" s="312">
        <f>ROUND(3.7*7.9*60,0)</f>
        <v>1754</v>
      </c>
    </row>
    <row r="188" ht="18" customHeight="1" spans="1:24">
      <c r="A188" s="110"/>
      <c r="B188" s="102">
        <v>3</v>
      </c>
      <c r="C188" s="103"/>
      <c r="D188" s="103"/>
      <c r="E188" s="299"/>
      <c r="F188" s="147">
        <f t="shared" si="141"/>
        <v>0</v>
      </c>
      <c r="G188" s="300">
        <f>13.8*2.6</f>
        <v>35.88</v>
      </c>
      <c r="H188" s="301"/>
      <c r="I188" s="91" t="str">
        <f>IFERROR(IF(E188="",VLOOKUP(F188,价格表,2,0),(VLOOKUP(E188,IF({1,0},价格引用表!K:K,价格引用表!I:I),2,0))),"")</f>
        <v/>
      </c>
      <c r="J188" s="147" t="e">
        <f ca="1">IF(E188="",VLOOKUP(F188,价格表,5,0),VLOOKUP(E188,INDIRECT("价格引用表!K"&amp;MATCH(D188,价格引用表!H:H,0)&amp;":L1200"),2,0))</f>
        <v>#N/A</v>
      </c>
      <c r="K188" s="307">
        <v>1</v>
      </c>
      <c r="L188" s="147">
        <f ca="1" t="shared" si="142"/>
        <v>0</v>
      </c>
      <c r="M188" s="110"/>
      <c r="N188" s="102">
        <v>37</v>
      </c>
      <c r="O188" s="103"/>
      <c r="P188" s="103" t="s">
        <v>227</v>
      </c>
      <c r="Q188" s="299"/>
      <c r="R188" s="309" t="str">
        <f t="shared" ref="R187:R212" si="143">P188</f>
        <v>门垛</v>
      </c>
      <c r="S188" s="310"/>
      <c r="T188" s="105">
        <v>1</v>
      </c>
      <c r="U188" s="311" t="str">
        <f>IFERROR(IF(Q188="",VLOOKUP(R188,价格表,2,0),(VLOOKUP(Q188,IF({1,0},价格引用表!K:K,价格引用表!I:I),2,0))),"")</f>
        <v>对</v>
      </c>
      <c r="V188" s="312">
        <f ca="1">IF(Q188="",VLOOKUP(R188,价格表,5,0),VLOOKUP(Q188,INDIRECT("价格引用表!K"&amp;MATCH(R188,价格引用表!H:H,0)&amp;":L1200"),2,0))</f>
        <v>700</v>
      </c>
      <c r="W188" s="307">
        <v>1</v>
      </c>
      <c r="X188" s="312">
        <f>ROUND(0.65*0.6*2*3.4*583+(0.65+0.6*2)*3.4*35,0)</f>
        <v>1766</v>
      </c>
    </row>
    <row r="189" ht="18" customHeight="1" spans="1:24">
      <c r="A189" s="110"/>
      <c r="B189" s="102">
        <v>4</v>
      </c>
      <c r="C189" s="103" t="s">
        <v>32</v>
      </c>
      <c r="D189" s="103" t="s">
        <v>245</v>
      </c>
      <c r="E189" s="299"/>
      <c r="F189" s="147" t="str">
        <f t="shared" si="141"/>
        <v>广场砖、彩砖地面</v>
      </c>
      <c r="G189" s="302">
        <f>4*11.4+4.6*5.2-G190</f>
        <v>65.8</v>
      </c>
      <c r="H189" s="303"/>
      <c r="I189" s="91" t="str">
        <f>IFERROR(IF(E189="",VLOOKUP(F189,价格表,2,0),(VLOOKUP(E189,IF({1,0},价格引用表!K:K,价格引用表!I:I),2,0))),"")</f>
        <v>㎡</v>
      </c>
      <c r="J189" s="147">
        <f ca="1">IF(E189="",VLOOKUP(F189,价格表,5,0),VLOOKUP(E189,INDIRECT("价格引用表!K"&amp;MATCH(D189,价格引用表!H:H,0)&amp;":L1200"),2,0))</f>
        <v>60</v>
      </c>
      <c r="K189" s="307">
        <v>1</v>
      </c>
      <c r="L189" s="147">
        <f ca="1" t="shared" si="142"/>
        <v>3948</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ref="X187:X218" si="144">ROUND(IFERROR(ROUND(T189,2)*V189*W189,),0)</f>
        <v>0</v>
      </c>
    </row>
    <row r="190" ht="18" customHeight="1" spans="1:24">
      <c r="A190" s="110"/>
      <c r="B190" s="102">
        <v>5</v>
      </c>
      <c r="C190" s="103" t="s">
        <v>32</v>
      </c>
      <c r="D190" s="103" t="s">
        <v>244</v>
      </c>
      <c r="E190" s="299"/>
      <c r="F190" s="147" t="str">
        <f t="shared" si="141"/>
        <v>水泥地面</v>
      </c>
      <c r="G190" s="302">
        <f>4.65*0.8</f>
        <v>3.72</v>
      </c>
      <c r="H190" s="303"/>
      <c r="I190" s="91" t="str">
        <f>IFERROR(IF(E190="",VLOOKUP(F190,价格表,2,0),(VLOOKUP(E190,IF({1,0},价格引用表!K:K,价格引用表!I:I),2,0))),"")</f>
        <v>㎡</v>
      </c>
      <c r="J190" s="147">
        <f ca="1">IF(E190="",VLOOKUP(F190,价格表,5,0),VLOOKUP(E190,INDIRECT("价格引用表!K"&amp;MATCH(D190,价格引用表!H:H,0)&amp;":L1200"),2,0))</f>
        <v>50</v>
      </c>
      <c r="K190" s="307">
        <v>1</v>
      </c>
      <c r="L190" s="147">
        <f ca="1" t="shared" si="142"/>
        <v>186</v>
      </c>
      <c r="M190" s="110"/>
      <c r="N190" s="102">
        <v>39</v>
      </c>
      <c r="O190" s="103"/>
      <c r="P190" s="103"/>
      <c r="Q190" s="299"/>
      <c r="R190" s="309" t="s">
        <v>280</v>
      </c>
      <c r="S190" s="310"/>
      <c r="T190" s="105">
        <v>1</v>
      </c>
      <c r="U190" s="311" t="str">
        <f>IFERROR(IF(Q190="",VLOOKUP(R190,价格表,2,0),(VLOOKUP(Q190,IF({1,0},价格引用表!K:K,价格引用表!I:I),2,0))),"")</f>
        <v>个</v>
      </c>
      <c r="V190" s="312">
        <f ca="1">IF(Q190="",VLOOKUP(R190,价格表,5,0),VLOOKUP(Q190,INDIRECT("价格引用表!K"&amp;MATCH(R190,价格引用表!H:H,0)&amp;":L1200"),2,0))</f>
        <v>600</v>
      </c>
      <c r="W190" s="307">
        <v>1</v>
      </c>
      <c r="X190" s="312">
        <f ca="1" t="shared" si="144"/>
        <v>600</v>
      </c>
    </row>
    <row r="191" ht="18" customHeight="1" spans="1:24">
      <c r="A191" s="110"/>
      <c r="B191" s="102">
        <v>6</v>
      </c>
      <c r="C191" s="103"/>
      <c r="D191" s="103" t="s">
        <v>235</v>
      </c>
      <c r="E191" s="299" t="s">
        <v>267</v>
      </c>
      <c r="F191" s="147" t="str">
        <f t="shared" si="141"/>
        <v>水井</v>
      </c>
      <c r="G191" s="302">
        <v>1</v>
      </c>
      <c r="H191" s="303"/>
      <c r="I191" s="91" t="str">
        <f>IFERROR(IF(E191="",VLOOKUP(F191,价格表,2,0),(VLOOKUP(E191,IF({1,0},价格引用表!K:K,价格引用表!I:I),2,0))),"")</f>
        <v>眼</v>
      </c>
      <c r="J191" s="147">
        <f ca="1">IF(E191="",VLOOKUP(F191,价格表,5,0),VLOOKUP(E191,INDIRECT("价格引用表!K"&amp;MATCH(D191,价格引用表!H:H,0)&amp;":L1200"),2,0))</f>
        <v>4000</v>
      </c>
      <c r="K191" s="307">
        <v>1</v>
      </c>
      <c r="L191" s="147">
        <f ca="1" t="shared" si="142"/>
        <v>4000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t="s">
        <v>324</v>
      </c>
      <c r="E192" s="299"/>
      <c r="F192" s="147" t="str">
        <f t="shared" si="141"/>
        <v>太阳能</v>
      </c>
      <c r="G192" s="302">
        <v>1</v>
      </c>
      <c r="H192" s="303"/>
      <c r="I192" s="91" t="str">
        <f>IFERROR(IF(E192="",VLOOKUP(F192,价格表,2,0),(VLOOKUP(E192,IF({1,0},价格引用表!K:K,价格引用表!I:I),2,0))),"")</f>
        <v>台</v>
      </c>
      <c r="J192" s="147">
        <f ca="1">IF(E192="",VLOOKUP(F192,价格表,5,0),VLOOKUP(E192,INDIRECT("价格引用表!K"&amp;MATCH(D192,价格引用表!H:H,0)&amp;":L1200"),2,0))</f>
        <v>1000</v>
      </c>
      <c r="K192" s="307">
        <v>1</v>
      </c>
      <c r="L192" s="147">
        <f ca="1" t="shared" si="142"/>
        <v>1000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t="s">
        <v>322</v>
      </c>
      <c r="E193" s="299"/>
      <c r="F193" s="147" t="str">
        <f t="shared" si="141"/>
        <v>空调</v>
      </c>
      <c r="G193" s="302">
        <v>5</v>
      </c>
      <c r="H193" s="303"/>
      <c r="I193" s="91" t="str">
        <f>IFERROR(IF(E193="",VLOOKUP(F193,价格表,2,0),(VLOOKUP(E193,IF({1,0},价格引用表!K:K,价格引用表!I:I),2,0))),"")</f>
        <v>台</v>
      </c>
      <c r="J193" s="147">
        <f ca="1">IF(E193="",VLOOKUP(F193,价格表,5,0),VLOOKUP(E193,INDIRECT("价格引用表!K"&amp;MATCH(D193,价格引用表!H:H,0)&amp;":L1200"),2,0))</f>
        <v>400</v>
      </c>
      <c r="K193" s="307">
        <v>1</v>
      </c>
      <c r="L193" s="147">
        <f ca="1" t="shared" si="142"/>
        <v>2000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t="s">
        <v>329</v>
      </c>
      <c r="E194" s="299"/>
      <c r="F194" s="147" t="str">
        <f t="shared" si="141"/>
        <v>宽带</v>
      </c>
      <c r="G194" s="302">
        <v>1</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2"/>
        <v>100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t="s">
        <v>336</v>
      </c>
      <c r="E195" s="299"/>
      <c r="F195" s="147" t="str">
        <f t="shared" si="141"/>
        <v>监控摄像头</v>
      </c>
      <c r="G195" s="300">
        <v>7</v>
      </c>
      <c r="H195" s="301"/>
      <c r="I195" s="91" t="str">
        <f>IFERROR(IF(E195="",VLOOKUP(F195,价格表,2,0),(VLOOKUP(E195,IF({1,0},价格引用表!K:K,价格引用表!I:I),2,0))),"")</f>
        <v>个</v>
      </c>
      <c r="J195" s="147">
        <f ca="1">IF(E195="",VLOOKUP(F195,价格表,5,0),VLOOKUP(E195,INDIRECT("价格引用表!K"&amp;MATCH(D195,价格引用表!H:H,0)&amp;":L1200"),2,0))</f>
        <v>200</v>
      </c>
      <c r="K195" s="307">
        <v>1</v>
      </c>
      <c r="L195" s="147">
        <f ca="1" t="shared" si="142"/>
        <v>1400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t="s">
        <v>289</v>
      </c>
      <c r="E196" s="299" t="s">
        <v>338</v>
      </c>
      <c r="F196" s="147" t="str">
        <f t="shared" si="141"/>
        <v>台阶</v>
      </c>
      <c r="G196" s="302">
        <f>2.6*1</f>
        <v>2.6</v>
      </c>
      <c r="H196" s="303"/>
      <c r="I196" s="91" t="str">
        <f>IFERROR(IF(E196="",VLOOKUP(F196,价格表,2,0),(VLOOKUP(E196,IF({1,0},价格引用表!K:K,价格引用表!I:I),2,0))),"")</f>
        <v>㎡</v>
      </c>
      <c r="J196" s="147">
        <f ca="1">IF(E196="",VLOOKUP(F196,价格表,5,0),VLOOKUP(E196,INDIRECT("价格引用表!K"&amp;MATCH(D196,价格引用表!H:H,0)&amp;":L1200"),2,0))</f>
        <v>350</v>
      </c>
      <c r="K196" s="307">
        <v>1</v>
      </c>
      <c r="L196" s="147">
        <f ca="1" t="shared" si="142"/>
        <v>910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t="s">
        <v>307</v>
      </c>
      <c r="E197" s="299"/>
      <c r="F197" s="147" t="str">
        <f t="shared" si="141"/>
        <v>火炕</v>
      </c>
      <c r="G197" s="302">
        <v>2</v>
      </c>
      <c r="H197" s="303"/>
      <c r="I197" s="91" t="str">
        <f>IFERROR(IF(E197="",VLOOKUP(F197,价格表,2,0),(VLOOKUP(E197,IF({1,0},价格引用表!K:K,价格引用表!I:I),2,0))),"")</f>
        <v>个</v>
      </c>
      <c r="J197" s="147">
        <f ca="1">IF(E197="",VLOOKUP(F197,价格表,5,0),VLOOKUP(E197,INDIRECT("价格引用表!K"&amp;MATCH(D197,价格引用表!H:H,0)&amp;":L1200"),2,0))</f>
        <v>1000</v>
      </c>
      <c r="K197" s="307">
        <v>1</v>
      </c>
      <c r="L197" s="147">
        <f ca="1" t="shared" si="142"/>
        <v>2000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t="s">
        <v>303</v>
      </c>
      <c r="E198" s="299"/>
      <c r="F198" s="147" t="str">
        <f t="shared" si="141"/>
        <v>灶台</v>
      </c>
      <c r="G198" s="302">
        <v>2</v>
      </c>
      <c r="H198" s="303"/>
      <c r="I198" s="91" t="str">
        <f>IFERROR(IF(E198="",VLOOKUP(F198,价格表,2,0),(VLOOKUP(E198,IF({1,0},价格引用表!K:K,价格引用表!I:I),2,0))),"")</f>
        <v>个</v>
      </c>
      <c r="J198" s="147">
        <f ca="1">IF(E198="",VLOOKUP(F198,价格表,5,0),VLOOKUP(E198,INDIRECT("价格引用表!K"&amp;MATCH(D198,价格引用表!H:H,0)&amp;":L1200"),2,0))</f>
        <v>300</v>
      </c>
      <c r="K198" s="307">
        <v>1</v>
      </c>
      <c r="L198" s="147">
        <f ca="1" t="shared" si="142"/>
        <v>600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286</v>
      </c>
      <c r="E199" s="299"/>
      <c r="F199" s="147" t="str">
        <f t="shared" si="141"/>
        <v>水泥、水磨石平台</v>
      </c>
      <c r="G199" s="302">
        <f>1.7*9.1+1.1*2.3</f>
        <v>18</v>
      </c>
      <c r="H199" s="303"/>
      <c r="I199" s="91" t="str">
        <f>IFERROR(IF(E199="",VLOOKUP(F199,价格表,2,0),(VLOOKUP(E199,IF({1,0},价格引用表!K:K,价格引用表!I:I),2,0))),"")</f>
        <v>㎡</v>
      </c>
      <c r="J199" s="147">
        <f ca="1">IF(E199="",VLOOKUP(F199,价格表,5,0),VLOOKUP(E199,INDIRECT("价格引用表!K"&amp;MATCH(D199,价格引用表!H:H,0)&amp;":L1200"),2,0))</f>
        <v>180</v>
      </c>
      <c r="K199" s="307">
        <v>1</v>
      </c>
      <c r="L199" s="147">
        <f ca="1" t="shared" si="142"/>
        <v>3240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t="s">
        <v>326</v>
      </c>
      <c r="E200" s="299"/>
      <c r="F200" s="147" t="str">
        <f t="shared" si="141"/>
        <v>热水器</v>
      </c>
      <c r="G200" s="302">
        <v>1</v>
      </c>
      <c r="H200" s="303"/>
      <c r="I200" s="91" t="str">
        <f>IFERROR(IF(E200="",VLOOKUP(F200,价格表,2,0),(VLOOKUP(E200,IF({1,0},价格引用表!K:K,价格引用表!I:I),2,0))),"")</f>
        <v>台</v>
      </c>
      <c r="J200" s="147">
        <f ca="1">IF(E200="",VLOOKUP(F200,价格表,5,0),VLOOKUP(E200,INDIRECT("价格引用表!K"&amp;MATCH(D200,价格引用表!H:H,0)&amp;":L1200"),2,0))</f>
        <v>500</v>
      </c>
      <c r="K200" s="307">
        <v>1</v>
      </c>
      <c r="L200" s="147">
        <f ca="1" t="shared" si="142"/>
        <v>500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t="s">
        <v>335</v>
      </c>
      <c r="E201" s="299"/>
      <c r="F201" s="147" t="str">
        <f t="shared" si="141"/>
        <v>压力水罐</v>
      </c>
      <c r="G201" s="302">
        <v>1</v>
      </c>
      <c r="H201" s="303"/>
      <c r="I201" s="91" t="str">
        <f>IFERROR(IF(E201="",VLOOKUP(F201,价格表,2,0),(VLOOKUP(E201,IF({1,0},价格引用表!K:K,价格引用表!I:I),2,0))),"")</f>
        <v>套</v>
      </c>
      <c r="J201" s="147">
        <f ca="1">IF(E201="",VLOOKUP(F201,价格表,5,0),VLOOKUP(E201,INDIRECT("价格引用表!K"&amp;MATCH(D201,价格引用表!H:H,0)&amp;":L1200"),2,0))</f>
        <v>800</v>
      </c>
      <c r="K201" s="307">
        <v>1</v>
      </c>
      <c r="L201" s="147">
        <f ca="1" t="shared" si="142"/>
        <v>800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t="s">
        <v>246</v>
      </c>
      <c r="E202" s="299"/>
      <c r="F202" s="147" t="str">
        <f t="shared" si="141"/>
        <v>平砖地面</v>
      </c>
      <c r="G202" s="302">
        <f>3.7*7.9+4.2*11.6</f>
        <v>77.95</v>
      </c>
      <c r="H202" s="303"/>
      <c r="I202" s="91" t="str">
        <f>IFERROR(IF(E202="",VLOOKUP(F202,价格表,2,0),(VLOOKUP(E202,IF({1,0},价格引用表!K:K,价格引用表!I:I),2,0))),"")</f>
        <v>㎡</v>
      </c>
      <c r="J202" s="147">
        <f ca="1">IF(E202="",VLOOKUP(F202,价格表,5,0),VLOOKUP(E202,INDIRECT("价格引用表!K"&amp;MATCH(D202,价格引用表!H:H,0)&amp;":L1200"),2,0))</f>
        <v>25</v>
      </c>
      <c r="K202" s="307">
        <v>1</v>
      </c>
      <c r="L202" s="147">
        <f ca="1" t="shared" si="142"/>
        <v>1949</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t="s">
        <v>295</v>
      </c>
      <c r="E203" s="299"/>
      <c r="F203" s="147" t="str">
        <f t="shared" si="141"/>
        <v>窝</v>
      </c>
      <c r="G203" s="302">
        <v>1</v>
      </c>
      <c r="H203" s="303"/>
      <c r="I203" s="91" t="str">
        <f>IFERROR(IF(E203="",VLOOKUP(F203,价格表,2,0),(VLOOKUP(E203,IF({1,0},价格引用表!K:K,价格引用表!I:I),2,0))),"")</f>
        <v>个</v>
      </c>
      <c r="J203" s="147">
        <f ca="1">IF(E203="",VLOOKUP(F203,价格表,5,0),VLOOKUP(E203,INDIRECT("价格引用表!K"&amp;MATCH(D203,价格引用表!H:H,0)&amp;":L1200"),2,0))</f>
        <v>150</v>
      </c>
      <c r="K203" s="307">
        <v>1</v>
      </c>
      <c r="L203" s="147">
        <f ca="1" t="shared" si="142"/>
        <v>150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t="s">
        <v>341</v>
      </c>
      <c r="E204" s="299" t="s">
        <v>415</v>
      </c>
      <c r="F204" s="147" t="str">
        <f t="shared" si="141"/>
        <v>葡萄</v>
      </c>
      <c r="G204" s="302">
        <v>2</v>
      </c>
      <c r="H204" s="303"/>
      <c r="I204" s="91" t="str">
        <f>IFERROR(IF(E204="",VLOOKUP(F204,价格表,2,0),(VLOOKUP(E204,IF({1,0},价格引用表!K:K,价格引用表!I:I),2,0))),"")</f>
        <v>棵</v>
      </c>
      <c r="J204" s="147">
        <f ca="1">IF(E204="",VLOOKUP(F204,价格表,5,0),VLOOKUP(E204,INDIRECT("价格引用表!K"&amp;MATCH(D204,价格引用表!H:H,0)&amp;":L1200"),2,0))</f>
        <v>150</v>
      </c>
      <c r="K204" s="307">
        <v>1</v>
      </c>
      <c r="L204" s="147">
        <f ca="1" t="shared" si="142"/>
        <v>300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t="s">
        <v>339</v>
      </c>
      <c r="E205" s="299" t="s">
        <v>400</v>
      </c>
      <c r="F205" s="147" t="str">
        <f t="shared" si="141"/>
        <v>果树</v>
      </c>
      <c r="G205" s="302">
        <v>3</v>
      </c>
      <c r="H205" s="303"/>
      <c r="I205" s="91" t="str">
        <f>IFERROR(IF(E205="",VLOOKUP(F205,价格表,2,0),(VLOOKUP(E205,IF({1,0},价格引用表!K:K,价格引用表!I:I),2,0))),"")</f>
        <v>棵</v>
      </c>
      <c r="J205" s="147">
        <f ca="1">IF(E205="",VLOOKUP(F205,价格表,5,0),VLOOKUP(E205,INDIRECT("价格引用表!K"&amp;MATCH(D205,价格引用表!H:H,0)&amp;":L1200"),2,0))</f>
        <v>50</v>
      </c>
      <c r="K205" s="307">
        <v>1</v>
      </c>
      <c r="L205" s="147">
        <f ca="1" t="shared" si="142"/>
        <v>150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t="s">
        <v>339</v>
      </c>
      <c r="E206" s="299" t="s">
        <v>403</v>
      </c>
      <c r="F206" s="147" t="str">
        <f t="shared" si="141"/>
        <v>果树</v>
      </c>
      <c r="G206" s="302">
        <v>1</v>
      </c>
      <c r="H206" s="303"/>
      <c r="I206" s="91" t="str">
        <f>IFERROR(IF(E206="",VLOOKUP(F206,价格表,2,0),(VLOOKUP(E206,IF({1,0},价格引用表!K:K,价格引用表!I:I),2,0))),"")</f>
        <v>棵</v>
      </c>
      <c r="J206" s="147">
        <f ca="1">IF(E206="",VLOOKUP(F206,价格表,5,0),VLOOKUP(E206,INDIRECT("价格引用表!K"&amp;MATCH(D206,价格引用表!H:H,0)&amp;":L1200"),2,0))</f>
        <v>400</v>
      </c>
      <c r="K206" s="307">
        <v>1</v>
      </c>
      <c r="L206" s="147">
        <f ca="1" t="shared" si="142"/>
        <v>400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t="s">
        <v>339</v>
      </c>
      <c r="E207" s="299" t="s">
        <v>405</v>
      </c>
      <c r="F207" s="147" t="str">
        <f t="shared" si="141"/>
        <v>果树</v>
      </c>
      <c r="G207" s="302">
        <v>1</v>
      </c>
      <c r="H207" s="303"/>
      <c r="I207" s="91" t="str">
        <f>IFERROR(IF(E207="",VLOOKUP(F207,价格表,2,0),(VLOOKUP(E207,IF({1,0},价格引用表!K:K,价格引用表!I:I),2,0))),"")</f>
        <v>棵</v>
      </c>
      <c r="J207" s="147">
        <f ca="1">IF(E207="",VLOOKUP(F207,价格表,5,0),VLOOKUP(E207,INDIRECT("价格引用表!K"&amp;MATCH(D207,价格引用表!H:H,0)&amp;":L1200"),2,0))</f>
        <v>700</v>
      </c>
      <c r="K207" s="307">
        <v>1</v>
      </c>
      <c r="L207" s="147">
        <f ca="1" t="shared" si="142"/>
        <v>700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t="s">
        <v>339</v>
      </c>
      <c r="E208" s="299" t="s">
        <v>406</v>
      </c>
      <c r="F208" s="147" t="str">
        <f t="shared" si="141"/>
        <v>果树</v>
      </c>
      <c r="G208" s="302">
        <v>1</v>
      </c>
      <c r="H208" s="303"/>
      <c r="I208" s="91" t="str">
        <f>IFERROR(IF(E208="",VLOOKUP(F208,价格表,2,0),(VLOOKUP(E208,IF({1,0},价格引用表!K:K,价格引用表!I:I),2,0))),"")</f>
        <v>棵</v>
      </c>
      <c r="J208" s="147">
        <f ca="1">IF(E208="",VLOOKUP(F208,价格表,5,0),VLOOKUP(E208,INDIRECT("价格引用表!K"&amp;MATCH(D208,价格引用表!H:H,0)&amp;":L1200"),2,0))</f>
        <v>850</v>
      </c>
      <c r="K208" s="307">
        <v>1</v>
      </c>
      <c r="L208" s="147">
        <f ca="1" t="shared" si="142"/>
        <v>850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960</v>
      </c>
      <c r="O219" s="319"/>
      <c r="P219" s="319"/>
      <c r="Q219" s="326"/>
      <c r="R219" s="327"/>
      <c r="S219" s="328"/>
      <c r="T219" s="105"/>
      <c r="U219" s="311"/>
      <c r="V219" s="327">
        <f ca="1">SUM(L186:L219,X186:X218)</f>
        <v>40674</v>
      </c>
      <c r="W219" s="329"/>
      <c r="X219" s="328"/>
    </row>
    <row r="220" ht="42" customHeight="1" spans="1:24">
      <c r="A220" s="404" t="s">
        <v>1018</v>
      </c>
      <c r="B220" s="314"/>
      <c r="C220" s="314"/>
      <c r="D220" s="314"/>
      <c r="E220" s="315"/>
      <c r="F220" s="316" t="e">
        <f ca="1">N220+U220</f>
        <v>#N/A</v>
      </c>
      <c r="G220" s="316"/>
      <c r="H220" s="316"/>
      <c r="I220" s="316"/>
      <c r="J220" s="405" t="s">
        <v>937</v>
      </c>
      <c r="K220" s="320"/>
      <c r="L220" s="320"/>
      <c r="M220" s="320"/>
      <c r="N220" s="316" t="e">
        <f>E28</f>
        <v>#N/A</v>
      </c>
      <c r="O220" s="316"/>
      <c r="P220" s="316"/>
      <c r="Q220" s="316"/>
      <c r="R220" s="405" t="s">
        <v>1019</v>
      </c>
      <c r="S220" s="320"/>
      <c r="T220" s="320"/>
      <c r="U220" s="316">
        <f ca="1">V219</f>
        <v>40674</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1020</v>
      </c>
      <c r="E222" s="317" t="e">
        <f>FB43/EX43</f>
        <v>#DIV/0!</v>
      </c>
      <c r="F222" s="202"/>
      <c r="G222" s="202"/>
      <c r="H222" s="202"/>
      <c r="I222" s="202"/>
      <c r="J222" s="202"/>
      <c r="K222" s="202"/>
      <c r="L222" s="202"/>
      <c r="M222" s="202"/>
      <c r="N222" s="202"/>
      <c r="O222" s="202"/>
      <c r="P222" s="202"/>
    </row>
    <row r="223" spans="2:21">
      <c r="B223" s="202"/>
      <c r="C223" s="202"/>
      <c r="D223" s="317" t="s">
        <v>1021</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I12" sqref="I1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1022</v>
      </c>
      <c r="B1" s="35"/>
      <c r="C1" s="35"/>
      <c r="D1" s="35"/>
      <c r="E1" s="35"/>
      <c r="F1" s="35"/>
      <c r="G1" s="35"/>
      <c r="H1" s="35"/>
    </row>
    <row r="2" spans="1:8">
      <c r="A2" s="35"/>
      <c r="B2" s="35"/>
      <c r="C2" s="35"/>
      <c r="D2" s="35"/>
      <c r="E2" s="35"/>
      <c r="F2" s="35"/>
      <c r="G2" s="35"/>
      <c r="H2" s="35"/>
    </row>
    <row r="3" ht="16.5" customHeight="1" spans="1:8">
      <c r="A3" s="36" t="s">
        <v>746</v>
      </c>
      <c r="B3" s="36" t="str">
        <f>输机表!K2</f>
        <v>0201015-01-02-0027-Z1</v>
      </c>
      <c r="C3" s="36"/>
      <c r="D3" s="36"/>
      <c r="E3" s="37" t="str">
        <f>输机表!U2&amp;输机表!Y2</f>
        <v>康正（容城县）2024评字第7号-午方北庄村2-18</v>
      </c>
      <c r="F3" s="37"/>
      <c r="G3" s="37"/>
      <c r="H3" s="37"/>
    </row>
    <row r="4" ht="16.5" customHeight="1" spans="1:8">
      <c r="A4" s="38" t="s">
        <v>943</v>
      </c>
      <c r="B4" s="39" t="str">
        <f>输机表!D2</f>
        <v>孙东岩</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1023</v>
      </c>
      <c r="O6" t="s">
        <v>1024</v>
      </c>
      <c r="P6" t="s">
        <v>1025</v>
      </c>
    </row>
    <row r="7" ht="19.5" customHeight="1" spans="1:18">
      <c r="A7" s="50" t="str">
        <f>IF(COUNTIF(输机表!$C$4:$C$27,K7&amp;"*")&gt;0,K7,IFERROR(VLOOKUP(K7,房体结构,1,0),""))</f>
        <v>F5</v>
      </c>
      <c r="B7" s="51">
        <f ca="1">IF(COUNTIF(输机表!$C$4:$C$27,K7&amp;"*")=0,IFERROR(VLOOKUP(K7,房体结构,17,0),""),SUMIF(输机表!$C$4:$C$27,K7&amp;"*",输机表!$S$4:$S$7))</f>
        <v>4.09</v>
      </c>
      <c r="C7" s="50">
        <f ca="1">IF(COUNTIF(输机表!$C$4:$C$27,K7&amp;"*")=0,IFERROR(VLOOKUP(K7,房体结构,23,0),""),ROUND(SUMIF(输机表!$C$4:$C$27,K7&amp;"*",输机表!$Z$4:$Z$27)/B7,0))</f>
        <v>654</v>
      </c>
      <c r="D7" s="50">
        <f ca="1">IFERROR(ROUND(C7*B7,0),"")</f>
        <v>2675</v>
      </c>
      <c r="E7" s="50" t="str">
        <f>IF(COUNTIF(输机表!$C$4:$C$27,L7&amp;"*")&gt;0,L7,IFERROR(VLOOKUP(L7,房体结构,1,0),""))</f>
        <v>F4</v>
      </c>
      <c r="F7" s="51">
        <f ca="1">IF(COUNTIF(输机表!$C$4:$C$27,L7&amp;"*")=0,IFERROR(VLOOKUP(L7,房体结构,17,0),""),SUMIF(输机表!$C$4:$C$27,L7&amp;"*",输机表!$S$4:$S$7))</f>
        <v>26.75</v>
      </c>
      <c r="G7" s="50">
        <f ca="1">IF(COUNTIF(输机表!$C$4:$C$27,L7&amp;"*")=0,IFERROR(VLOOKUP(L7,房体结构,23,0),""),ROUND(SUMIF(输机表!$C$4:$C$27,L7&amp;"*",输机表!$Z$4:$Z$27)/F7,0))</f>
        <v>1175</v>
      </c>
      <c r="H7" s="50">
        <f ca="1">IFERROR(ROUND(G7*F7,0),"")</f>
        <v>31431</v>
      </c>
      <c r="K7" s="69" t="s">
        <v>915</v>
      </c>
      <c r="L7" s="69" t="s">
        <v>906</v>
      </c>
      <c r="M7" s="70" t="s">
        <v>1026</v>
      </c>
      <c r="N7">
        <f ca="1">SUMIFS(B7:B11,A7:A11,"F*")+SUMIFS(F7:F11,E7:E11,"F*")</f>
        <v>30.84</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1027</v>
      </c>
      <c r="L8" s="69" t="s">
        <v>1028</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1029</v>
      </c>
      <c r="L9" s="69" t="s">
        <v>1030</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1031</v>
      </c>
      <c r="L10" s="69" t="s">
        <v>1032</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1033</v>
      </c>
      <c r="L11" s="69" t="s">
        <v>1034</v>
      </c>
      <c r="M11" s="71"/>
    </row>
    <row r="12" ht="19.5" customHeight="1" spans="1:13">
      <c r="A12" s="48" t="s">
        <v>954</v>
      </c>
      <c r="B12" s="48"/>
      <c r="C12" s="52">
        <f ca="1">SUM(B7:B11)+SUM(F7:F11)</f>
        <v>30.84</v>
      </c>
      <c r="D12" s="53"/>
      <c r="E12" s="54" t="s">
        <v>955</v>
      </c>
      <c r="F12" s="54"/>
      <c r="G12" s="55">
        <f ca="1">SUM(D7:D11)+SUM(H7:H11)</f>
        <v>34106</v>
      </c>
      <c r="H12" s="56"/>
      <c r="M12" s="71"/>
    </row>
    <row r="13" ht="21.75" customHeight="1" spans="1:13">
      <c r="A13" s="36" t="s">
        <v>956</v>
      </c>
      <c r="B13" s="36"/>
      <c r="C13" s="36"/>
      <c r="D13" s="36"/>
      <c r="E13" s="36"/>
      <c r="F13" s="36"/>
      <c r="G13" s="36"/>
      <c r="H13" s="36"/>
      <c r="M13" s="71"/>
    </row>
    <row r="14" ht="28.8" spans="1:13">
      <c r="A14" s="57" t="s">
        <v>957</v>
      </c>
      <c r="B14" s="57" t="s">
        <v>939</v>
      </c>
      <c r="C14" s="57" t="s">
        <v>6</v>
      </c>
      <c r="D14" s="57" t="s">
        <v>958</v>
      </c>
      <c r="E14" s="57" t="s">
        <v>957</v>
      </c>
      <c r="F14" s="57" t="s">
        <v>939</v>
      </c>
      <c r="G14" s="57" t="s">
        <v>6</v>
      </c>
      <c r="H14" s="57" t="s">
        <v>958</v>
      </c>
      <c r="M14" s="71"/>
    </row>
    <row r="15" ht="17.25" customHeight="1" spans="1:13">
      <c r="A15" s="58" t="str">
        <f ca="1" t="shared" ref="A15:A41" si="2">IFERROR(VLOOKUP(K15,附属物位置,4,0),"")</f>
        <v>大门</v>
      </c>
      <c r="B15" s="58">
        <f ca="1" t="shared" ref="B15:B41" si="3">IF(A15="","",SUMIF(附属物名称,A15,附属物数量))</f>
        <v>14.4</v>
      </c>
      <c r="C15" s="58" t="str">
        <f ca="1" t="shared" ref="C15:C26" si="4">IFERROR(VLOOKUP(K15,附属物位置,6,0),"")</f>
        <v>㎡</v>
      </c>
      <c r="D15" s="59">
        <f ca="1" t="shared" ref="D15:D26" si="5">IF(A15="","",SUMIF(附属物名称,A15,附属物金额))</f>
        <v>2592</v>
      </c>
      <c r="E15" s="59" t="str">
        <f ca="1" t="shared" ref="E15:E26" si="6">IFERROR(VLOOKUP(L15,附属物位置,4,0),"")</f>
        <v>砖墙</v>
      </c>
      <c r="F15" s="58">
        <f ca="1" t="shared" ref="F15:F40" si="7">IF(E15="","",SUMIF(附属物名称,E15,附属物数量))</f>
        <v>40.8</v>
      </c>
      <c r="G15" s="58" t="str">
        <f ca="1" t="shared" ref="G15:G26" si="8">IFERROR(VLOOKUP(L15,附属物位置,6,0),"")</f>
        <v>㎡</v>
      </c>
      <c r="H15" s="59">
        <f ca="1" t="shared" ref="H15:H26" si="9">IF(E15="","",SUMIF(附属物名称,E15,附属物金额))</f>
        <v>7344</v>
      </c>
      <c r="K15" s="72">
        <v>1</v>
      </c>
      <c r="L15" s="72">
        <v>2</v>
      </c>
      <c r="M15" s="71"/>
    </row>
    <row r="16" ht="17.25" customHeight="1" spans="1:13">
      <c r="A16" s="58" t="str">
        <f ca="1" t="shared" si="2"/>
        <v>广场砖、彩砖地面</v>
      </c>
      <c r="B16" s="58">
        <f ca="1" t="shared" si="3"/>
        <v>65.8</v>
      </c>
      <c r="C16" s="58" t="str">
        <f ca="1" t="shared" si="4"/>
        <v>㎡</v>
      </c>
      <c r="D16" s="59">
        <f ca="1" t="shared" si="5"/>
        <v>3948</v>
      </c>
      <c r="E16" s="59" t="str">
        <f ca="1" t="shared" si="6"/>
        <v>水泥地面</v>
      </c>
      <c r="F16" s="58">
        <f ca="1" t="shared" si="7"/>
        <v>3.72</v>
      </c>
      <c r="G16" s="58" t="str">
        <f ca="1" t="shared" si="8"/>
        <v>㎡</v>
      </c>
      <c r="H16" s="59">
        <f ca="1" t="shared" si="9"/>
        <v>186</v>
      </c>
      <c r="K16" s="72">
        <v>3</v>
      </c>
      <c r="L16" s="72">
        <v>4</v>
      </c>
      <c r="M16" s="71"/>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1</v>
      </c>
      <c r="G17" s="58" t="str">
        <f ca="1" t="shared" si="8"/>
        <v>台</v>
      </c>
      <c r="H17" s="59">
        <f ca="1" t="shared" si="9"/>
        <v>1000</v>
      </c>
      <c r="K17" s="72">
        <v>5</v>
      </c>
      <c r="L17" s="72">
        <v>6</v>
      </c>
      <c r="M17" s="71"/>
    </row>
    <row r="18" ht="17.25" customHeight="1" spans="1:13">
      <c r="A18" s="58" t="str">
        <f ca="1" t="shared" si="2"/>
        <v>空调</v>
      </c>
      <c r="B18" s="58">
        <f ca="1" t="shared" si="3"/>
        <v>5</v>
      </c>
      <c r="C18" s="58" t="str">
        <f ca="1" t="shared" si="4"/>
        <v>台</v>
      </c>
      <c r="D18" s="59">
        <f ca="1" t="shared" si="5"/>
        <v>2000</v>
      </c>
      <c r="E18" s="59" t="str">
        <f ca="1" t="shared" si="6"/>
        <v>宽带</v>
      </c>
      <c r="F18" s="58">
        <f ca="1" t="shared" si="7"/>
        <v>1</v>
      </c>
      <c r="G18" s="58" t="str">
        <f ca="1" t="shared" si="8"/>
        <v>条</v>
      </c>
      <c r="H18" s="59">
        <f ca="1" t="shared" si="9"/>
        <v>100</v>
      </c>
      <c r="K18" s="72">
        <v>7</v>
      </c>
      <c r="L18" s="72">
        <v>8</v>
      </c>
      <c r="M18" s="71"/>
    </row>
    <row r="19" ht="17.25" customHeight="1" spans="1:13">
      <c r="A19" s="58" t="str">
        <f ca="1" t="shared" si="2"/>
        <v>监控摄像头</v>
      </c>
      <c r="B19" s="58">
        <f ca="1" t="shared" si="3"/>
        <v>7</v>
      </c>
      <c r="C19" s="58" t="str">
        <f ca="1" t="shared" si="4"/>
        <v>个</v>
      </c>
      <c r="D19" s="59">
        <f ca="1" t="shared" si="5"/>
        <v>1400</v>
      </c>
      <c r="E19" s="59" t="str">
        <f ca="1" t="shared" si="6"/>
        <v>台阶</v>
      </c>
      <c r="F19" s="58">
        <f ca="1" t="shared" si="7"/>
        <v>2.6</v>
      </c>
      <c r="G19" s="58" t="str">
        <f ca="1" t="shared" si="8"/>
        <v>㎡</v>
      </c>
      <c r="H19" s="59">
        <f ca="1" t="shared" si="9"/>
        <v>910</v>
      </c>
      <c r="K19" s="72">
        <v>9</v>
      </c>
      <c r="L19" s="72">
        <v>10</v>
      </c>
      <c r="M19" s="71"/>
    </row>
    <row r="20" ht="17.25" customHeight="1" spans="1:13">
      <c r="A20" s="58" t="str">
        <f ca="1" t="shared" si="2"/>
        <v>火炕</v>
      </c>
      <c r="B20" s="58">
        <f ca="1" t="shared" si="3"/>
        <v>2</v>
      </c>
      <c r="C20" s="58" t="str">
        <f ca="1" t="shared" si="4"/>
        <v>个</v>
      </c>
      <c r="D20" s="59">
        <f ca="1" t="shared" si="5"/>
        <v>2000</v>
      </c>
      <c r="E20" s="59" t="str">
        <f ca="1" t="shared" si="6"/>
        <v>灶台</v>
      </c>
      <c r="F20" s="58">
        <f ca="1" t="shared" si="7"/>
        <v>2</v>
      </c>
      <c r="G20" s="58" t="str">
        <f ca="1" t="shared" si="8"/>
        <v>个</v>
      </c>
      <c r="H20" s="59">
        <f ca="1" t="shared" si="9"/>
        <v>600</v>
      </c>
      <c r="K20" s="72">
        <v>11</v>
      </c>
      <c r="L20" s="72">
        <v>12</v>
      </c>
      <c r="M20" s="71"/>
    </row>
    <row r="21" ht="17.25" customHeight="1" spans="1:13">
      <c r="A21" s="58" t="str">
        <f ca="1" t="shared" si="2"/>
        <v>水泥、水磨石平台</v>
      </c>
      <c r="B21" s="58">
        <f ca="1" t="shared" si="3"/>
        <v>18</v>
      </c>
      <c r="C21" s="58" t="str">
        <f ca="1" t="shared" si="4"/>
        <v>㎡</v>
      </c>
      <c r="D21" s="59">
        <f ca="1" t="shared" si="5"/>
        <v>3240</v>
      </c>
      <c r="E21" s="59" t="str">
        <f ca="1" t="shared" si="6"/>
        <v>热水器</v>
      </c>
      <c r="F21" s="58">
        <f ca="1" t="shared" si="7"/>
        <v>1</v>
      </c>
      <c r="G21" s="58" t="str">
        <f ca="1" t="shared" si="8"/>
        <v>台</v>
      </c>
      <c r="H21" s="59">
        <f ca="1" t="shared" si="9"/>
        <v>500</v>
      </c>
      <c r="K21" s="72">
        <v>13</v>
      </c>
      <c r="L21" s="72">
        <v>14</v>
      </c>
      <c r="M21" s="71"/>
    </row>
    <row r="22" ht="17.25" customHeight="1" spans="1:13">
      <c r="A22" s="58" t="str">
        <f ca="1" t="shared" si="2"/>
        <v>压力水罐</v>
      </c>
      <c r="B22" s="58">
        <f ca="1" t="shared" si="3"/>
        <v>1</v>
      </c>
      <c r="C22" s="58" t="str">
        <f ca="1" t="shared" si="4"/>
        <v>套</v>
      </c>
      <c r="D22" s="59">
        <f ca="1" t="shared" si="5"/>
        <v>800</v>
      </c>
      <c r="E22" s="59" t="str">
        <f ca="1" t="shared" si="6"/>
        <v>平砖地面</v>
      </c>
      <c r="F22" s="58">
        <f ca="1" t="shared" si="7"/>
        <v>77.95</v>
      </c>
      <c r="G22" s="58" t="str">
        <f ca="1" t="shared" si="8"/>
        <v>㎡</v>
      </c>
      <c r="H22" s="59">
        <f ca="1" t="shared" si="9"/>
        <v>1949</v>
      </c>
      <c r="K22" s="72">
        <v>15</v>
      </c>
      <c r="L22" s="72">
        <v>16</v>
      </c>
      <c r="M22" s="71"/>
    </row>
    <row r="23" ht="17.25" customHeight="1" spans="1:13">
      <c r="A23" s="58" t="str">
        <f ca="1" t="shared" si="2"/>
        <v>窝</v>
      </c>
      <c r="B23" s="58">
        <f ca="1" t="shared" si="3"/>
        <v>1</v>
      </c>
      <c r="C23" s="58" t="str">
        <f ca="1" t="shared" si="4"/>
        <v>个</v>
      </c>
      <c r="D23" s="59">
        <f ca="1" t="shared" si="5"/>
        <v>150</v>
      </c>
      <c r="E23" s="59" t="str">
        <f ca="1" t="shared" si="6"/>
        <v>葡萄</v>
      </c>
      <c r="F23" s="58">
        <f ca="1" t="shared" si="7"/>
        <v>2</v>
      </c>
      <c r="G23" s="58" t="str">
        <f ca="1" t="shared" si="8"/>
        <v>棵</v>
      </c>
      <c r="H23" s="59">
        <f ca="1" t="shared" si="9"/>
        <v>300</v>
      </c>
      <c r="K23" s="72">
        <v>17</v>
      </c>
      <c r="L23" s="72">
        <v>18</v>
      </c>
      <c r="M23" s="71"/>
    </row>
    <row r="24" ht="17.25" customHeight="1" spans="1:13">
      <c r="A24" s="58" t="str">
        <f ca="1" t="shared" si="2"/>
        <v>果树</v>
      </c>
      <c r="B24" s="58">
        <f ca="1" t="shared" si="3"/>
        <v>6</v>
      </c>
      <c r="C24" s="58" t="str">
        <f ca="1" t="shared" si="4"/>
        <v>棵</v>
      </c>
      <c r="D24" s="59">
        <f ca="1" t="shared" si="5"/>
        <v>2100</v>
      </c>
      <c r="E24" s="59" t="str">
        <f ca="1" t="shared" si="6"/>
        <v>P3</v>
      </c>
      <c r="F24" s="58">
        <f ca="1" t="shared" si="7"/>
        <v>18.94</v>
      </c>
      <c r="G24" s="58" t="str">
        <f ca="1" t="shared" si="8"/>
        <v>㎡</v>
      </c>
      <c r="H24" s="59">
        <f ca="1" t="shared" si="9"/>
        <v>1435</v>
      </c>
      <c r="K24" s="72">
        <v>19</v>
      </c>
      <c r="L24" s="72">
        <v>20</v>
      </c>
      <c r="M24" s="71"/>
    </row>
    <row r="25" ht="17.25" customHeight="1" spans="1:13">
      <c r="A25" s="58" t="str">
        <f ca="1" t="shared" si="2"/>
        <v>门垛</v>
      </c>
      <c r="B25" s="58">
        <f ca="1" t="shared" si="3"/>
        <v>1</v>
      </c>
      <c r="C25" s="58" t="str">
        <f ca="1" t="shared" si="4"/>
        <v>对</v>
      </c>
      <c r="D25" s="59">
        <f ca="1" t="shared" si="5"/>
        <v>1766</v>
      </c>
      <c r="E25" s="59" t="str">
        <f ca="1" t="shared" si="6"/>
        <v>渗水井</v>
      </c>
      <c r="F25" s="58">
        <f ca="1" t="shared" si="7"/>
        <v>1</v>
      </c>
      <c r="G25" s="58" t="str">
        <f ca="1" t="shared" si="8"/>
        <v>个</v>
      </c>
      <c r="H25" s="59">
        <f ca="1" t="shared" si="9"/>
        <v>600</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38920</v>
      </c>
      <c r="H41" s="61"/>
      <c r="K41" s="72">
        <v>53</v>
      </c>
      <c r="M41" s="71"/>
    </row>
    <row r="42" ht="17.25" customHeight="1" spans="1:8">
      <c r="A42" s="60" t="s">
        <v>962</v>
      </c>
      <c r="B42" s="61"/>
      <c r="C42" s="62">
        <f ca="1">G41+G12</f>
        <v>73026</v>
      </c>
      <c r="D42" s="61"/>
      <c r="E42" s="63" t="s">
        <v>963</v>
      </c>
      <c r="F42" s="64" t="str">
        <f ca="1">TEXT(C42,"[DBnum2]")&amp;"元整"</f>
        <v>柒万叁仟零贰拾陆元整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1036</v>
      </c>
      <c r="B1" s="1"/>
      <c r="C1" s="1"/>
      <c r="D1" s="1"/>
      <c r="E1" s="1"/>
      <c r="F1" s="1"/>
      <c r="G1" s="1"/>
      <c r="H1" s="1"/>
      <c r="I1" s="1"/>
      <c r="J1" s="1"/>
      <c r="K1" s="1"/>
      <c r="L1" s="1"/>
      <c r="M1" s="1"/>
      <c r="N1" s="1"/>
      <c r="O1" s="1"/>
      <c r="P1" s="1"/>
      <c r="Q1" s="1"/>
    </row>
    <row r="2" ht="16.35" spans="1:17">
      <c r="A2" s="2" t="str">
        <f>输机表!U2&amp;输机表!Y2</f>
        <v>康正（容城县）2024评字第7号-午方北庄村2-18</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1037</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孙东岩</v>
      </c>
      <c r="E9" s="9"/>
      <c r="F9" s="9"/>
      <c r="G9" s="9"/>
      <c r="H9" s="9"/>
      <c r="I9" s="9"/>
      <c r="J9" s="9"/>
      <c r="K9" s="9"/>
      <c r="L9" s="9"/>
      <c r="M9" s="9"/>
      <c r="N9" s="9"/>
      <c r="O9" s="9"/>
      <c r="P9" s="9"/>
      <c r="Q9" s="9"/>
    </row>
    <row r="10" spans="1:17">
      <c r="A10" s="9" t="s">
        <v>976</v>
      </c>
      <c r="B10" s="9"/>
      <c r="C10" s="9"/>
      <c r="D10" s="9" t="str">
        <f>结果通知单!F4</f>
        <v>容城县午方北庄村</v>
      </c>
      <c r="E10" s="9"/>
      <c r="F10" s="9"/>
      <c r="G10" s="9"/>
      <c r="H10" s="9"/>
      <c r="I10" s="9"/>
      <c r="J10" s="9"/>
      <c r="K10" s="9"/>
      <c r="L10" s="9"/>
      <c r="M10" s="9"/>
      <c r="N10" s="9"/>
      <c r="O10" s="9"/>
      <c r="P10" s="9"/>
      <c r="Q10" s="9"/>
    </row>
    <row r="11" spans="1:17">
      <c r="A11" s="9" t="s">
        <v>977</v>
      </c>
      <c r="B11" s="9"/>
      <c r="C11" s="9"/>
      <c r="D11" s="10">
        <f ca="1">结果通知单!C12</f>
        <v>30.84</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73026</v>
      </c>
      <c r="H26" s="15"/>
      <c r="I26" s="15"/>
      <c r="J26" s="15"/>
      <c r="K26" s="15"/>
      <c r="L26" s="15"/>
      <c r="M26" s="15"/>
      <c r="N26" s="15"/>
      <c r="O26" s="15"/>
      <c r="P26" s="15"/>
      <c r="Q26" s="15"/>
    </row>
    <row r="27" spans="1:17">
      <c r="A27" s="9" t="s">
        <v>995</v>
      </c>
      <c r="B27" s="9"/>
      <c r="C27" s="9"/>
      <c r="D27" s="9" t="str">
        <f ca="1">结果通知单!F42</f>
        <v>柒万叁仟零贰拾陆元整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1038</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1039</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1040</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2024-11-17T03:32:16Z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