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<sst xmlns="http://schemas.openxmlformats.org/spreadsheetml/2006/main" count="4234" uniqueCount="1040">
  <si>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</si>
  <si>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</si>
  <si>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</si>
  <si>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</si>
  <si>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</si>
  <si>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</si>
  <si>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</si>
  <si>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</si>
  <si>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</si>
  <si>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</si>
  <si>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</si>
  <si>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</si>
  <si>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</si>
  <si>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</si>
  <si>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</si>
  <si>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</si>
  <si>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</si>
  <si>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</si>
  <si>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</si>
  <si>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</si>
  <si>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</si>
  <si>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</si>
  <si>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</si>
  <si>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</si>
  <si>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</si>
  <si>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</si>
  <si>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</si>
  <si>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</si>
  <si>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</si>
  <si>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</si>
  <si>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</si>
  <si>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</si>
  <si>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</si>
  <si>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</si>
  <si>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</si>
  <si>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</si>
  <si>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</si>
  <si>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</si>
  <si>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</si>
  <si>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</si>
  <si>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</si>
  <si>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</si>
  <si>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</si>
  <si>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</si>
  <si>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</si>
  <si>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</si>
  <si>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</si>
  <si>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</si>
  <si>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</si>
  <si>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</si>
  <si>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</si>
  <si>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</si>
  <si>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</si>
  <si>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</si>
  <si>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</si>
  <si>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</si>
  <si>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</si>
  <si>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</si>
  <si>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</si>
  <si>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</si>
  <si>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</si>
  <si>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</si>
  <si>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</si>
  <si>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</si>
  <si>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</si>
  <si>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</si>
  <si>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</si>
  <si>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</si>
  <si>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</si>
  <si>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</si>
  <si>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</si>
  <si>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</si>
  <si>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</si>
  <si>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</si>
  <si>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</si>
  <si>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</si>
  <si>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</si>
  <si>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</si>
  <si>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</si>
  <si>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</si>
  <si>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</si>
  <si>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</si>
  <si>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</si>
  <si>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</si>
  <si>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</si>
  <si>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</si>
  <si>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</si>
  <si>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</si>
  <si>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</si>
  <si>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</si>
  <si>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</si>
  <si>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</si>
  <si>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</si>
  <si>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</si>
  <si>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</si>
  <si>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</si>
  <si>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</si>
  <si>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</si>
  <si>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</si>
  <si>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</si>
  <si>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</si>
  <si>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</si>
  <si>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</si>
  <si>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</si>
  <si>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</si>
  <si>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</si>
  <si>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</si>
  <si>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</si>
  <si>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</si>
  <si>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</si>
  <si>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</si>
  <si>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</si>
  <si>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</si>
  <si>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</si>
  <si>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</si>
  <si>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</si>
  <si>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</si>
  <si>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</si>
  <si>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</si>
  <si>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</si>
  <si>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</si>
  <si>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</si>
  <si>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</si>
  <si>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</si>
  <si>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</si>
  <si>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</si>
  <si>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</si>
  <si>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</si>
  <si>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</si>
  <si>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</si>
  <si>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</si>
  <si>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</si>
  <si>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</si>
  <si>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</si>
  <si>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</si>
  <si>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</si>
  <si>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</si>
  <si>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</si>
  <si>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</si>
  <si>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</si>
  <si>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</si>
  <si>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</si>
  <si>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</si>
  <si>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</si>
  <si>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</si>
  <si>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</si>
  <si>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</si>
  <si>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</si>
  <si>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</si>
  <si>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</si>
  <si>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</si>
  <si>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</si>
  <si>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</si>
  <si>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</si>
  <si>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</si>
  <si>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</si>
  <si>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</si>
  <si>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</si>
  <si>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</si>
  <si>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</si>
  <si>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</si>
  <si>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</si>
  <si>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</si>
  <si>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</si>
  <si>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</si>
  <si>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</si>
  <si>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</si>
  <si>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</si>
  <si>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</si>
  <si>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</si>
  <si>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</si>
  <si>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</si>
  <si>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</si>
  <si>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</si>
  <si>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</si>
  <si>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</si>
  <si>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</si>
  <si>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</si>
  <si>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</si>
  <si>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</si>
  <si>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</si>
  <si>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</si>
  <si>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</si>
  <si>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</si>
  <si>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</si>
  <si>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</si>
  <si>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</si>
  <si>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</si>
  <si>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</si>
  <si>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</si>
  <si>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</si>
  <si>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</si>
  <si>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</si>
  <si>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</si>
  <si>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</si>
  <si>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</si>
  <si>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</si>
  <si>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</si>
  <si>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</si>
  <si>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</si>
  <si>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</si>
  <si>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</si>
  <si>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</si>
  <si>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</si>
  <si>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</si>
  <si>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</si>
  <si>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</si>
  <si>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</si>
  <si>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</si>
  <si>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</si>
  <si>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</si>
  <si>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</si>
  <si>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</si>
  <si>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</si>
  <si>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</si>
  <si>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</si>
  <si>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</si>
  <si>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</si>
  <si>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</si>
  <si>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</si>
  <si>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</si>
  <si>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</si>
  <si>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</si>
  <si>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</si>
  <si>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</si>
  <si>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</si>
  <si>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</si>
  <si>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</si>
  <si>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</si>
  <si>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</si>
  <si>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</si>
  <si>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</si>
  <si>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</si>
  <si>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</si>
  <si>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</si>
  <si>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</si>
  <si>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</si>
  <si>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</si>
  <si>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</si>
  <si>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</si>
  <si>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</si>
  <si>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</si>
  <si>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</si>
  <si>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</si>
  <si>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</si>
  <si>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</si>
  <si>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</si>
  <si>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</si>
  <si>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</si>
  <si>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</si>
  <si>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</si>
  <si>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</si>
  <si>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</si>
  <si>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</si>
  <si>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</si>
  <si>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</si>
  <si>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</si>
  <si>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</si>
  <si>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</si>
  <si>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</si>
  <si>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</si>
  <si>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</si>
  <si>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</si>
  <si>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</si>
  <si>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</si>
  <si>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</si>
  <si>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</si>
  <si>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</si>
  <si>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</si>
  <si>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</si>
  <si>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</si>
  <si>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</si>
  <si>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</si>
  <si>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</si>
  <si>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</si>
  <si>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</si>
  <si>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</si>
  <si>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</si>
  <si>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</si>
  <si>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</si>
  <si>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</si>
  <si>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</si>
  <si>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</si>
  <si>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</si>
  <si>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</si>
  <si>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</si>
  <si>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</si>
  <si>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</si>
  <si>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</si>
  <si>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</si>
  <si>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</si>
  <si>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</si>
  <si>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</si>
  <si>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</si>
  <si>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</si>
  <si>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</si>
  <si>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</si>
  <si>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</si>
  <si>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</si>
  <si>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</si>
  <si>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</si>
  <si>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</si>
  <si>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</si>
  <si>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</si>
  <si>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</si>
  <si>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</si>
  <si>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</si>
  <si>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</si>
  <si>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</si>
  <si>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</si>
  <si>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</si>
  <si>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</si>
  <si>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</si>
  <si>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</si>
  <si>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</si>
  <si>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</si>
  <si>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</si>
  <si>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</si>
  <si>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</si>
  <si>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</si>
  <si>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</si>
  <si>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</si>
  <si>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</si>
  <si>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</si>
  <si>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</si>
  <si>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</si>
  <si>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</si>
  <si>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</si>
  <si>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</si>
  <si>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</si>
  <si>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</si>
  <si>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</si>
  <si>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</si>
  <si>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</si>
  <si>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</si>
  <si>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</si>
  <si>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</si>
  <si>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</si>
  <si>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</si>
  <si>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</si>
  <si>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</si>
  <si>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</si>
  <si>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</si>
  <si>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</si>
  <si>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</si>
  <si>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</si>
  <si>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</si>
  <si>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</si>
  <si>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</si>
  <si>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</si>
  <si>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</si>
  <si>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</si>
  <si>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</si>
  <si>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</si>
  <si>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</si>
  <si>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</si>
  <si>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</si>
  <si>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</si>
  <si>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</si>
  <si>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</si>
  <si>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</si>
  <si>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</si>
  <si>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</si>
  <si>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</si>
  <si>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</si>
  <si>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</si>
  <si>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</si>
  <si>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</si>
  <si>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</si>
  <si>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</si>
  <si>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</si>
  <si>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</si>
  <si>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</si>
  <si>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</si>
  <si>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</si>
  <si>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</si>
  <si>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</si>
  <si>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</si>
  <si>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</si>
  <si>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</si>
  <si>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</si>
  <si>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</si>
  <si>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</si>
  <si>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</si>
  <si>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</si>
  <si>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</si>
  <si>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</si>
  <si>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</si>
  <si>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</si>
  <si>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</si>
  <si>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</si>
  <si>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</si>
  <si>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</si>
  <si>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</si>
  <si>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</si>
  <si>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</si>
  <si>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</si>
  <si>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</si>
  <si>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</si>
  <si>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</si>
  <si>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</si>
  <si>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</si>
  <si>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</si>
  <si>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</si>
  <si>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</si>
  <si>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</si>
  <si>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</si>
  <si>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</si>
  <si>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</si>
  <si>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</si>
  <si>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</si>
  <si>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</si>
  <si>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</si>
  <si>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</si>
  <si>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</si>
  <si>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</si>
  <si>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</si>
  <si>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</si>
  <si>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</si>
  <si>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</si>
  <si>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</si>
  <si>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</si>
  <si>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</si>
  <si>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</si>
  <si>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</si>
  <si>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</si>
  <si>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</si>
  <si>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</si>
  <si>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</si>
  <si>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</si>
  <si>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</si>
  <si>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</si>
  <si>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</si>
  <si>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</si>
  <si>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</si>
  <si>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</si>
  <si>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</si>
  <si>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</si>
  <si>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</si>
  <si>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</si>
  <si>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</si>
  <si>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</si>
  <si>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</si>
  <si>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</si>
  <si>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</si>
  <si>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</si>
  <si>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</si>
  <si>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</si>
  <si>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</si>
  <si>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</si>
  <si>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</si>
  <si>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</si>
  <si>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</si>
  <si>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</si>
  <si>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</si>
  <si>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</si>
  <si>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</si>
  <si>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</si>
  <si>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</si>
  <si>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</si>
  <si>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</si>
  <si>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</si>
  <si>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</si>
  <si>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</si>
  <si>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</si>
  <si>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</si>
  <si>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</si>
  <si>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</si>
  <si>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</si>
  <si>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</si>
  <si>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</si>
  <si>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</si>
  <si>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</si>
  <si>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</si>
  <si>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</si>
  <si>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</si>
  <si>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</si>
  <si>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</si>
  <si>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</si>
  <si>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</si>
  <si>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</si>
  <si>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</si>
  <si>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</si>
  <si>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</si>
  <si>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</si>
  <si>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</si>
  <si>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</si>
  <si>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</si>
  <si>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</si>
  <si>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</si>
  <si>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</si>
  <si>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</si>
  <si>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</si>
  <si>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</si>
  <si>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</si>
  <si>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</si>
  <si>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</si>
  <si>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</si>
  <si>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</si>
  <si>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</si>
  <si>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</si>
  <si>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</si>
  <si>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</si>
  <si>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</si>
  <si>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</si>
  <si>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</si>
  <si>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</si>
  <si>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</si>
  <si>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</si>
  <si>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</si>
  <si>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</si>
  <si>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</si>
  <si>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</si>
  <si>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</si>
  <si>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</si>
  <si>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</si>
  <si>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</si>
  <si>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</si>
  <si>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</si>
  <si>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</si>
  <si>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</si>
  <si>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</si>
  <si>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</si>
  <si>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</si>
  <si>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</si>
  <si>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</si>
  <si>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</si>
  <si>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</si>
  <si>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</si>
  <si>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</si>
  <si>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</si>
  <si>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</si>
  <si>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</si>
  <si>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</si>
  <si>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</si>
  <si>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</si>
  <si>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</si>
  <si>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</si>
  <si>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</si>
  <si>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</si>
  <si>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</si>
  <si>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</si>
  <si>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</si>
  <si>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</si>
  <si>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</si>
  <si>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</si>
  <si>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</si>
  <si>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</si>
  <si>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</si>
  <si>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</si>
  <si>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</si>
  <si>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</si>
  <si>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</si>
  <si>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</si>
  <si>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</si>
  <si>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</si>
  <si>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</si>
  <si>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</si>
  <si>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</si>
  <si>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</si>
  <si>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</si>
  <si>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</si>
  <si>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</si>
  <si>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</si>
  <si>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</si>
  <si>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</si>
  <si>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</si>
  <si>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</si>
  <si>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</si>
  <si>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</si>
  <si>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</si>
  <si>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</si>
  <si>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</si>
  <si>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</si>
  <si>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</si>
  <si>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</si>
  <si>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</si>
  <si>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</si>
  <si>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</si>
  <si>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</si>
  <si>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</si>
  <si>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</si>
  <si>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</si>
  <si>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</si>
  <si>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</si>
  <si>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</si>
  <si>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</si>
  <si>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</si>
  <si>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</si>
  <si>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</si>
  <si>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</si>
  <si>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</si>
  <si>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</si>
  <si>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</si>
  <si>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</si>
  <si>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</si>
  <si>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</si>
  <si>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</si>
  <si>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</si>
  <si>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</si>
  <si>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</si>
  <si>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</si>
  <si>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</si>
  <si>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</si>
  <si>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</si>
  <si>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</si>
  <si>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</si>
  <si>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</si>
  <si>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</si>
  <si>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</si>
  <si>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</si>
  <si>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</si>
  <si>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</si>
  <si>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</si>
  <si>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</si>
  <si>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</si>
  <si>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</si>
  <si>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</si>
  <si>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</si>
  <si>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</si>
  <si>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</si>
  <si>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</si>
  <si>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</si>
  <si>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</si>
  <si>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</si>
  <si>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</si>
  <si>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</si>
  <si>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</si>
  <si>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</si>
  <si>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</si>
  <si>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</si>
  <si>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</si>
  <si>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</si>
  <si>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</si>
  <si>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</si>
  <si>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</si>
  <si>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</si>
  <si>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</si>
  <si>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</si>
  <si>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</si>
  <si>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</si>
  <si>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</si>
  <si>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</si>
  <si>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</si>
  <si>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</si>
  <si>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</si>
  <si>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</si>
  <si>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</si>
  <si>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</si>
  <si>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</si>
  <si>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</si>
  <si>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</si>
  <si>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</si>
  <si>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</si>
  <si>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</si>
  <si>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</si>
  <si>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</si>
  <si>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</si>
  <si>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</si>
  <si>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</si>
  <si>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</si>
  <si>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</si>
  <si>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</si>
  <si>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</si>
  <si>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</si>
  <si>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</si>
  <si>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</si>
  <si>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</si>
  <si>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</si>
  <si>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</si>
  <si>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</si>
  <si>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</si>
  <si>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</si>
  <si>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</si>
  <si>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</si>
  <si>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</si>
  <si>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</si>
  <si>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</si>
  <si>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</si>
  <si>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</si>
  <si>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</si>
  <si>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</si>
  <si>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</si>
  <si>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</si>
  <si>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</si>
  <si>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</si>
  <si>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</si>
  <si>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</si>
  <si>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</si>
  <si>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</si>
  <si>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</si>
  <si>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</si>
  <si>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</si>
  <si>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</si>
  <si>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</si>
  <si>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</si>
  <si>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</si>
  <si>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</si>
  <si>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</si>
  <si>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</si>
  <si>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</si>
  <si>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</si>
  <si>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</si>
  <si>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</si>
  <si>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</si>
  <si>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</si>
  <si>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</si>
  <si>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</si>
  <si>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</si>
  <si>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</si>
  <si>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</si>
  <si>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</si>
  <si>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</si>
  <si>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</si>
  <si>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</si>
  <si>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</si>
  <si>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</si>
  <si>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</si>
  <si>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</si>
  <si>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</si>
  <si>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</si>
  <si>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</si>
  <si>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</si>
  <si>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</si>
  <si>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</si>
  <si>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</si>
  <si>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</si>
  <si>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</si>
  <si>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</si>
  <si>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</si>
  <si>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</si>
  <si>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</si>
  <si>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</si>
  <si>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</si>
  <si>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</si>
  <si>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</si>
  <si>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</si>
  <si>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</si>
  <si>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</si>
  <si>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</si>
  <si>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</si>
  <si>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</si>
  <si>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</si>
  <si>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</si>
  <si>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</si>
  <si>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</si>
  <si>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</si>
  <si>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</si>
  <si>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</si>
  <si>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</si>
  <si>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</si>
  <si>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</si>
  <si>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</si>
  <si>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</si>
  <si>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</si>
  <si>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</si>
  <si>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</si>
  <si>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</si>
  <si>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</si>
  <si>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李艳芳</t>
  </si>
  <si>
    <t>坐落：</t>
  </si>
  <si>
    <t>容城县午方北庄村</t>
  </si>
  <si>
    <t>调查编号：</t>
  </si>
  <si>
    <t>0201015-01-02-0040</t>
  </si>
  <si>
    <t>价值时点：</t>
  </si>
  <si>
    <t>2024年10月24日</t>
  </si>
  <si>
    <t>报告编号：</t>
  </si>
  <si>
    <t>康正（容城县）2024评字第7号-午方北庄村</t>
  </si>
  <si>
    <t>2-23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</si>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</sst>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0201015-01-02-0040</v>
      </c>
      <c r="C2" s="335">
        <f>输机表!P2</f>
        <v>0</v>
      </c>
      <c r="D2" s="335" t="str">
        <f>输机表!U2&amp;输机表!Y2</f>
        <v>康正（容城县）2024评字第7号-午方北庄村2-23</v>
      </c>
      <c r="E2" s="335" t="str">
        <f>输机表!D2</f>
        <v>李艳芳</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68254</v>
      </c>
      <c r="M2" s="335">
        <f ca="1">IF(K2+L2=结果通知单!C42,K2+L2,"请检查")</f>
        <v>68254</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E21" sqref="E2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报告编号：康正（容城县）2024评字第7号-午方北庄村2-23</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李艳芳</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8.64</v>
      </c>
      <c r="BI38" s="172" t="str">
        <f t="shared" ref="BI38:BI51" si="67">I186</f>
        <v>㎡</v>
      </c>
      <c r="BJ38" s="172">
        <f ca="1" t="shared" ref="BJ38:BJ51" si="68">L186</f>
        <v>691</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平砖地面</v>
      </c>
      <c r="BH39" s="220">
        <f t="shared" ref="BH39:BH71" si="69">ROUND(G187,2)</f>
        <v>32.09</v>
      </c>
      <c r="BI39" s="172" t="str">
        <f t="shared" si="67"/>
        <v>㎡</v>
      </c>
      <c r="BJ39" s="172">
        <f ca="1" t="shared" si="68"/>
        <v>802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窝</v>
      </c>
      <c r="BH40" s="220">
        <f t="shared" si="69"/>
        <v>3</v>
      </c>
      <c r="BI40" s="172" t="str">
        <f t="shared" si="67"/>
        <v>个</v>
      </c>
      <c r="BJ40" s="172">
        <f ca="1" t="shared" si="68"/>
        <v>450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渗水井</v>
      </c>
      <c r="BH41" s="220">
        <f t="shared" si="69"/>
        <v>1</v>
      </c>
      <c r="BI41" s="172" t="str">
        <f t="shared" si="67"/>
        <v>个</v>
      </c>
      <c r="BJ41" s="172">
        <f ca="1" t="shared" si="68"/>
        <v>600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材树</v>
      </c>
      <c r="BH42" s="220">
        <f t="shared" si="69"/>
        <v>3</v>
      </c>
      <c r="BI42" s="172" t="str">
        <f t="shared" si="67"/>
        <v>棵</v>
      </c>
      <c r="BJ42" s="172">
        <f ca="1" t="shared" si="68"/>
        <v>60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材树</v>
      </c>
      <c r="BH43" s="220">
        <f t="shared" si="69"/>
        <v>3</v>
      </c>
      <c r="BI43" s="172" t="str">
        <f t="shared" si="67"/>
        <v>棵</v>
      </c>
      <c r="BJ43" s="172">
        <f ca="1" t="shared" si="68"/>
        <v>240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香椿树</v>
      </c>
      <c r="BH44" s="220">
        <f t="shared" si="69"/>
        <v>3</v>
      </c>
      <c r="BI44" s="172" t="str">
        <f t="shared" si="67"/>
        <v>棵</v>
      </c>
      <c r="BJ44" s="172">
        <f ca="1" t="shared" si="68"/>
        <v>60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香椿树</v>
      </c>
      <c r="BH45" s="220">
        <f t="shared" si="69"/>
        <v>10</v>
      </c>
      <c r="BI45" s="172" t="str">
        <f t="shared" si="67"/>
        <v>棵</v>
      </c>
      <c r="BJ45" s="172">
        <f ca="1" t="shared" si="68"/>
        <v>1500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6</v>
      </c>
      <c r="BE46" s="172">
        <f ca="1">IF(BJ46=0,0,IF(COUNTIF($BG46:$BG$107,BG46)&lt;2,1,0))</f>
        <v>1</v>
      </c>
      <c r="BF46" s="172">
        <v>9</v>
      </c>
      <c r="BG46" s="172" t="str">
        <f t="shared" si="66"/>
        <v>香椿树</v>
      </c>
      <c r="BH46" s="220">
        <f t="shared" si="69"/>
        <v>3</v>
      </c>
      <c r="BI46" s="172" t="str">
        <f t="shared" si="67"/>
        <v>棵</v>
      </c>
      <c r="BJ46" s="172">
        <f ca="1" t="shared" si="68"/>
        <v>1500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8.64</v>
      </c>
      <c r="EX46" s="58" t="str">
        <f ca="1">IFERROR(VLOOKUP(FE46,$BD$38:$BJ$92,6,0),"")</f>
        <v>㎡</v>
      </c>
      <c r="EY46" s="59">
        <f ca="1">IF(EV46="","",SUMIF($BG$38:$BG$107,EV46,$BJ$38:$BJ$107))</f>
        <v>691</v>
      </c>
      <c r="EZ46" s="59" t="str">
        <f ca="1">IFERROR(VLOOKUP(FF46,$BD$38:$BJ$92,4,0),"")</f>
        <v>平砖地面</v>
      </c>
      <c r="FA46" s="58">
        <f ca="1">IF(EZ46="","",SUMIF($BG$38:$BG$107,EZ46,$BH$38:$BH$107))</f>
        <v>32.09</v>
      </c>
      <c r="FB46" s="58" t="str">
        <f ca="1">IFERROR(VLOOKUP(FF46,$BD$38:$BJ$92,6,0),"")</f>
        <v>㎡</v>
      </c>
      <c r="FC46" s="59">
        <f ca="1">IF(EZ46="","",SUMIF($BG$38:$BG$107,EZ46,$BJ$38:$BJ$107))</f>
        <v>802</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果树</v>
      </c>
      <c r="BH47" s="220">
        <f t="shared" si="69"/>
        <v>12</v>
      </c>
      <c r="BI47" s="172" t="str">
        <f t="shared" si="67"/>
        <v>棵</v>
      </c>
      <c r="BJ47" s="172">
        <f ca="1" t="shared" si="68"/>
        <v>600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窝</v>
      </c>
      <c r="EW47" s="58">
        <f ca="1">IF(EV47="","",SUMIF($BG$38:$BG$107,EV47,$BH$38:$BH$107))</f>
        <v>3</v>
      </c>
      <c r="EX47" s="58" t="str">
        <f ca="1">IFERROR(VLOOKUP(FE47,$BD$38:$BJ$92,6,0),"")</f>
        <v>个</v>
      </c>
      <c r="EY47" s="59">
        <f ca="1">IF(EV47="","",SUMIF($BG$38:$BG$107,EV47,$BJ$38:$BJ$107))</f>
        <v>450</v>
      </c>
      <c r="EZ47" s="59" t="str">
        <f ca="1">IFERROR(VLOOKUP(FF47,$BD$38:$BJ$92,4,0),"")</f>
        <v>渗水井</v>
      </c>
      <c r="FA47" s="58">
        <f ca="1">IF(EZ47="","",SUMIF($BG$38:$BG$107,EZ47,$BH$38:$BH$107))</f>
        <v>1</v>
      </c>
      <c r="FB47" s="58" t="str">
        <f ca="1">IFERROR(VLOOKUP(FF47,$BD$38:$BJ$92,6,0),"")</f>
        <v>个</v>
      </c>
      <c r="FC47" s="59">
        <f ca="1">IF(EZ47="","",SUMIF($BG$38:$BG$107,EZ47,$BJ$38:$BJ$107))</f>
        <v>600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果树</v>
      </c>
      <c r="BH48" s="220">
        <f t="shared" si="69"/>
        <v>20</v>
      </c>
      <c r="BI48" s="172" t="str">
        <f t="shared" si="67"/>
        <v>棵</v>
      </c>
      <c r="BJ48" s="172">
        <f ca="1" t="shared" si="68"/>
        <v>1000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材树</v>
      </c>
      <c r="EW48" s="58">
        <f ca="1">IF(EV48="","",SUMIF($BG$38:$BG$107,EV48,$BH$38:$BH$107))</f>
        <v>6</v>
      </c>
      <c r="EX48" s="58" t="str">
        <f ca="1">IFERROR(VLOOKUP(FE48,$BD$38:$BJ$92,6,0),"")</f>
        <v>棵</v>
      </c>
      <c r="EY48" s="59">
        <f ca="1">IF(EV48="","",SUMIF($BG$38:$BG$107,EV48,$BJ$38:$BJ$107))</f>
        <v>300</v>
      </c>
      <c r="EZ48" s="59" t="str">
        <f ca="1">IFERROR(VLOOKUP(FF48,$BD$38:$BJ$92,4,0),"")</f>
        <v>香椿树</v>
      </c>
      <c r="FA48" s="58">
        <f ca="1">IF(EZ48="","",SUMIF($BG$38:$BG$107,EZ48,$BH$38:$BH$107))</f>
        <v>16</v>
      </c>
      <c r="FB48" s="58" t="str">
        <f ca="1">IFERROR(VLOOKUP(FF48,$BD$38:$BJ$92,6,0),"")</f>
        <v>棵</v>
      </c>
      <c r="FC48" s="59">
        <f ca="1">IF(EZ48="","",SUMIF($BG$38:$BG$107,EZ48,$BJ$38:$BJ$107))</f>
        <v>3060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果树</v>
      </c>
      <c r="BH49" s="220">
        <f t="shared" si="69"/>
        <v>24</v>
      </c>
      <c r="BI49" s="172" t="str">
        <f t="shared" si="67"/>
        <v>棵</v>
      </c>
      <c r="BJ49" s="172">
        <f ca="1" t="shared" si="68"/>
        <v>4800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果树</v>
      </c>
      <c r="EW49" s="58">
        <f ca="1">IF(EV49="","",SUMIF($BG$38:$BG$107,EV49,$BH$38:$BH$107))</f>
        <v>57</v>
      </c>
      <c r="EX49" s="58" t="str">
        <f ca="1">IFERROR(VLOOKUP(FE49,$BD$38:$BJ$92,6,0),"")</f>
        <v>棵</v>
      </c>
      <c r="EY49" s="59">
        <f ca="1">IF(EV49="","",SUMIF($BG$38:$BG$107,EV49,$BJ$38:$BJ$107))</f>
        <v>7400</v>
      </c>
      <c r="EZ49" s="59" t="str">
        <f ca="1">IFERROR(VLOOKUP(FF49,$BD$38:$BJ$92,4,0),"")</f>
        <v>砖墙</v>
      </c>
      <c r="FA49" s="58">
        <f ca="1">IF(EZ49="","",SUMIF($BG$38:$BG$107,EZ49,$BH$38:$BH$107))</f>
        <v>317.08</v>
      </c>
      <c r="FB49" s="58" t="str">
        <f ca="1">IFERROR(VLOOKUP(FF49,$BD$38:$BJ$92,6,0),"")</f>
        <v>㎡</v>
      </c>
      <c r="FC49" s="59">
        <f ca="1">IF(EZ49="","",SUMIF($BG$38:$BG$107,EZ49,$BJ$38:$BJ$107))</f>
        <v>54951</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7</v>
      </c>
      <c r="BE50" s="172">
        <f ca="1">IF(BJ50=0,0,IF(COUNTIF($BG50:$BG$107,BG50)&lt;2,1,0))</f>
        <v>1</v>
      </c>
      <c r="BF50" s="172">
        <v>13</v>
      </c>
      <c r="BG50" s="172" t="str">
        <f t="shared" si="66"/>
        <v>果树</v>
      </c>
      <c r="BH50" s="220">
        <f t="shared" si="69"/>
        <v>1</v>
      </c>
      <c r="BI50" s="172" t="str">
        <f t="shared" si="67"/>
        <v>棵</v>
      </c>
      <c r="BJ50" s="172">
        <f ca="1" t="shared" si="68"/>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砖墙</v>
      </c>
      <c r="BH51" s="220">
        <f t="shared" si="69"/>
        <v>141.08</v>
      </c>
      <c r="BI51" s="172" t="str">
        <f t="shared" si="67"/>
        <v>㎡</v>
      </c>
      <c r="BJ51" s="172">
        <f ca="1" t="shared" si="68"/>
        <v>19751</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8</v>
      </c>
      <c r="BE52" s="172">
        <f ca="1">IF(BJ52=0,0,IF(COUNTIF($BG52:$BG$107,BG52)&lt;2,1,0))</f>
        <v>1</v>
      </c>
      <c r="BF52" s="172">
        <v>15</v>
      </c>
      <c r="BG52" s="172" t="str">
        <f t="shared" ref="BG52:BG71" si="71">F200</f>
        <v>砖墙</v>
      </c>
      <c r="BH52" s="220">
        <f t="shared" si="69"/>
        <v>176</v>
      </c>
      <c r="BI52" s="172" t="str">
        <f t="shared" ref="BI52:BI71" si="72">I200</f>
        <v>㎡</v>
      </c>
      <c r="BJ52" s="172">
        <f ca="1" t="shared" ref="BJ52:BJ71" si="73">L200</f>
        <v>35200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68254</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68254</v>
      </c>
      <c r="EY72" s="61"/>
      <c r="EZ72" s="63" t="s">
        <v>960</v>
      </c>
      <c r="FA72" s="64" t="str">
        <f ca="1">TEXT(EX72,"[DBnum2]")&amp;"元整"</f>
        <v>陆万捌仟贰佰伍拾肆元整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报告编号：康正（容城县）2024评字第7号-午方北庄村2-23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李艳芳</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68254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陆万捌仟贰佰伍拾肆元整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c r="D186" s="103" t="s">
        <v>204</v>
      </c>
      <c r="E186" s="299" t="s">
        <v>210</v>
      </c>
      <c r="F186" s="147" t="str">
        <f t="shared" ref="F186:F213" si="141">D186</f>
        <v>大门</v>
      </c>
      <c r="G186" s="300">
        <f>3.6*2.4</f>
        <v>8.64</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691</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c r="D187" s="103" t="s">
        <v>246</v>
      </c>
      <c r="E187" s="299"/>
      <c r="F187" s="147" t="str">
        <f t="shared" si="141"/>
        <v>平砖地面</v>
      </c>
      <c r="G187" s="300">
        <f>10.35*3.1</f>
        <v>32.085</v>
      </c>
      <c r="H187" s="301"/>
      <c r="I187" s="91" t="str">
        <f>IFERROR(IF(E187="",VLOOKUP(F187,价格表,2,0),(VLOOKUP(E187,IF({1,0},价格引用表!K:K,价格引用表!I:I),2,0))),"")</f>
        <v>㎡</v>
      </c>
      <c r="J187" s="147">
        <f ca="1">IF(E187="",VLOOKUP(F187,价格表,5,0),VLOOKUP(E187,INDIRECT("价格引用表!K"&amp;MATCH(D187,价格引用表!H:H,0)&amp;":L1200"),2,0))</f>
        <v>25</v>
      </c>
      <c r="K187" s="307">
        <v>1</v>
      </c>
      <c r="L187" s="147">
        <f ca="1" t="shared" ref="L187:L218" si="142">ROUND(IFERROR(ROUND(G187,2)*J187*K187,),0)</f>
        <v>802</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c r="D188" s="103" t="s">
        <v>295</v>
      </c>
      <c r="E188" s="299"/>
      <c r="F188" s="147" t="str">
        <f t="shared" si="141"/>
        <v>窝</v>
      </c>
      <c r="G188" s="300">
        <v>3</v>
      </c>
      <c r="H188" s="301"/>
      <c r="I188" s="91" t="str">
        <f>IFERROR(IF(E188="",VLOOKUP(F188,价格表,2,0),(VLOOKUP(E188,IF({1,0},价格引用表!K:K,价格引用表!I:I),2,0))),"")</f>
        <v>个</v>
      </c>
      <c r="J188" s="147">
        <f ca="1">IF(E188="",VLOOKUP(F188,价格表,5,0),VLOOKUP(E188,INDIRECT("价格引用表!K"&amp;MATCH(D188,价格引用表!H:H,0)&amp;":L1200"),2,0))</f>
        <v>150</v>
      </c>
      <c r="K188" s="307">
        <v>1</v>
      </c>
      <c r="L188" s="147">
        <f ca="1" t="shared" si="142"/>
        <v>450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c r="D189" s="103" t="s">
        <v>280</v>
      </c>
      <c r="E189" s="299"/>
      <c r="F189" s="147" t="str">
        <f t="shared" si="141"/>
        <v>渗水井</v>
      </c>
      <c r="G189" s="302">
        <v>1</v>
      </c>
      <c r="H189" s="303"/>
      <c r="I189" s="91" t="str">
        <f>IFERROR(IF(E189="",VLOOKUP(F189,价格表,2,0),(VLOOKUP(E189,IF({1,0},价格引用表!K:K,价格引用表!I:I),2,0))),"")</f>
        <v>个</v>
      </c>
      <c r="J189" s="147">
        <f ca="1">IF(E189="",VLOOKUP(F189,价格表,5,0),VLOOKUP(E189,INDIRECT("价格引用表!K"&amp;MATCH(D189,价格引用表!H:H,0)&amp;":L1200"),2,0))</f>
        <v>600</v>
      </c>
      <c r="K189" s="307">
        <v>1</v>
      </c>
      <c r="L189" s="147">
        <f ca="1" t="shared" si="142"/>
        <v>600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t="s">
        <v>337</v>
      </c>
      <c r="E190" s="299" t="s">
        <v>383</v>
      </c>
      <c r="F190" s="147" t="str">
        <f t="shared" si="141"/>
        <v>材树</v>
      </c>
      <c r="G190" s="302">
        <v>3</v>
      </c>
      <c r="H190" s="303"/>
      <c r="I190" s="91" t="str">
        <f>IFERROR(IF(E190="",VLOOKUP(F190,价格表,2,0),(VLOOKUP(E190,IF({1,0},价格引用表!K:K,价格引用表!I:I),2,0))),"")</f>
        <v>棵</v>
      </c>
      <c r="J190" s="147">
        <f ca="1">IF(E190="",VLOOKUP(F190,价格表,5,0),VLOOKUP(E190,INDIRECT("价格引用表!K"&amp;MATCH(D190,价格引用表!H:H,0)&amp;":L1200"),2,0))</f>
        <v>20</v>
      </c>
      <c r="K190" s="307">
        <v>1</v>
      </c>
      <c r="L190" s="147">
        <f ca="1" t="shared" si="142"/>
        <v>60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t="s">
        <v>337</v>
      </c>
      <c r="E191" s="299" t="s">
        <v>385</v>
      </c>
      <c r="F191" s="147" t="str">
        <f t="shared" si="141"/>
        <v>材树</v>
      </c>
      <c r="G191" s="302">
        <v>3</v>
      </c>
      <c r="H191" s="303"/>
      <c r="I191" s="91" t="str">
        <f>IFERROR(IF(E191="",VLOOKUP(F191,价格表,2,0),(VLOOKUP(E191,IF({1,0},价格引用表!K:K,价格引用表!I:I),2,0))),"")</f>
        <v>棵</v>
      </c>
      <c r="J191" s="147">
        <f ca="1">IF(E191="",VLOOKUP(F191,价格表,5,0),VLOOKUP(E191,INDIRECT("价格引用表!K"&amp;MATCH(D191,价格引用表!H:H,0)&amp;":L1200"),2,0))</f>
        <v>80</v>
      </c>
      <c r="K191" s="307">
        <v>1</v>
      </c>
      <c r="L191" s="147">
        <f ca="1" t="shared" si="142"/>
        <v>240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t="s">
        <v>344</v>
      </c>
      <c r="E192" s="299" t="s">
        <v>417</v>
      </c>
      <c r="F192" s="147" t="str">
        <f t="shared" si="141"/>
        <v>香椿树</v>
      </c>
      <c r="G192" s="302">
        <v>3</v>
      </c>
      <c r="H192" s="303"/>
      <c r="I192" s="91" t="str">
        <f>IFERROR(IF(E192="",VLOOKUP(F192,价格表,2,0),(VLOOKUP(E192,IF({1,0},价格引用表!K:K,价格引用表!I:I),2,0))),"")</f>
        <v>棵</v>
      </c>
      <c r="J192" s="147">
        <f ca="1">IF(E192="",VLOOKUP(F192,价格表,5,0),VLOOKUP(E192,INDIRECT("价格引用表!K"&amp;MATCH(D192,价格引用表!H:H,0)&amp;":L1200"),2,0))</f>
        <v>20</v>
      </c>
      <c r="K192" s="307">
        <v>1</v>
      </c>
      <c r="L192" s="147">
        <f ca="1" t="shared" si="142"/>
        <v>60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t="s">
        <v>344</v>
      </c>
      <c r="E193" s="299" t="s">
        <v>402</v>
      </c>
      <c r="F193" s="147" t="str">
        <f t="shared" si="141"/>
        <v>香椿树</v>
      </c>
      <c r="G193" s="302">
        <v>10</v>
      </c>
      <c r="H193" s="303"/>
      <c r="I193" s="91" t="str">
        <f>IFERROR(IF(E193="",VLOOKUP(F193,价格表,2,0),(VLOOKUP(E193,IF({1,0},价格引用表!K:K,价格引用表!I:I),2,0))),"")</f>
        <v>棵</v>
      </c>
      <c r="J193" s="147">
        <f ca="1">IF(E193="",VLOOKUP(F193,价格表,5,0),VLOOKUP(E193,INDIRECT("价格引用表!K"&amp;MATCH(D193,价格引用表!H:H,0)&amp;":L1200"),2,0))</f>
        <v>150</v>
      </c>
      <c r="K193" s="307">
        <v>1</v>
      </c>
      <c r="L193" s="147">
        <f ca="1" t="shared" si="142"/>
        <v>1500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344</v>
      </c>
      <c r="E194" s="299" t="s">
        <v>423</v>
      </c>
      <c r="F194" s="147" t="str">
        <f t="shared" si="141"/>
        <v>香椿树</v>
      </c>
      <c r="G194" s="302">
        <v>3</v>
      </c>
      <c r="H194" s="303"/>
      <c r="I194" s="91" t="str">
        <f>IFERROR(IF(E194="",VLOOKUP(F194,价格表,2,0),(VLOOKUP(E194,IF({1,0},价格引用表!K:K,价格引用表!I:I),2,0))),"")</f>
        <v>棵</v>
      </c>
      <c r="J194" s="147">
        <f ca="1">IF(E194="",VLOOKUP(F194,价格表,5,0),VLOOKUP(E194,INDIRECT("价格引用表!K"&amp;MATCH(D194,价格引用表!H:H,0)&amp;":L1200"),2,0))</f>
        <v>500</v>
      </c>
      <c r="K194" s="307">
        <v>1</v>
      </c>
      <c r="L194" s="147">
        <f ca="1" t="shared" si="142"/>
        <v>1500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t="s">
        <v>339</v>
      </c>
      <c r="E195" s="299" t="s">
        <v>400</v>
      </c>
      <c r="F195" s="147" t="str">
        <f t="shared" si="141"/>
        <v>果树</v>
      </c>
      <c r="G195" s="300">
        <v>12</v>
      </c>
      <c r="H195" s="301"/>
      <c r="I195" s="91" t="str">
        <f>IFERROR(IF(E195="",VLOOKUP(F195,价格表,2,0),(VLOOKUP(E195,IF({1,0},价格引用表!K:K,价格引用表!I:I),2,0))),"")</f>
        <v>棵</v>
      </c>
      <c r="J195" s="147">
        <f ca="1">IF(E195="",VLOOKUP(F195,价格表,5,0),VLOOKUP(E195,INDIRECT("价格引用表!K"&amp;MATCH(D195,价格引用表!H:H,0)&amp;":L1200"),2,0))</f>
        <v>50</v>
      </c>
      <c r="K195" s="307">
        <v>1</v>
      </c>
      <c r="L195" s="147">
        <f ca="1" t="shared" si="142"/>
        <v>600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t="s">
        <v>339</v>
      </c>
      <c r="E196" s="299" t="s">
        <v>400</v>
      </c>
      <c r="F196" s="147" t="str">
        <f t="shared" si="141"/>
        <v>果树</v>
      </c>
      <c r="G196" s="302">
        <f>1+9+5+2+3</f>
        <v>20</v>
      </c>
      <c r="H196" s="303"/>
      <c r="I196" s="91" t="str">
        <f>IFERROR(IF(E196="",VLOOKUP(F196,价格表,2,0),(VLOOKUP(E196,IF({1,0},价格引用表!K:K,价格引用表!I:I),2,0))),"")</f>
        <v>棵</v>
      </c>
      <c r="J196" s="147">
        <f ca="1">IF(E196="",VLOOKUP(F196,价格表,5,0),VLOOKUP(E196,INDIRECT("价格引用表!K"&amp;MATCH(D196,价格引用表!H:H,0)&amp;":L1200"),2,0))</f>
        <v>50</v>
      </c>
      <c r="K196" s="307">
        <v>1</v>
      </c>
      <c r="L196" s="147">
        <f ca="1" t="shared" si="142"/>
        <v>1000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t="s">
        <v>339</v>
      </c>
      <c r="E197" s="299" t="s">
        <v>402</v>
      </c>
      <c r="F197" s="147" t="str">
        <f t="shared" si="141"/>
        <v>果树</v>
      </c>
      <c r="G197" s="302">
        <f>3+7+3+11</f>
        <v>24</v>
      </c>
      <c r="H197" s="303"/>
      <c r="I197" s="91" t="str">
        <f>IFERROR(IF(E197="",VLOOKUP(F197,价格表,2,0),(VLOOKUP(E197,IF({1,0},价格引用表!K:K,价格引用表!I:I),2,0))),"")</f>
        <v>棵</v>
      </c>
      <c r="J197" s="147">
        <f ca="1">IF(E197="",VLOOKUP(F197,价格表,5,0),VLOOKUP(E197,INDIRECT("价格引用表!K"&amp;MATCH(D197,价格引用表!H:H,0)&amp;":L1200"),2,0))</f>
        <v>200</v>
      </c>
      <c r="K197" s="307">
        <v>1</v>
      </c>
      <c r="L197" s="147">
        <f ca="1" t="shared" si="142"/>
        <v>4800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t="s">
        <v>339</v>
      </c>
      <c r="E198" s="299" t="s">
        <v>407</v>
      </c>
      <c r="F198" s="147" t="str">
        <f t="shared" si="141"/>
        <v>果树</v>
      </c>
      <c r="G198" s="302">
        <v>1</v>
      </c>
      <c r="H198" s="303"/>
      <c r="I198" s="91" t="str">
        <f>IFERROR(IF(E198="",VLOOKUP(F198,价格表,2,0),(VLOOKUP(E198,IF({1,0},价格引用表!K:K,价格引用表!I:I),2,0))),"")</f>
        <v>棵</v>
      </c>
      <c r="J198" s="147">
        <f ca="1">IF(E198="",VLOOKUP(F198,价格表,5,0),VLOOKUP(E198,INDIRECT("价格引用表!K"&amp;MATCH(D198,价格引用表!H:H,0)&amp;":L1200"),2,0))</f>
        <v>1000</v>
      </c>
      <c r="K198" s="307">
        <v>1</v>
      </c>
      <c r="L198" s="147">
        <f ca="1" t="shared" si="142"/>
        <v>1000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t="s">
        <v>206</v>
      </c>
      <c r="E199" s="299" t="s">
        <v>218</v>
      </c>
      <c r="F199" s="147" t="str">
        <f t="shared" si="141"/>
        <v>砖墙</v>
      </c>
      <c r="G199" s="302">
        <f>37.2*3.9-1*2*2</f>
        <v>141.08</v>
      </c>
      <c r="H199" s="303"/>
      <c r="I199" s="91" t="str">
        <f>IFERROR(IF(E199="",VLOOKUP(F199,价格表,2,0),(VLOOKUP(E199,IF({1,0},价格引用表!K:K,价格引用表!I:I),2,0))),"")</f>
        <v>㎡</v>
      </c>
      <c r="J199" s="147">
        <f ca="1">IF(E199="",VLOOKUP(F199,价格表,5,0),VLOOKUP(E199,INDIRECT("价格引用表!K"&amp;MATCH(D199,价格引用表!H:H,0)&amp;":L1200"),2,0))</f>
        <v>140</v>
      </c>
      <c r="K199" s="307">
        <v>1</v>
      </c>
      <c r="L199" s="147">
        <f ca="1" t="shared" si="142"/>
        <v>19751</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t="s">
        <v>206</v>
      </c>
      <c r="E200" s="299" t="s">
        <v>220</v>
      </c>
      <c r="F200" s="147" t="str">
        <f t="shared" si="141"/>
        <v>砖墙</v>
      </c>
      <c r="G200" s="302">
        <f>(13+12.7)*2*3.9-2*2.8*2-2.85*2.8-1.1*1.2*4</f>
        <v>176</v>
      </c>
      <c r="H200" s="303"/>
      <c r="I200" s="91" t="str">
        <f>IFERROR(IF(E200="",VLOOKUP(F200,价格表,2,0),(VLOOKUP(E200,IF({1,0},价格引用表!K:K,价格引用表!I:I),2,0))),"")</f>
        <v>㎡</v>
      </c>
      <c r="J200" s="147">
        <f ca="1">IF(E200="",VLOOKUP(F200,价格表,5,0),VLOOKUP(E200,INDIRECT("价格引用表!K"&amp;MATCH(D200,价格引用表!H:H,0)&amp;":L1200"),2,0))</f>
        <v>200</v>
      </c>
      <c r="K200" s="307">
        <v>1</v>
      </c>
      <c r="L200" s="147">
        <f ca="1" t="shared" si="142"/>
        <v>35200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68254</v>
      </c>
      <c r="W219" s="329"/>
      <c r="X219" s="328"/>
    </row>
    <row r="220" ht="42" customHeight="1" spans="1:24">
      <c r="A220" s="404" t="s">
        <v>1014</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1015</v>
      </c>
      <c r="S220" s="320"/>
      <c r="T220" s="320"/>
      <c r="U220" s="316">
        <f ca="1">V219</f>
        <v>68254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1016</v>
      </c>
      <c r="E222" s="317" t="e">
        <f>FB43/EX43</f>
        <v>#DIV/0!</v>
      </c>
      <c r="F222" s="202"/>
      <c r="G222" s="202"/>
      <c r="H222" s="202"/>
      <c r="I222" s="202"/>
      <c r="J222" s="202"/>
      <c r="K222" s="202"/>
      <c r="L222" s="202"/>
      <c r="M222" s="202"/>
      <c r="N222" s="202"/>
      <c r="O222" s="202"/>
      <c r="P222" s="202"/>
    </row>
    <row r="223" spans="2:21">
      <c r="B223" s="202"/>
      <c r="C223" s="202"/>
      <c r="D223" s="317" t="s">
        <v>1017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3" sqref="A13:H1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0201015-01-02-0040</v>
      </c>
      <c r="C3" s="36"/>
      <c r="D3" s="36"/>
      <c r="E3" s="37" t="str">
        <f>输机表!U2&amp;输机表!Y2</f>
        <v>康正（容城县）2024评字第7号-午方北庄村2-23</v>
      </c>
      <c r="F3" s="37"/>
      <c r="G3" s="37"/>
      <c r="H3" s="37"/>
    </row>
    <row r="4" ht="16.5" customHeight="1" spans="1:8">
      <c r="A4" s="38" t="s">
        <v>940</v>
      </c>
      <c r="B4" s="39" t="str">
        <f>输机表!D2</f>
        <v>李艳芳</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1022</v>
      </c>
      <c r="L7" s="69" t="s">
        <v>1023</v>
      </c>
      <c r="M7" s="70" t="s">
        <v>1024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1025</v>
      </c>
      <c r="L8" s="69" t="s">
        <v>1026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1027</v>
      </c>
      <c r="L9" s="69" t="s">
        <v>1028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1029</v>
      </c>
      <c r="L10" s="69" t="s">
        <v>1030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1031</v>
      </c>
      <c r="L11" s="69" t="s">
        <v>1032</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大门</v>
      </c>
      <c r="B15" s="58">
        <f ca="1" t="shared" ref="B15:B41" si="3">IF(A15="","",SUMIF(附属物名称,A15,附属物数量))</f>
        <v>8.64</v>
      </c>
      <c r="C15" s="58" t="str">
        <f ca="1" t="shared" ref="C15:C26" si="4">IFERROR(VLOOKUP(K15,附属物位置,6,0),"")</f>
        <v>㎡</v>
      </c>
      <c r="D15" s="59">
        <f ca="1" t="shared" ref="D15:D26" si="5">IF(A15="","",SUMIF(附属物名称,A15,附属物金额))</f>
        <v>691</v>
      </c>
      <c r="E15" s="59" t="str">
        <f ca="1" t="shared" ref="E15:E26" si="6">IFERROR(VLOOKUP(L15,附属物位置,4,0),"")</f>
        <v>平砖地面</v>
      </c>
      <c r="F15" s="58">
        <f ca="1" t="shared" ref="F15:F40" si="7">IF(E15="","",SUMIF(附属物名称,E15,附属物数量))</f>
        <v>32.09</v>
      </c>
      <c r="G15" s="58" t="str">
        <f ca="1" t="shared" ref="G15:G26" si="8">IFERROR(VLOOKUP(L15,附属物位置,6,0),"")</f>
        <v>㎡</v>
      </c>
      <c r="H15" s="59">
        <f ca="1" t="shared" ref="H15:H26" si="9">IF(E15="","",SUMIF(附属物名称,E15,附属物金额))</f>
        <v>802</v>
      </c>
      <c r="K15" s="72">
        <v>1</v>
      </c>
      <c r="L15" s="72">
        <v>2</v>
      </c>
      <c r="M15" s="71"/>
    </row>
    <row r="16" ht="17.25" customHeight="1" spans="1:13">
      <c r="A16" s="58" t="str">
        <f ca="1" t="shared" si="2"/>
        <v>窝</v>
      </c>
      <c r="B16" s="58">
        <f ca="1" t="shared" si="3"/>
        <v>3</v>
      </c>
      <c r="C16" s="58" t="str">
        <f ca="1" t="shared" si="4"/>
        <v>个</v>
      </c>
      <c r="D16" s="59">
        <f ca="1" t="shared" si="5"/>
        <v>450</v>
      </c>
      <c r="E16" s="59" t="str">
        <f ca="1" t="shared" si="6"/>
        <v>渗水井</v>
      </c>
      <c r="F16" s="58">
        <f ca="1" t="shared" si="7"/>
        <v>1</v>
      </c>
      <c r="G16" s="58" t="str">
        <f ca="1" t="shared" si="8"/>
        <v>个</v>
      </c>
      <c r="H16" s="59">
        <f ca="1" t="shared" si="9"/>
        <v>600</v>
      </c>
      <c r="K16" s="72">
        <v>3</v>
      </c>
      <c r="L16" s="72">
        <v>4</v>
      </c>
      <c r="M16" s="71"/>
    </row>
    <row r="17" ht="17.25" customHeight="1" spans="1:13">
      <c r="A17" s="58" t="str">
        <f ca="1" t="shared" si="2"/>
        <v>材树</v>
      </c>
      <c r="B17" s="58">
        <f ca="1" t="shared" si="3"/>
        <v>6</v>
      </c>
      <c r="C17" s="58" t="str">
        <f ca="1" t="shared" si="4"/>
        <v>棵</v>
      </c>
      <c r="D17" s="59">
        <f ca="1" t="shared" si="5"/>
        <v>300</v>
      </c>
      <c r="E17" s="59" t="str">
        <f ca="1" t="shared" si="6"/>
        <v>香椿树</v>
      </c>
      <c r="F17" s="58">
        <f ca="1" t="shared" si="7"/>
        <v>16</v>
      </c>
      <c r="G17" s="58" t="str">
        <f ca="1" t="shared" si="8"/>
        <v>棵</v>
      </c>
      <c r="H17" s="59">
        <f ca="1" t="shared" si="9"/>
        <v>3060</v>
      </c>
      <c r="K17" s="72">
        <v>5</v>
      </c>
      <c r="L17" s="72">
        <v>6</v>
      </c>
      <c r="M17" s="71"/>
    </row>
    <row r="18" ht="17.25" customHeight="1" spans="1:13">
      <c r="A18" s="58" t="str">
        <f ca="1" t="shared" si="2"/>
        <v>果树</v>
      </c>
      <c r="B18" s="58">
        <f ca="1" t="shared" si="3"/>
        <v>57</v>
      </c>
      <c r="C18" s="58" t="str">
        <f ca="1" t="shared" si="4"/>
        <v>棵</v>
      </c>
      <c r="D18" s="59">
        <f ca="1" t="shared" si="5"/>
        <v>7400</v>
      </c>
      <c r="E18" s="59" t="str">
        <f ca="1" t="shared" si="6"/>
        <v>砖墙</v>
      </c>
      <c r="F18" s="58">
        <f ca="1" t="shared" si="7"/>
        <v>317.08</v>
      </c>
      <c r="G18" s="58" t="str">
        <f ca="1" t="shared" si="8"/>
        <v>㎡</v>
      </c>
      <c r="H18" s="59">
        <f ca="1" t="shared" si="9"/>
        <v>54951</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68254</v>
      </c>
      <c r="H41" s="61"/>
      <c r="K41" s="72">
        <v>53</v>
      </c>
      <c r="M41" s="71"/>
    </row>
    <row r="42" ht="17.25" customHeight="1" spans="1:8">
      <c r="A42" s="60" t="s">
        <v>959</v>
      </c>
      <c r="B42" s="61"/>
      <c r="C42" s="62">
        <f ca="1">G41+G12</f>
        <v>68254</v>
      </c>
      <c r="D42" s="61"/>
      <c r="E42" s="63" t="s">
        <v>960</v>
      </c>
      <c r="F42" s="64" t="str">
        <f ca="1">TEXT(C42,"[DBnum2]")&amp;"元整"</f>
        <v>陆万捌仟贰佰伍拾肆元整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康正（容城县）2024评字第7号-午方北庄村2-23</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李艳芳</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68254</v>
      </c>
      <c r="H26" s="15"/>
      <c r="I26" s="15"/>
      <c r="J26" s="15"/>
      <c r="K26" s="15"/>
      <c r="L26" s="15"/>
      <c r="M26" s="15"/>
      <c r="N26" s="15"/>
      <c r="O26" s="15"/>
      <c r="P26" s="15"/>
      <c r="Q26" s="15"/>
    </row>
    <row r="27" spans="1:17">
      <c r="A27" s="9" t="s">
        <v>992</v>
      </c>
      <c r="B27" s="9"/>
      <c r="C27" s="9"/>
      <c r="D27" s="9" t="str">
        <f ca="1">结果通知单!F42</f>
        <v>陆万捌仟贰佰伍拾肆元整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1037</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1038</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2024-11-17T03:20:32Z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