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<sst xmlns="http://schemas.openxmlformats.org/spreadsheetml/2006/main" count="4284" uniqueCount="1045">
  <si>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</si>
  <si>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</si>
  <si>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</si>
  <si>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</si>
  <si>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</si>
  <si>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</si>
  <si>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</si>
  <si>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</si>
  <si>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</si>
  <si>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</si>
  <si>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</si>
  <si>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</si>
  <si>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</si>
  <si>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</si>
  <si>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</si>
  <si>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</si>
  <si>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</si>
  <si>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</si>
  <si>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</si>
  <si>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</si>
  <si>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</si>
  <si>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</si>
  <si>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</si>
  <si>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</si>
  <si>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</si>
  <si>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</si>
  <si>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</si>
  <si>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</si>
  <si>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</si>
  <si>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</si>
  <si>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</si>
  <si>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</si>
  <si>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</si>
  <si>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</si>
  <si>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</si>
  <si>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</si>
  <si>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</si>
  <si>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</si>
  <si>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</si>
  <si>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</si>
  <si>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</si>
  <si>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</si>
  <si>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</si>
  <si>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</si>
  <si>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</si>
  <si>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</si>
  <si>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</si>
  <si>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</si>
  <si>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</si>
  <si>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</si>
  <si>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</si>
  <si>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</si>
  <si>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</si>
  <si>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</si>
  <si>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</si>
  <si>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</si>
  <si>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</si>
  <si>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</si>
  <si>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</si>
  <si>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</si>
  <si>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</si>
  <si>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</si>
  <si>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</si>
  <si>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</si>
  <si>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</si>
  <si>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</si>
  <si>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</si>
  <si>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</si>
  <si>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</si>
  <si>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</si>
  <si>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</si>
  <si>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</si>
  <si>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</si>
  <si>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</si>
  <si>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</si>
  <si>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</si>
  <si>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</si>
  <si>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</si>
  <si>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</si>
  <si>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</si>
  <si>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</si>
  <si>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</si>
  <si>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</si>
  <si>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</si>
  <si>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</si>
  <si>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</si>
  <si>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</si>
  <si>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</si>
  <si>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</si>
  <si>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</si>
  <si>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</si>
  <si>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</si>
  <si>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</si>
  <si>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</si>
  <si>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</si>
  <si>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</si>
  <si>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</si>
  <si>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</si>
  <si>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</si>
  <si>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</si>
  <si>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</si>
  <si>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</si>
  <si>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</si>
  <si>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</si>
  <si>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</si>
  <si>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</si>
  <si>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</si>
  <si>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</si>
  <si>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</si>
  <si>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</si>
  <si>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</si>
  <si>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</si>
  <si>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</si>
  <si>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</si>
  <si>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</si>
  <si>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</si>
  <si>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</si>
  <si>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</si>
  <si>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</si>
  <si>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</si>
  <si>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</si>
  <si>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</si>
  <si>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</si>
  <si>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</si>
  <si>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</si>
  <si>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</si>
  <si>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</si>
  <si>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</si>
  <si>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</si>
  <si>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</si>
  <si>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</si>
  <si>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</si>
  <si>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</si>
  <si>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</si>
  <si>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</si>
  <si>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</si>
  <si>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</si>
  <si>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</si>
  <si>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</si>
  <si>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</si>
  <si>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</si>
  <si>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</si>
  <si>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</si>
  <si>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</si>
  <si>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</si>
  <si>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</si>
  <si>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</si>
  <si>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</si>
  <si>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</si>
  <si>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</si>
  <si>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</si>
  <si>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</si>
  <si>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</si>
  <si>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</si>
  <si>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</si>
  <si>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</si>
  <si>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</si>
  <si>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</si>
  <si>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</si>
  <si>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</si>
  <si>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</si>
  <si>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</si>
  <si>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</si>
  <si>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</si>
  <si>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</si>
  <si>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</si>
  <si>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</si>
  <si>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</si>
  <si>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</si>
  <si>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</si>
  <si>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</si>
  <si>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</si>
  <si>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</si>
  <si>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</si>
  <si>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</si>
  <si>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</si>
  <si>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</si>
  <si>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</si>
  <si>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</si>
  <si>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</si>
  <si>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</si>
  <si>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</si>
  <si>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</si>
  <si>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</si>
  <si>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</si>
  <si>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</si>
  <si>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</si>
  <si>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</si>
  <si>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</si>
  <si>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</si>
  <si>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</si>
  <si>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</si>
  <si>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</si>
  <si>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</si>
  <si>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</si>
  <si>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</si>
  <si>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</si>
  <si>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</si>
  <si>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</si>
  <si>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</si>
  <si>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</si>
  <si>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</si>
  <si>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</si>
  <si>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</si>
  <si>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</si>
  <si>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</si>
  <si>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</si>
  <si>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</si>
  <si>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</si>
  <si>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</si>
  <si>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</si>
  <si>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</si>
  <si>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</si>
  <si>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</si>
  <si>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</si>
  <si>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</si>
  <si>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</si>
  <si>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</si>
  <si>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</si>
  <si>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</si>
  <si>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</si>
  <si>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</si>
  <si>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</si>
  <si>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</si>
  <si>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</si>
  <si>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</si>
  <si>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</si>
  <si>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</si>
  <si>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</si>
  <si>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</si>
  <si>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</si>
  <si>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</si>
  <si>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</si>
  <si>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</si>
  <si>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</si>
  <si>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</si>
  <si>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</si>
  <si>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</si>
  <si>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</si>
  <si>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</si>
  <si>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</si>
  <si>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</si>
  <si>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</si>
  <si>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</si>
  <si>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</si>
  <si>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</si>
  <si>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</si>
  <si>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</si>
  <si>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</si>
  <si>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</si>
  <si>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</si>
  <si>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</si>
  <si>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</si>
  <si>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</si>
  <si>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</si>
  <si>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</si>
  <si>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</si>
  <si>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</si>
  <si>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</si>
  <si>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</si>
  <si>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</si>
  <si>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</si>
  <si>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</si>
  <si>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</si>
  <si>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</si>
  <si>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</si>
  <si>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</si>
  <si>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</si>
  <si>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</si>
  <si>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</si>
  <si>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</si>
  <si>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</si>
  <si>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</si>
  <si>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</si>
  <si>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</si>
  <si>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</si>
  <si>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</si>
  <si>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</si>
  <si>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</si>
  <si>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</si>
  <si>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</si>
  <si>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</si>
  <si>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</si>
  <si>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</si>
  <si>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</si>
  <si>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</si>
  <si>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</si>
  <si>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</si>
  <si>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</si>
  <si>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</si>
  <si>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</si>
  <si>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</si>
  <si>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</si>
  <si>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</si>
  <si>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</si>
  <si>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</si>
  <si>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</si>
  <si>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</si>
  <si>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</si>
  <si>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</si>
  <si>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</si>
  <si>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</si>
  <si>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</si>
  <si>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</si>
  <si>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</si>
  <si>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</si>
  <si>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</si>
  <si>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</si>
  <si>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</si>
  <si>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</si>
  <si>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</si>
  <si>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</si>
  <si>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</si>
  <si>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</si>
  <si>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</si>
  <si>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</si>
  <si>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</si>
  <si>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</si>
  <si>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</si>
  <si>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</si>
  <si>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</si>
  <si>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</si>
  <si>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</si>
  <si>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</si>
  <si>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</si>
  <si>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</si>
  <si>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</si>
  <si>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</si>
  <si>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</si>
  <si>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</si>
  <si>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</si>
  <si>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</si>
  <si>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</si>
  <si>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</si>
  <si>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</si>
  <si>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</si>
  <si>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</si>
  <si>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</si>
  <si>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</si>
  <si>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</si>
  <si>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</si>
  <si>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</si>
  <si>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</si>
  <si>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</si>
  <si>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</si>
  <si>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</si>
  <si>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</si>
  <si>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</si>
  <si>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</si>
  <si>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</si>
  <si>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</si>
  <si>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</si>
  <si>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</si>
  <si>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</si>
  <si>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</si>
  <si>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</si>
  <si>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</si>
  <si>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</si>
  <si>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</si>
  <si>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</si>
  <si>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</si>
  <si>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</si>
  <si>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</si>
  <si>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</si>
  <si>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</si>
  <si>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</si>
  <si>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</si>
  <si>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</si>
  <si>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</si>
  <si>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</si>
  <si>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</si>
  <si>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</si>
  <si>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</si>
  <si>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</si>
  <si>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</si>
  <si>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</si>
  <si>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</si>
  <si>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</si>
  <si>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</si>
  <si>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</si>
  <si>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</si>
  <si>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</si>
  <si>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</si>
  <si>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</si>
  <si>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</si>
  <si>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</si>
  <si>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</si>
  <si>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</si>
  <si>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</si>
  <si>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</si>
  <si>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</si>
  <si>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</si>
  <si>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</si>
  <si>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</si>
  <si>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</si>
  <si>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</si>
  <si>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</si>
  <si>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</si>
  <si>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</si>
  <si>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</si>
  <si>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</si>
  <si>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</si>
  <si>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</si>
  <si>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</si>
  <si>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</si>
  <si>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</si>
  <si>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</si>
  <si>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</si>
  <si>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</si>
  <si>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</si>
  <si>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</si>
  <si>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</si>
  <si>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</si>
  <si>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</si>
  <si>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</si>
  <si>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</si>
  <si>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</si>
  <si>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</si>
  <si>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</si>
  <si>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</si>
  <si>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</si>
  <si>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</si>
  <si>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</si>
  <si>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</si>
  <si>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</si>
  <si>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</si>
  <si>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</si>
  <si>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</si>
  <si>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</si>
  <si>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</si>
  <si>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</si>
  <si>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</si>
  <si>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</si>
  <si>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</si>
  <si>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</si>
  <si>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</si>
  <si>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</si>
  <si>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</si>
  <si>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</si>
  <si>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</si>
  <si>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</si>
  <si>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</si>
  <si>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</si>
  <si>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</si>
  <si>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</si>
  <si>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</si>
  <si>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</si>
  <si>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</si>
  <si>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</si>
  <si>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</si>
  <si>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</si>
  <si>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</si>
  <si>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</si>
  <si>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</si>
  <si>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</si>
  <si>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</si>
  <si>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</si>
  <si>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</si>
  <si>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</si>
  <si>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</si>
  <si>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</si>
  <si>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</si>
  <si>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</si>
  <si>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</si>
  <si>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</si>
  <si>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</si>
  <si>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</si>
  <si>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</si>
  <si>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</si>
  <si>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</si>
  <si>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</si>
  <si>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</si>
  <si>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</si>
  <si>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</si>
  <si>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</si>
  <si>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</si>
  <si>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</si>
  <si>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</si>
  <si>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</si>
  <si>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</si>
  <si>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</si>
  <si>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</si>
  <si>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</si>
  <si>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</si>
  <si>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</si>
  <si>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</si>
  <si>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</si>
  <si>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</si>
  <si>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</si>
  <si>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</si>
  <si>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</si>
  <si>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</si>
  <si>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</si>
  <si>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</si>
  <si>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</si>
  <si>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</si>
  <si>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</si>
  <si>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</si>
  <si>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</si>
  <si>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</si>
  <si>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</si>
  <si>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</si>
  <si>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</si>
  <si>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</si>
  <si>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</si>
  <si>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</si>
  <si>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</si>
  <si>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</si>
  <si>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</si>
  <si>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</si>
  <si>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</si>
  <si>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</si>
  <si>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</si>
  <si>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</si>
  <si>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</si>
  <si>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</si>
  <si>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</si>
  <si>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</si>
  <si>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</si>
  <si>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</si>
  <si>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</si>
  <si>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</si>
  <si>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</si>
  <si>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</si>
  <si>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</si>
  <si>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</si>
  <si>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</si>
  <si>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</si>
  <si>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</si>
  <si>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</si>
  <si>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</si>
  <si>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</si>
  <si>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</si>
  <si>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</si>
  <si>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</si>
  <si>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</si>
  <si>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</si>
  <si>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</si>
  <si>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</si>
  <si>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</si>
  <si>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</si>
  <si>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</si>
  <si>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</si>
  <si>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</si>
  <si>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</si>
  <si>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</si>
  <si>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</si>
  <si>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</si>
  <si>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</si>
  <si>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</si>
  <si>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</si>
  <si>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</si>
  <si>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</si>
  <si>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</si>
  <si>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</si>
  <si>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</si>
  <si>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</si>
  <si>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</si>
  <si>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</si>
  <si>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</si>
  <si>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</si>
  <si>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</si>
  <si>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</si>
  <si>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</si>
  <si>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</si>
  <si>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</si>
  <si>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</si>
  <si>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</si>
  <si>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</si>
  <si>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</si>
  <si>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</si>
  <si>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</si>
  <si>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</si>
  <si>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</si>
  <si>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</si>
  <si>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</si>
  <si>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</si>
  <si>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</si>
  <si>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</si>
  <si>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</si>
  <si>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</si>
  <si>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</si>
  <si>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</si>
  <si>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</si>
  <si>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</si>
  <si>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</si>
  <si>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</si>
  <si>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</si>
  <si>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</si>
  <si>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</si>
  <si>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</si>
  <si>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</si>
  <si>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</si>
  <si>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</si>
  <si>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</si>
  <si>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</si>
  <si>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</si>
  <si>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</si>
  <si>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</si>
  <si>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</si>
  <si>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</si>
  <si>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</si>
  <si>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</si>
  <si>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</si>
  <si>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</si>
  <si>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</si>
  <si>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</si>
  <si>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</si>
  <si>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</si>
  <si>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</si>
  <si>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</si>
  <si>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</si>
  <si>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</si>
  <si>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</si>
  <si>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</si>
  <si>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</si>
  <si>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</si>
  <si>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</si>
  <si>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</si>
  <si>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</si>
  <si>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</si>
  <si>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</si>
  <si>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</si>
  <si>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</si>
  <si>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</si>
  <si>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</si>
  <si>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</si>
  <si>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</si>
  <si>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</si>
  <si>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</si>
  <si>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</si>
  <si>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</si>
  <si>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</si>
  <si>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</si>
  <si>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</si>
  <si>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</si>
  <si>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</si>
  <si>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</si>
  <si>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</si>
  <si>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</si>
  <si>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</si>
  <si>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</si>
  <si>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</si>
  <si>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</si>
  <si>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</si>
  <si>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</si>
  <si>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</si>
  <si>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</si>
  <si>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</si>
  <si>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</si>
  <si>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</si>
  <si>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</si>
  <si>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</si>
  <si>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</si>
  <si>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</si>
  <si>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</si>
  <si>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</si>
  <si>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</si>
  <si>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</si>
  <si>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</si>
  <si>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</si>
  <si>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</si>
  <si>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</si>
  <si>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</si>
  <si>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</si>
  <si>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</si>
  <si>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</si>
  <si>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</si>
  <si>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</si>
  <si>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</si>
  <si>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</si>
  <si>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</si>
  <si>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</si>
  <si>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</si>
  <si>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</si>
  <si>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</si>
  <si>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</si>
  <si>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</si>
  <si>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</si>
  <si>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</si>
  <si>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</si>
  <si>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</si>
  <si>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</si>
  <si>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</si>
  <si>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</si>
  <si>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</si>
  <si>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</si>
  <si>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</si>
  <si>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</si>
  <si>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</si>
  <si>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</si>
  <si>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</si>
  <si>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</si>
  <si>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</si>
  <si>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</si>
  <si>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</si>
  <si>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</si>
  <si>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</si>
  <si>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</si>
  <si>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</si>
  <si>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</si>
  <si>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</si>
  <si>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</si>
  <si>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</si>
  <si>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</si>
  <si>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</si>
  <si>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</si>
  <si>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</si>
  <si>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</si>
  <si>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</si>
  <si>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</si>
  <si>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</si>
  <si>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</si>
  <si>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</si>
  <si>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</si>
  <si>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</si>
  <si>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</si>
  <si>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</si>
  <si>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</si>
  <si>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</si>
  <si>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</si>
  <si>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</si>
  <si>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</si>
  <si>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</si>
  <si>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</si>
  <si>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</si>
  <si>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</si>
  <si>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</si>
  <si>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</si>
  <si>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</si>
  <si>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</si>
  <si>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</si>
  <si>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</si>
  <si>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</si>
  <si>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</si>
  <si>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</si>
  <si>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</si>
  <si>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</si>
  <si>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</si>
  <si>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</si>
  <si>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</si>
  <si>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</si>
  <si>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</si>
  <si>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</si>
  <si>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</si>
  <si>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</si>
  <si>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</si>
  <si>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</si>
  <si>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</si>
  <si>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</si>
  <si>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</si>
  <si>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</si>
  <si>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</si>
  <si>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</si>
  <si>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</si>
  <si>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</si>
  <si>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</si>
  <si>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</si>
  <si>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</si>
  <si>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贾品华</t>
  </si>
  <si>
    <t>坐落：</t>
  </si>
  <si>
    <t>容城县午方北庄村</t>
  </si>
  <si>
    <t>调查编号：</t>
  </si>
  <si>
    <t>0201015-01-05-0011</t>
  </si>
  <si>
    <t>价值时点：</t>
  </si>
  <si>
    <t>2024年10月24日</t>
  </si>
  <si>
    <t>报告编号：</t>
  </si>
  <si>
    <t>康正（容城县）2024评字第7号-午方北庄村</t>
  </si>
  <si>
    <t>5-7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</si>
  <si>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</si>
  <si>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</si>
  <si>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</si>
  <si>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</si>
  <si>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</si>
  <si>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</si>
  <si>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</si>
  <si>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</si>
  <si>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</si>
  <si>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</si>
  <si>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</si>
  <si>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</si>
  <si>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</si>
  <si>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</si>
  <si>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</si>
  <si>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</si>
  <si>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</si>
  <si>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</si>
  <si>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</si>
  <si>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</si>
  <si>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</si>
  <si>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</si>
  <si>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</si>
  <si>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</si>
  <si>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</si>
  <si>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</si>
  <si>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</si>
  <si>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</si>
  <si>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</si>
  <si>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</si>
  <si>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</si>
  <si>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</si>
  <si>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</si>
  <si>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</si>
  <si>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</si>
  <si>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</si>
  <si>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</si>
  <si>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</si>
  <si>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</si>
  <si>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</si>
  <si>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</si>
  <si>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</si>
  <si>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</si>
  <si>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</si>
  <si>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</si>
  <si>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</si>
  <si>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</si>
  <si>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</si>
  <si>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</si>
  <si>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</si>
  <si>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</si>
  <si>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</si>
  <si>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</si>
  <si>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</si>
  <si>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</si>
  <si>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</si>
  <si>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</si>
  <si>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</si>
  <si>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</si>
  <si>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</si>
  <si>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</si>
  <si>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</si>
  <si>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</si>
  <si>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</si>
  <si>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</si>
  <si>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</si>
  <si>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</si>
  <si>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</si>
  <si>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</si>
  <si>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</si>
  <si>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</si>
  <si>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</si>
  <si>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</si>
  <si>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</si>
  <si>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</si>
  <si>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</si>
  <si>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</si>
  <si>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</si>
  <si>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</si>
  <si>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</si>
  <si>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</si>
  <si>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</si>
  <si>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</si>
  <si>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</si>
  <si>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</si>
  <si>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</si>
  <si>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</si>
  <si>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</si>
  <si>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</si>
  <si>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</si>
  <si>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</si>
  <si>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</si>
  <si>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</si>
  <si>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</si>
  <si>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</si>
  <si>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</si>
  <si>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</si>
  <si>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</si>
  <si>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</si>
  <si>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</si>
  <si>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</si>
  <si>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</si>
  <si>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</si>
  <si>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</si>
  <si>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</si>
  <si>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</si>
  <si>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</si>
  <si>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</si>
  <si>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</si>
  <si>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</si>
  <si>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</si>
  <si>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</si>
  <si>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</si>
  <si>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</si>
  <si>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</si>
  <si>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</si>
  <si>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</si>
  <si>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</si>
  <si>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</si>
  <si>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</si>
  <si>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</si>
  <si>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</si>
  <si>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</si>
  <si>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</si>
  <si>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</si>
  <si>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</si>
  <si>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</si>
  <si>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</si>
  <si>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</si>
  <si>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</si>
  <si>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</si>
  <si>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</si>
  <si>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</si>
  <si>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</si>
  <si>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</si>
  <si>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</si>
  <si>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</si>
  <si>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</si>
  <si>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</si>
  <si>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</si>
  <si>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</si>
  <si>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</si>
  <si>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</si>
  <si>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</si>
  <si>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</si>
  <si>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</si>
  <si>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</si>
  <si>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</si>
  <si>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</si>
  <si>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</si>
  <si>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</si>
  <si>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</si>
  <si>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</si>
  <si>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</si>
  <si>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</si>
  <si>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</si>
  <si>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</si>
  <si>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</si>
  <si>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</si>
  <si>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</si>
  <si>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</si>
  <si>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</si>
  <si>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</si>
  <si>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</si>
  <si>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</si>
  <si>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</si>
  <si>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</si>
  <si>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</si>
  <si>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</si>
  <si>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</si>
  <si>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</si>
  <si>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</si>
  <si>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</si>
  <si>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</si>
  <si>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</si>
  <si>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</si>
  <si>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整体浴室</t>
  </si>
  <si>
    <t>房号</t>
  </si>
  <si>
    <t>建筑面积
（㎡）</t>
  </si>
  <si>
    <t>单价
（元/㎡）</t>
  </si>
  <si>
    <t>总价
（元）</t>
  </si>
  <si>
    <t>石膏板内墙</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</si>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</sst>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3" workbookViewId="0">
      <selection activeCell="H93" sqref="H9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0201015-01-05-0011</v>
      </c>
      <c r="C2" s="335">
        <f>输机表!P2</f>
        <v>0</v>
      </c>
      <c r="D2" s="335" t="str">
        <f>输机表!U2&amp;输机表!Y2</f>
        <v>康正（容城县）2024评字第7号-午方北庄村5-7</v>
      </c>
      <c r="E2" s="335" t="str">
        <f>输机表!D2</f>
        <v>贾品华</v>
      </c>
      <c r="F2" s="335" t="str">
        <f>输机表!F2</f>
        <v>容城县午方北庄村</v>
      </c>
      <c r="G2" s="335">
        <f ca="1">结果通知单!C12</f>
        <v>95.84</v>
      </c>
      <c r="H2" s="335">
        <f ca="1">结果通知单!N7</f>
        <v>95.84</v>
      </c>
      <c r="I2" s="335">
        <f ca="1">结果通知单!O7</f>
        <v>0</v>
      </c>
      <c r="J2" s="335">
        <f ca="1">结果通知单!P7</f>
        <v>0</v>
      </c>
      <c r="K2" s="335">
        <f ca="1">结果通知单!G12</f>
        <v>107341</v>
      </c>
      <c r="L2" s="335">
        <f ca="1">结果通知单!G41</f>
        <v>32606</v>
      </c>
      <c r="M2" s="335">
        <f ca="1">IF(K2+L2=结果通知单!C42,K2+L2,"请检查")</f>
        <v>139947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H181" workbookViewId="0">
      <selection activeCell="U194" sqref="U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3.5</v>
      </c>
      <c r="F4" s="87" t="s">
        <v>863</v>
      </c>
      <c r="G4" s="87" t="s">
        <v>864</v>
      </c>
      <c r="H4" s="87" t="s">
        <v>865</v>
      </c>
      <c r="I4" s="87">
        <v>37</v>
      </c>
      <c r="J4" s="87">
        <v>3</v>
      </c>
      <c r="K4" s="87" t="s">
        <v>866</v>
      </c>
      <c r="L4" s="87" t="s">
        <v>867</v>
      </c>
      <c r="M4" s="87">
        <v>0.1</v>
      </c>
      <c r="N4" s="87">
        <v>0.2</v>
      </c>
      <c r="O4" s="87" t="s">
        <v>868</v>
      </c>
      <c r="P4" s="87" t="s">
        <v>868</v>
      </c>
      <c r="Q4" s="87" t="s">
        <v>869</v>
      </c>
      <c r="R4" s="87" t="s">
        <v>868</v>
      </c>
      <c r="S4" s="124">
        <v>95.84</v>
      </c>
      <c r="T4" s="124" t="s">
        <v>870</v>
      </c>
      <c r="U4" s="124"/>
      <c r="V4" s="125"/>
      <c r="W4" s="91">
        <f>ROUND(F5*ROUND(E5+G5+H5+I5+J5+K5+L5+M5+N5+O5+P5+Q5+R5+U5+T5+1,3)*V5,0)</f>
        <v>963</v>
      </c>
      <c r="X4" s="126">
        <f>ROUND(L60/S4,0)</f>
        <v>157</v>
      </c>
      <c r="Y4" s="126">
        <f>W4+X4</f>
        <v>1120</v>
      </c>
      <c r="Z4" s="143">
        <f>ROUND(Y4*S4,0)</f>
        <v>107341</v>
      </c>
      <c r="AA4" s="144">
        <f>IF(Q4="无",0,IF(Q4="地暖",0,S4))</f>
        <v>95.84</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31</v>
      </c>
      <c r="E30" s="103"/>
      <c r="F30" s="104" t="str">
        <f>+D30</f>
        <v>地板革铺地面</v>
      </c>
      <c r="G30" s="105">
        <f>S4/2</f>
        <v>47.92</v>
      </c>
      <c r="H30" s="105"/>
      <c r="I30" s="117" t="str">
        <f t="shared" ref="I30:I59" si="48">VLOOKUP(F30,价格表,2,0)</f>
        <v>㎡</v>
      </c>
      <c r="J30" s="104">
        <f t="shared" ref="J30:J59" si="49">VLOOKUP(F30,价格表,5,0)</f>
        <v>25</v>
      </c>
      <c r="K30" s="118">
        <f>$V$5</f>
        <v>0.85</v>
      </c>
      <c r="L30" s="104">
        <f>ROUND(IFERROR(ROUND(G30,2)*J30*K30,),0)</f>
        <v>1018</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S4/4*3</f>
        <v>71.88</v>
      </c>
      <c r="H31" s="105"/>
      <c r="I31" s="117" t="str">
        <f t="shared" si="48"/>
        <v>㎡</v>
      </c>
      <c r="J31" s="104">
        <f t="shared" si="49"/>
        <v>30</v>
      </c>
      <c r="K31" s="118">
        <f t="shared" ref="K31:K59" si="53">$V$5</f>
        <v>0.85</v>
      </c>
      <c r="L31" s="104">
        <f t="shared" ref="L31:L59" si="54">ROUND(IFERROR(ROUND(G31,2)*J31*K31,),0)</f>
        <v>1833</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报告编号：康正（容城县）2024评字第7号-午方北庄村5-7</v>
      </c>
      <c r="EZ31" s="263"/>
      <c r="FA31" s="263"/>
      <c r="FB31" s="263"/>
      <c r="FC31" s="263"/>
    </row>
    <row r="32" ht="22.15" customHeight="1" spans="1:159">
      <c r="A32" s="101"/>
      <c r="B32" s="102">
        <v>3</v>
      </c>
      <c r="C32" s="103" t="s">
        <v>60</v>
      </c>
      <c r="D32" s="103" t="s">
        <v>62</v>
      </c>
      <c r="E32" s="103"/>
      <c r="F32" s="104" t="str">
        <f t="shared" si="52"/>
        <v>PVC吊顶</v>
      </c>
      <c r="G32" s="105">
        <f>S4-G31</f>
        <v>23.96</v>
      </c>
      <c r="H32" s="105"/>
      <c r="I32" s="117" t="str">
        <f t="shared" si="48"/>
        <v>㎡</v>
      </c>
      <c r="J32" s="104">
        <f t="shared" si="49"/>
        <v>60</v>
      </c>
      <c r="K32" s="118">
        <f t="shared" si="53"/>
        <v>0.85</v>
      </c>
      <c r="L32" s="104">
        <f t="shared" si="54"/>
        <v>1222</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贾品华</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2</v>
      </c>
      <c r="H33" s="105"/>
      <c r="I33" s="117" t="str">
        <f t="shared" si="48"/>
        <v>套</v>
      </c>
      <c r="J33" s="104">
        <f t="shared" si="49"/>
        <v>200</v>
      </c>
      <c r="K33" s="118">
        <f t="shared" si="53"/>
        <v>0.85</v>
      </c>
      <c r="L33" s="104">
        <f t="shared" si="54"/>
        <v>340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t="s">
        <v>945</v>
      </c>
      <c r="G34" s="105">
        <v>1</v>
      </c>
      <c r="H34" s="105"/>
      <c r="I34" s="117" t="s">
        <v>83</v>
      </c>
      <c r="J34" s="104">
        <v>1000</v>
      </c>
      <c r="K34" s="118">
        <f t="shared" si="53"/>
        <v>0.85</v>
      </c>
      <c r="L34" s="104">
        <f t="shared" si="54"/>
        <v>850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108</v>
      </c>
      <c r="E35" s="103"/>
      <c r="F35" s="104" t="str">
        <f t="shared" si="52"/>
        <v>普通壁纸</v>
      </c>
      <c r="G35" s="105">
        <f>(3.3+5.5)*2.4*2-3</f>
        <v>39.24</v>
      </c>
      <c r="H35" s="105"/>
      <c r="I35" s="117" t="str">
        <f t="shared" si="48"/>
        <v>㎡</v>
      </c>
      <c r="J35" s="104">
        <f t="shared" si="49"/>
        <v>40</v>
      </c>
      <c r="K35" s="118">
        <f t="shared" si="53"/>
        <v>0.85</v>
      </c>
      <c r="L35" s="104">
        <f t="shared" si="54"/>
        <v>1334</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t="s">
        <v>950</v>
      </c>
      <c r="G36" s="105">
        <f>(5.45+3.4)*2*3*2+(3.8+5.45)*2*3-2.3*1.6*3-1.5*5</f>
        <v>143.16</v>
      </c>
      <c r="H36" s="105"/>
      <c r="I36" s="117" t="s">
        <v>12</v>
      </c>
      <c r="J36" s="104">
        <v>50</v>
      </c>
      <c r="K36" s="118">
        <f t="shared" si="53"/>
        <v>0.85</v>
      </c>
      <c r="L36" s="104">
        <f t="shared" si="54"/>
        <v>6084</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1.5*2.5+3.4*1.5+5.45*2*1.15+3.8*3+2</f>
        <v>34.785</v>
      </c>
      <c r="H37" s="105"/>
      <c r="I37" s="117" t="str">
        <f t="shared" si="48"/>
        <v>㎡</v>
      </c>
      <c r="J37" s="104">
        <f t="shared" si="49"/>
        <v>40</v>
      </c>
      <c r="K37" s="118">
        <f t="shared" si="53"/>
        <v>0.85</v>
      </c>
      <c r="L37" s="104">
        <f t="shared" si="54"/>
        <v>1183</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11</v>
      </c>
      <c r="E38" s="103"/>
      <c r="F38" s="104" t="str">
        <f t="shared" si="52"/>
        <v>外墙抹灰</v>
      </c>
      <c r="G38" s="105">
        <f>15.35*3.5-1.6*2.3*4</f>
        <v>39.005</v>
      </c>
      <c r="H38" s="105"/>
      <c r="I38" s="117" t="str">
        <f t="shared" si="48"/>
        <v>㎡</v>
      </c>
      <c r="J38" s="104">
        <f t="shared" si="49"/>
        <v>35</v>
      </c>
      <c r="K38" s="118">
        <f t="shared" si="53"/>
        <v>0.85</v>
      </c>
      <c r="L38" s="104">
        <f t="shared" si="54"/>
        <v>1161</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6.48</v>
      </c>
      <c r="BI38" s="172" t="str">
        <f t="shared" ref="BI38:BI51" si="67">I186</f>
        <v>㎡</v>
      </c>
      <c r="BJ38" s="172">
        <f ca="1" t="shared" ref="BJ38:BJ51" si="68">L186</f>
        <v>1166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9.52</v>
      </c>
      <c r="BI39" s="172" t="str">
        <f t="shared" si="67"/>
        <v>㎡</v>
      </c>
      <c r="BJ39" s="172">
        <f ca="1" t="shared" si="68"/>
        <v>3522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37.25</v>
      </c>
      <c r="BI40" s="172" t="str">
        <f t="shared" si="67"/>
        <v>㎡</v>
      </c>
      <c r="BJ40" s="172">
        <f ca="1" t="shared" si="68"/>
        <v>5215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143.15</v>
      </c>
      <c r="BI41" s="172" t="str">
        <f t="shared" si="67"/>
        <v>㎡</v>
      </c>
      <c r="BJ41" s="172">
        <f ca="1" t="shared" si="68"/>
        <v>7158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宽带</v>
      </c>
      <c r="BH43" s="220">
        <f t="shared" si="69"/>
        <v>1</v>
      </c>
      <c r="BI43" s="172" t="str">
        <f t="shared" si="67"/>
        <v>条</v>
      </c>
      <c r="BJ43" s="172">
        <f ca="1" t="shared" si="68"/>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2</v>
      </c>
      <c r="BI44" s="172" t="str">
        <f t="shared" si="67"/>
        <v>个</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灶台</v>
      </c>
      <c r="BH45" s="220">
        <f t="shared" si="69"/>
        <v>1</v>
      </c>
      <c r="BI45" s="172" t="str">
        <f t="shared" si="67"/>
        <v>个</v>
      </c>
      <c r="BJ45" s="172">
        <f ca="1" t="shared" si="68"/>
        <v>300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938</v>
      </c>
      <c r="EX45" s="57" t="s">
        <v>6</v>
      </c>
      <c r="EY45" s="57" t="s">
        <v>959</v>
      </c>
      <c r="EZ45" s="57" t="s">
        <v>958</v>
      </c>
      <c r="FA45" s="57" t="s">
        <v>938</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火炕</v>
      </c>
      <c r="BH46" s="220">
        <f t="shared" si="69"/>
        <v>2</v>
      </c>
      <c r="BI46" s="172" t="str">
        <f t="shared" si="67"/>
        <v>个</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6.48</v>
      </c>
      <c r="EX46" s="58" t="str">
        <f ca="1">IFERROR(VLOOKUP(FE46,$BD$38:$BJ$92,6,0),"")</f>
        <v>㎡</v>
      </c>
      <c r="EY46" s="59">
        <f ca="1">IF(EV46="","",SUMIF($BG$38:$BG$107,EV46,$BJ$38:$BJ$107))</f>
        <v>1166</v>
      </c>
      <c r="EZ46" s="59" t="str">
        <f ca="1">IFERROR(VLOOKUP(FF46,$BD$38:$BJ$92,4,0),"")</f>
        <v>影壁</v>
      </c>
      <c r="FA46" s="58">
        <f ca="1">IF(EZ46="","",SUMIF($BG$38:$BG$107,EZ46,$BH$38:$BH$107))</f>
        <v>9.52</v>
      </c>
      <c r="FB46" s="58" t="str">
        <f ca="1">IFERROR(VLOOKUP(FF46,$BD$38:$BJ$92,6,0),"")</f>
        <v>㎡</v>
      </c>
      <c r="FC46" s="59">
        <f ca="1">IF(EZ46="","",SUMIF($BG$38:$BG$107,EZ46,$BJ$38:$BJ$107))</f>
        <v>3522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化粪池</v>
      </c>
      <c r="BH47" s="220">
        <f t="shared" si="69"/>
        <v>1</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37.25</v>
      </c>
      <c r="EX47" s="58" t="str">
        <f ca="1">IFERROR(VLOOKUP(FE47,$BD$38:$BJ$92,6,0),"")</f>
        <v>㎡</v>
      </c>
      <c r="EY47" s="59">
        <f ca="1">IF(EV47="","",SUMIF($BG$38:$BG$107,EV47,$BJ$38:$BJ$107))</f>
        <v>5215</v>
      </c>
      <c r="EZ47" s="59" t="str">
        <f ca="1">IFERROR(VLOOKUP(FF47,$BD$38:$BJ$92,4,0),"")</f>
        <v>水泥地面</v>
      </c>
      <c r="FA47" s="58">
        <f ca="1">IF(EZ47="","",SUMIF($BG$38:$BG$107,EZ47,$BH$38:$BH$107))</f>
        <v>143.15</v>
      </c>
      <c r="FB47" s="58" t="str">
        <f ca="1">IFERROR(VLOOKUP(FF47,$BD$38:$BJ$92,6,0),"")</f>
        <v>㎡</v>
      </c>
      <c r="FC47" s="59">
        <f ca="1">IF(EZ47="","",SUMIF($BG$38:$BG$107,EZ47,$BJ$38:$BJ$107))</f>
        <v>7158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热水器</v>
      </c>
      <c r="BH48" s="220">
        <f t="shared" si="69"/>
        <v>1</v>
      </c>
      <c r="BI48" s="172" t="str">
        <f t="shared" si="67"/>
        <v>台</v>
      </c>
      <c r="BJ48" s="172">
        <f ca="1" t="shared" si="68"/>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水池（小）</v>
      </c>
      <c r="BH49" s="220">
        <f t="shared" si="69"/>
        <v>1</v>
      </c>
      <c r="BI49" s="172" t="str">
        <f t="shared" si="67"/>
        <v>个</v>
      </c>
      <c r="BJ49" s="172">
        <f ca="1" t="shared" si="68"/>
        <v>80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1</v>
      </c>
      <c r="FB49" s="58" t="str">
        <f ca="1">IFERROR(VLOOKUP(FF49,$BD$38:$BJ$92,6,0),"")</f>
        <v>个</v>
      </c>
      <c r="FC49" s="59">
        <f ca="1">IF(EZ49="","",SUMIF($BG$38:$BG$107,EZ49,$BJ$38:$BJ$107))</f>
        <v>300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窝</v>
      </c>
      <c r="BH50" s="220">
        <f t="shared" si="69"/>
        <v>2</v>
      </c>
      <c r="BI50" s="172" t="str">
        <f t="shared" si="67"/>
        <v>个</v>
      </c>
      <c r="BJ50" s="172">
        <f ca="1" t="shared" si="68"/>
        <v>300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葡萄</v>
      </c>
      <c r="BH51" s="220">
        <f t="shared" si="69"/>
        <v>3</v>
      </c>
      <c r="BI51" s="172" t="str">
        <f t="shared" si="67"/>
        <v>棵</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葡萄</v>
      </c>
      <c r="BH52" s="220">
        <f t="shared" si="69"/>
        <v>1</v>
      </c>
      <c r="BI52" s="172" t="str">
        <f t="shared" ref="BI52:BI71" si="72">I200</f>
        <v>棵</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2</v>
      </c>
      <c r="BI53" s="172" t="str">
        <f t="shared" si="72"/>
        <v>棵</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果树</v>
      </c>
      <c r="BH54" s="220">
        <f t="shared" si="69"/>
        <v>1</v>
      </c>
      <c r="BI54" s="172" t="str">
        <f t="shared" si="72"/>
        <v>棵</v>
      </c>
      <c r="BJ54" s="172">
        <f ca="1" t="shared" si="73"/>
        <v>1150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水井</v>
      </c>
      <c r="BH55" s="220">
        <f t="shared" si="69"/>
        <v>1</v>
      </c>
      <c r="BI55" s="172" t="str">
        <f t="shared" si="72"/>
        <v>眼</v>
      </c>
      <c r="BJ55" s="172">
        <f ca="1" t="shared" si="73"/>
        <v>4000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15025</v>
      </c>
      <c r="M60" s="120"/>
      <c r="N60" s="107"/>
      <c r="O60" s="103" t="s">
        <v>961</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水池（小）</v>
      </c>
      <c r="FA60" s="58">
        <f ca="1" t="shared" ref="FA60:FA70" si="80">IF(EZ60="","",SUMIF($BG$38:$BG$107,EZ60,$BH$38:$BH$107))</f>
        <v>1</v>
      </c>
      <c r="FB60" s="58" t="str">
        <f ca="1" t="shared" ref="FB60:FB70" si="81">IFERROR(VLOOKUP(FF60,$BD$38:$BJ$92,6,0),"")</f>
        <v>个</v>
      </c>
      <c r="FC60" s="59">
        <f ca="1" t="shared" ref="FC60:FC70" si="82">IF(EZ60="","",SUMIF($BG$38:$BG$107,EZ60,$BJ$38:$BJ$107))</f>
        <v>80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2</v>
      </c>
      <c r="EX61" s="58" t="str">
        <f ca="1" t="shared" si="77"/>
        <v>个</v>
      </c>
      <c r="EY61" s="59">
        <f ca="1" t="shared" si="78"/>
        <v>300</v>
      </c>
      <c r="EZ61" s="59" t="str">
        <f ca="1" t="shared" si="79"/>
        <v>葡萄</v>
      </c>
      <c r="FA61" s="58">
        <f ca="1" t="shared" si="80"/>
        <v>4</v>
      </c>
      <c r="FB61" s="58" t="str">
        <f ca="1" t="shared" si="81"/>
        <v>棵</v>
      </c>
      <c r="FC61" s="59">
        <f ca="1" t="shared" si="82"/>
        <v>450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3</v>
      </c>
      <c r="EX62" s="58" t="str">
        <f ca="1" t="shared" si="77"/>
        <v>棵</v>
      </c>
      <c r="EY62" s="59">
        <f ca="1" t="shared" si="78"/>
        <v>1550</v>
      </c>
      <c r="EZ62" s="59" t="str">
        <f ca="1" t="shared" si="79"/>
        <v>水井</v>
      </c>
      <c r="FA62" s="58">
        <f ca="1" t="shared" si="80"/>
        <v>1</v>
      </c>
      <c r="FB62" s="58" t="str">
        <f ca="1" t="shared" si="81"/>
        <v>眼</v>
      </c>
      <c r="FC62" s="59">
        <f ca="1" t="shared" si="82"/>
        <v>4000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厕所</v>
      </c>
      <c r="EW63" s="58">
        <f ca="1" t="shared" si="76"/>
        <v>1</v>
      </c>
      <c r="EX63" s="58" t="str">
        <f ca="1" t="shared" si="77"/>
        <v>个</v>
      </c>
      <c r="EY63" s="59">
        <f ca="1" t="shared" si="78"/>
        <v>1412</v>
      </c>
      <c r="EZ63" s="59" t="str">
        <f ca="1" t="shared" si="79"/>
        <v>P2</v>
      </c>
      <c r="FA63" s="58">
        <f ca="1" t="shared" si="80"/>
        <v>36.77</v>
      </c>
      <c r="FB63" s="58" t="str">
        <f ca="1" t="shared" si="81"/>
        <v>㎡</v>
      </c>
      <c r="FC63" s="59">
        <f ca="1" t="shared" si="82"/>
        <v>1363</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门垛</v>
      </c>
      <c r="EW64" s="58">
        <f ca="1" t="shared" si="76"/>
        <v>1</v>
      </c>
      <c r="EX64" s="58" t="str">
        <f ca="1" t="shared" si="77"/>
        <v>对</v>
      </c>
      <c r="EY64" s="59">
        <f ca="1" t="shared" si="78"/>
        <v>1490</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32606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厕所</v>
      </c>
      <c r="BH72" s="220">
        <f>ROUND(T186,2)</f>
        <v>1</v>
      </c>
      <c r="BI72" s="172" t="str">
        <f>U186</f>
        <v>个</v>
      </c>
      <c r="BJ72" s="172">
        <f>X186</f>
        <v>1412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32606</v>
      </c>
      <c r="EY72" s="61"/>
      <c r="EZ72" s="63" t="s">
        <v>964</v>
      </c>
      <c r="FA72" s="64" t="str">
        <f ca="1">TEXT(EX72,"[DBnum2]")&amp;"元整"</f>
        <v>叁万贰仟陆佰零陆元整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IF(BJ74=0,0,IF(COUNTIF($BG74:$BG$107,BG74)&lt;2,1,0))</f>
        <v>1</v>
      </c>
      <c r="BF74" s="172">
        <v>37</v>
      </c>
      <c r="BG74" s="172" t="str">
        <f t="shared" ref="BG74:BG104" si="94">R188</f>
        <v>P2</v>
      </c>
      <c r="BH74" s="220">
        <f t="shared" si="93"/>
        <v>36.77</v>
      </c>
      <c r="BI74" s="172" t="str">
        <f t="shared" ref="BI74:BI104" si="95">U188</f>
        <v>㎡</v>
      </c>
      <c r="BJ74" s="172">
        <f t="shared" ref="BJ74:BJ104" si="96">X188</f>
        <v>1363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IF(BJ75=0,0,IF(COUNTIF($BG75:$BG$107,BG75)&lt;2,1,0))</f>
        <v>1</v>
      </c>
      <c r="BF75" s="172">
        <v>38</v>
      </c>
      <c r="BG75" s="172" t="str">
        <f t="shared" si="94"/>
        <v>门垛</v>
      </c>
      <c r="BH75" s="220">
        <f t="shared" si="93"/>
        <v>1</v>
      </c>
      <c r="BI75" s="172" t="str">
        <f t="shared" si="95"/>
        <v>对</v>
      </c>
      <c r="BJ75" s="172">
        <f t="shared" si="96"/>
        <v>1490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贾品华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32606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叁万贰仟陆佰零陆元整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937</v>
      </c>
      <c r="E185" s="298" t="s">
        <v>1016</v>
      </c>
      <c r="F185" s="86" t="s">
        <v>434</v>
      </c>
      <c r="G185" s="86" t="s">
        <v>938</v>
      </c>
      <c r="H185" s="86"/>
      <c r="I185" s="86" t="s">
        <v>6</v>
      </c>
      <c r="J185" s="86" t="s">
        <v>9</v>
      </c>
      <c r="K185" s="306" t="s">
        <v>939</v>
      </c>
      <c r="L185" s="86" t="s">
        <v>940</v>
      </c>
      <c r="M185" s="403" t="s">
        <v>1017</v>
      </c>
      <c r="N185" s="103" t="s">
        <v>3</v>
      </c>
      <c r="O185" s="103" t="s">
        <v>2</v>
      </c>
      <c r="P185" s="103" t="s">
        <v>937</v>
      </c>
      <c r="Q185" s="103" t="s">
        <v>1016</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1.35*2*2.4</f>
        <v>6.48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1166</v>
      </c>
      <c r="M186" s="110"/>
      <c r="N186" s="102">
        <v>35</v>
      </c>
      <c r="O186" s="103"/>
      <c r="P186" s="103"/>
      <c r="Q186" s="299"/>
      <c r="R186" s="309" t="s">
        <v>270</v>
      </c>
      <c r="S186" s="310"/>
      <c r="T186" s="303">
        <v>1</v>
      </c>
      <c r="U186" s="311" t="s">
        <v>83</v>
      </c>
      <c r="V186" s="312">
        <f ca="1">IF(Q186="",VLOOKUP(R186,价格表,5,0),VLOOKUP(Q186,INDIRECT("价格引用表!K"&amp;MATCH(R186,价格引用表!H:H,0)&amp;":L1200"),2,0))</f>
        <v>315</v>
      </c>
      <c r="W186" s="307">
        <v>1</v>
      </c>
      <c r="X186" s="312">
        <f>ROUND((1.5+2.9)*1.4*80+2*300+1.5*2.9*50+2.9*1*35,0)</f>
        <v>1412</v>
      </c>
    </row>
    <row r="187" ht="18" customHeight="1" spans="1:24">
      <c r="A187" s="110"/>
      <c r="B187" s="102">
        <v>2</v>
      </c>
      <c r="C187" s="103" t="s">
        <v>29</v>
      </c>
      <c r="D187" s="103" t="s">
        <v>225</v>
      </c>
      <c r="E187" s="299" t="s">
        <v>239</v>
      </c>
      <c r="F187" s="147" t="str">
        <f t="shared" si="141"/>
        <v>影壁</v>
      </c>
      <c r="G187" s="300">
        <f>2.8*3.4</f>
        <v>9.52</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3522</v>
      </c>
      <c r="M187" s="110"/>
      <c r="N187" s="102">
        <v>36</v>
      </c>
      <c r="O187" s="103"/>
      <c r="P187" s="103"/>
      <c r="Q187" s="299"/>
      <c r="R187" s="309"/>
      <c r="S187" s="310"/>
      <c r="T187" s="105"/>
      <c r="U187" s="311"/>
      <c r="V187" s="312"/>
      <c r="W187" s="307"/>
      <c r="X187" s="312"/>
    </row>
    <row r="188" ht="18" customHeight="1" spans="1:24">
      <c r="A188" s="110"/>
      <c r="B188" s="102">
        <v>3</v>
      </c>
      <c r="C188" s="103" t="s">
        <v>29</v>
      </c>
      <c r="D188" s="103" t="s">
        <v>206</v>
      </c>
      <c r="E188" s="299" t="s">
        <v>218</v>
      </c>
      <c r="F188" s="147" t="str">
        <f t="shared" si="141"/>
        <v>砖墙</v>
      </c>
      <c r="G188" s="300">
        <f>14.9*2.5</f>
        <v>37.25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5215</v>
      </c>
      <c r="M188" s="110"/>
      <c r="N188" s="102">
        <v>37</v>
      </c>
      <c r="O188" s="103"/>
      <c r="P188" s="103"/>
      <c r="Q188" s="299"/>
      <c r="R188" s="309" t="s">
        <v>1018</v>
      </c>
      <c r="S188" s="310"/>
      <c r="T188" s="105">
        <v>36.77</v>
      </c>
      <c r="U188" s="311" t="s">
        <v>12</v>
      </c>
      <c r="V188" s="312" t="e">
        <f ca="1">IF(Q188="",VLOOKUP(R188,价格表,5,0),VLOOKUP(Q188,INDIRECT("价格引用表!K"&amp;MATCH(R188,价格引用表!H:H,0)&amp;":L1200"),2,0))</f>
        <v>#N/A</v>
      </c>
      <c r="W188" s="307">
        <v>1</v>
      </c>
      <c r="X188" s="312">
        <f>ROUND(4.85*3.6*60+3.6*2.5*35,0)</f>
        <v>1363</v>
      </c>
    </row>
    <row r="189" ht="18" customHeight="1" spans="1:24">
      <c r="A189" s="110"/>
      <c r="B189" s="102">
        <v>4</v>
      </c>
      <c r="C189" s="103" t="s">
        <v>32</v>
      </c>
      <c r="D189" s="103" t="s">
        <v>244</v>
      </c>
      <c r="E189" s="299"/>
      <c r="F189" s="147" t="str">
        <f t="shared" si="141"/>
        <v>水泥地面</v>
      </c>
      <c r="G189" s="302">
        <f>2*4.1+11.5*2.6+5.7*8.7+5.9*9.4</f>
        <v>143.15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7158</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ROUND(0.5*0.5*3*583*2+0.5*4*3*85+2*0.5*3*35,0)</f>
        <v>1490</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t="s">
        <v>32</v>
      </c>
      <c r="D191" s="103" t="s">
        <v>329</v>
      </c>
      <c r="E191" s="299"/>
      <c r="F191" s="147" t="str">
        <f t="shared" si="141"/>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2"/>
        <v>100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280</v>
      </c>
      <c r="E192" s="299"/>
      <c r="F192" s="147" t="str">
        <f t="shared" si="141"/>
        <v>渗水井</v>
      </c>
      <c r="G192" s="302">
        <v>2</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1200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303</v>
      </c>
      <c r="E193" s="299"/>
      <c r="F193" s="147" t="str">
        <f t="shared" si="141"/>
        <v>灶台</v>
      </c>
      <c r="G193" s="302">
        <v>1</v>
      </c>
      <c r="H193" s="303"/>
      <c r="I193" s="91" t="str">
        <f>IFERROR(IF(E193="",VLOOKUP(F193,价格表,2,0),(VLOOKUP(E193,IF({1,0},价格引用表!K:K,价格引用表!I:I),2,0))),"")</f>
        <v>个</v>
      </c>
      <c r="J193" s="147">
        <f ca="1">IF(E193="",VLOOKUP(F193,价格表,5,0),VLOOKUP(E193,INDIRECT("价格引用表!K"&amp;MATCH(D193,价格引用表!H:H,0)&amp;":L1200"),2,0))</f>
        <v>300</v>
      </c>
      <c r="K193" s="307">
        <v>1</v>
      </c>
      <c r="L193" s="147">
        <f ca="1" t="shared" si="142"/>
        <v>300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2</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2000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283</v>
      </c>
      <c r="E195" s="299"/>
      <c r="F195" s="147" t="str">
        <f t="shared" si="141"/>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326</v>
      </c>
      <c r="E196" s="299"/>
      <c r="F196" s="147" t="str">
        <f t="shared" si="141"/>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42"/>
        <v>500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274</v>
      </c>
      <c r="E197" s="299"/>
      <c r="F197" s="147" t="str">
        <f t="shared" si="141"/>
        <v>水池（小）</v>
      </c>
      <c r="G197" s="302">
        <v>1</v>
      </c>
      <c r="H197" s="303"/>
      <c r="I197" s="91" t="str">
        <f>IFERROR(IF(E197="",VLOOKUP(F197,价格表,2,0),(VLOOKUP(E197,IF({1,0},价格引用表!K:K,价格引用表!I:I),2,0))),"")</f>
        <v>个</v>
      </c>
      <c r="J197" s="147">
        <f ca="1">IF(E197="",VLOOKUP(F197,价格表,5,0),VLOOKUP(E197,INDIRECT("价格引用表!K"&amp;MATCH(D197,价格引用表!H:H,0)&amp;":L1200"),2,0))</f>
        <v>80</v>
      </c>
      <c r="K197" s="307">
        <v>1</v>
      </c>
      <c r="L197" s="147">
        <f ca="1" t="shared" si="142"/>
        <v>80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295</v>
      </c>
      <c r="E198" s="299"/>
      <c r="F198" s="147" t="str">
        <f t="shared" si="141"/>
        <v>窝</v>
      </c>
      <c r="G198" s="302">
        <v>2</v>
      </c>
      <c r="H198" s="303"/>
      <c r="I198" s="91" t="str">
        <f>IFERROR(IF(E198="",VLOOKUP(F198,价格表,2,0),(VLOOKUP(E198,IF({1,0},价格引用表!K:K,价格引用表!I:I),2,0))),"")</f>
        <v>个</v>
      </c>
      <c r="J198" s="147">
        <f ca="1">IF(E198="",VLOOKUP(F198,价格表,5,0),VLOOKUP(E198,INDIRECT("价格引用表!K"&amp;MATCH(D198,价格引用表!H:H,0)&amp;":L1200"),2,0))</f>
        <v>150</v>
      </c>
      <c r="K198" s="307">
        <v>1</v>
      </c>
      <c r="L198" s="147">
        <f ca="1" t="shared" si="142"/>
        <v>300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341</v>
      </c>
      <c r="E199" s="299" t="s">
        <v>414</v>
      </c>
      <c r="F199" s="147" t="str">
        <f t="shared" si="141"/>
        <v>葡萄</v>
      </c>
      <c r="G199" s="302">
        <v>3</v>
      </c>
      <c r="H199" s="303"/>
      <c r="I199" s="91" t="str">
        <f>IFERROR(IF(E199="",VLOOKUP(F199,价格表,2,0),(VLOOKUP(E199,IF({1,0},价格引用表!K:K,价格引用表!I:I),2,0))),"")</f>
        <v>棵</v>
      </c>
      <c r="J199" s="147">
        <f ca="1">IF(E199="",VLOOKUP(F199,价格表,5,0),VLOOKUP(E199,INDIRECT("价格引用表!K"&amp;MATCH(D199,价格引用表!H:H,0)&amp;":L1200"),2,0))</f>
        <v>100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341</v>
      </c>
      <c r="E200" s="299" t="s">
        <v>415</v>
      </c>
      <c r="F200" s="147" t="str">
        <f t="shared" si="141"/>
        <v>葡萄</v>
      </c>
      <c r="G200" s="302">
        <v>1</v>
      </c>
      <c r="H200" s="303"/>
      <c r="I200" s="91" t="str">
        <f>IFERROR(IF(E200="",VLOOKUP(F200,价格表,2,0),(VLOOKUP(E200,IF({1,0},价格引用表!K:K,价格引用表!I:I),2,0))),"")</f>
        <v>棵</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402</v>
      </c>
      <c r="F201" s="147" t="str">
        <f t="shared" si="141"/>
        <v>果树</v>
      </c>
      <c r="G201" s="302">
        <v>2</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408</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1150</v>
      </c>
      <c r="K202" s="307">
        <v>1</v>
      </c>
      <c r="L202" s="147">
        <f ca="1" t="shared" si="142"/>
        <v>1150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235</v>
      </c>
      <c r="E203" s="299"/>
      <c r="F203" s="147" t="str">
        <f t="shared" si="141"/>
        <v>水井</v>
      </c>
      <c r="G203" s="302">
        <v>1</v>
      </c>
      <c r="H203" s="303"/>
      <c r="I203" s="91" t="str">
        <f>IFERROR(IF(E203="",VLOOKUP(F203,价格表,2,0),(VLOOKUP(E203,IF({1,0},价格引用表!K:K,价格引用表!I:I),2,0))),"")</f>
        <v>眼</v>
      </c>
      <c r="J203" s="147">
        <f ca="1">IF(E203="",VLOOKUP(F203,价格表,5,0),VLOOKUP(E203,INDIRECT("价格引用表!K"&amp;MATCH(D203,价格引用表!H:H,0)&amp;":L1200"),2,0))</f>
        <v>4000</v>
      </c>
      <c r="K203" s="307">
        <v>1</v>
      </c>
      <c r="L203" s="147">
        <f ca="1" t="shared" si="142"/>
        <v>4000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32606</v>
      </c>
      <c r="W219" s="329"/>
      <c r="X219" s="328"/>
    </row>
    <row r="220" ht="42" customHeight="1" spans="1:24">
      <c r="A220" s="404" t="s">
        <v>1019</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1020</v>
      </c>
      <c r="S220" s="320"/>
      <c r="T220" s="320"/>
      <c r="U220" s="316">
        <f ca="1">V219</f>
        <v>32606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E30" sqref="E3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0201015-01-05-0011</v>
      </c>
      <c r="C3" s="36"/>
      <c r="D3" s="36"/>
      <c r="E3" s="37" t="str">
        <f>输机表!U2&amp;输机表!Y2</f>
        <v>康正（容城县）2024评字第7号-午方北庄村5-7</v>
      </c>
      <c r="F3" s="37"/>
      <c r="G3" s="37"/>
      <c r="H3" s="37"/>
    </row>
    <row r="4" ht="16.5" customHeight="1" spans="1:8">
      <c r="A4" s="38" t="s">
        <v>942</v>
      </c>
      <c r="B4" s="39" t="str">
        <f>输机表!D2</f>
        <v>贾品华</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95.84</v>
      </c>
      <c r="C7" s="50">
        <f ca="1">IF(COUNTIF(输机表!$C$4:$C$27,K7&amp;"*")=0,IFERROR(VLOOKUP(K7,房体结构,23,0),""),ROUND(SUMIF(输机表!$C$4:$C$27,K7&amp;"*",输机表!$Z$4:$Z$27)/B7,0))</f>
        <v>1120</v>
      </c>
      <c r="D7" s="50">
        <f ca="1">IFERROR(ROUND(C7*B7,0),"")</f>
        <v>107341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1027</v>
      </c>
      <c r="L7" s="69" t="s">
        <v>1028</v>
      </c>
      <c r="M7" s="70" t="s">
        <v>1029</v>
      </c>
      <c r="N7">
        <f ca="1">SUMIFS(B7:B11,A7:A11,"F*")+SUMIFS(F7:F11,E7:E11,"F*")</f>
        <v>95.84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95.84</v>
      </c>
      <c r="D12" s="53"/>
      <c r="E12" s="54" t="s">
        <v>956</v>
      </c>
      <c r="F12" s="54"/>
      <c r="G12" s="55">
        <f ca="1">SUM(D7:D11)+SUM(H7:H11)</f>
        <v>107341</v>
      </c>
      <c r="H12" s="56"/>
      <c r="M12" s="71"/>
    </row>
    <row r="13" ht="21.75" customHeight="1" spans="1:13">
      <c r="A13" s="36" t="s">
        <v>957</v>
      </c>
      <c r="B13" s="36"/>
      <c r="C13" s="36"/>
      <c r="D13" s="36"/>
      <c r="E13" s="36"/>
      <c r="F13" s="36"/>
      <c r="G13" s="36"/>
      <c r="H13" s="36"/>
      <c r="M13" s="71"/>
    </row>
    <row r="14" ht="28.8" spans="1:13">
      <c r="A14" s="57" t="s">
        <v>958</v>
      </c>
      <c r="B14" s="57" t="s">
        <v>938</v>
      </c>
      <c r="C14" s="57" t="s">
        <v>6</v>
      </c>
      <c r="D14" s="57" t="s">
        <v>959</v>
      </c>
      <c r="E14" s="57" t="s">
        <v>958</v>
      </c>
      <c r="F14" s="57" t="s">
        <v>938</v>
      </c>
      <c r="G14" s="57" t="s">
        <v>6</v>
      </c>
      <c r="H14" s="57" t="s">
        <v>959</v>
      </c>
      <c r="M14" s="71"/>
    </row>
    <row r="15" ht="17.25" customHeight="1" spans="1:13">
      <c r="A15" s="58" t="str">
        <f ca="1" t="shared" ref="A15:A41" si="2">IFERROR(VLOOKUP(K15,附属物位置,4,0),"")</f>
        <v>大门</v>
      </c>
      <c r="B15" s="58">
        <f ca="1" t="shared" ref="B15:B41" si="3">IF(A15="","",SUMIF(附属物名称,A15,附属物数量))</f>
        <v>6.48</v>
      </c>
      <c r="C15" s="58" t="str">
        <f ca="1" t="shared" ref="C15:C26" si="4">IFERROR(VLOOKUP(K15,附属物位置,6,0),"")</f>
        <v>㎡</v>
      </c>
      <c r="D15" s="59">
        <f ca="1" t="shared" ref="D15:D26" si="5">IF(A15="","",SUMIF(附属物名称,A15,附属物金额))</f>
        <v>1166</v>
      </c>
      <c r="E15" s="59" t="str">
        <f ca="1" t="shared" ref="E15:E26" si="6">IFERROR(VLOOKUP(L15,附属物位置,4,0),"")</f>
        <v>影壁</v>
      </c>
      <c r="F15" s="58">
        <f ca="1" t="shared" ref="F15:F40" si="7">IF(E15="","",SUMIF(附属物名称,E15,附属物数量))</f>
        <v>9.52</v>
      </c>
      <c r="G15" s="58" t="str">
        <f ca="1" t="shared" ref="G15:G26" si="8">IFERROR(VLOOKUP(L15,附属物位置,6,0),"")</f>
        <v>㎡</v>
      </c>
      <c r="H15" s="59">
        <f ca="1" t="shared" ref="H15:H26" si="9">IF(E15="","",SUMIF(附属物名称,E15,附属物金额))</f>
        <v>3522</v>
      </c>
      <c r="K15" s="72">
        <v>1</v>
      </c>
      <c r="L15" s="72">
        <v>2</v>
      </c>
      <c r="M15" s="71"/>
    </row>
    <row r="16" ht="17.25" customHeight="1" spans="1:13">
      <c r="A16" s="58" t="str">
        <f ca="1" t="shared" si="2"/>
        <v>砖墙</v>
      </c>
      <c r="B16" s="58">
        <f ca="1" t="shared" si="3"/>
        <v>37.25</v>
      </c>
      <c r="C16" s="58" t="str">
        <f ca="1" t="shared" si="4"/>
        <v>㎡</v>
      </c>
      <c r="D16" s="59">
        <f ca="1" t="shared" si="5"/>
        <v>5215</v>
      </c>
      <c r="E16" s="59" t="str">
        <f ca="1" t="shared" si="6"/>
        <v>水泥地面</v>
      </c>
      <c r="F16" s="58">
        <f ca="1" t="shared" si="7"/>
        <v>143.15</v>
      </c>
      <c r="G16" s="58" t="str">
        <f ca="1" t="shared" si="8"/>
        <v>㎡</v>
      </c>
      <c r="H16" s="59">
        <f ca="1" t="shared" si="9"/>
        <v>7158</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1</v>
      </c>
      <c r="G18" s="58" t="str">
        <f ca="1" t="shared" si="8"/>
        <v>个</v>
      </c>
      <c r="H18" s="59">
        <f ca="1" t="shared" si="9"/>
        <v>300</v>
      </c>
      <c r="K18" s="72">
        <v>7</v>
      </c>
      <c r="L18" s="72">
        <v>8</v>
      </c>
      <c r="M18" s="71"/>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水池（小）</v>
      </c>
      <c r="F20" s="58">
        <f ca="1" t="shared" si="7"/>
        <v>1</v>
      </c>
      <c r="G20" s="58" t="str">
        <f ca="1" t="shared" si="8"/>
        <v>个</v>
      </c>
      <c r="H20" s="59">
        <f ca="1" t="shared" si="9"/>
        <v>80</v>
      </c>
      <c r="K20" s="72">
        <v>11</v>
      </c>
      <c r="L20" s="72">
        <v>12</v>
      </c>
      <c r="M20" s="71"/>
    </row>
    <row r="21" ht="17.25" customHeight="1" spans="1:13">
      <c r="A21" s="58" t="str">
        <f ca="1" t="shared" si="2"/>
        <v>窝</v>
      </c>
      <c r="B21" s="58">
        <f ca="1" t="shared" si="3"/>
        <v>2</v>
      </c>
      <c r="C21" s="58" t="str">
        <f ca="1" t="shared" si="4"/>
        <v>个</v>
      </c>
      <c r="D21" s="59">
        <f ca="1" t="shared" si="5"/>
        <v>300</v>
      </c>
      <c r="E21" s="59" t="str">
        <f ca="1" t="shared" si="6"/>
        <v>葡萄</v>
      </c>
      <c r="F21" s="58">
        <f ca="1" t="shared" si="7"/>
        <v>4</v>
      </c>
      <c r="G21" s="58" t="str">
        <f ca="1" t="shared" si="8"/>
        <v>棵</v>
      </c>
      <c r="H21" s="59">
        <f ca="1" t="shared" si="9"/>
        <v>450</v>
      </c>
      <c r="K21" s="72">
        <v>13</v>
      </c>
      <c r="L21" s="72">
        <v>14</v>
      </c>
      <c r="M21" s="71"/>
    </row>
    <row r="22" ht="17.25" customHeight="1" spans="1:13">
      <c r="A22" s="58" t="str">
        <f ca="1" t="shared" si="2"/>
        <v>果树</v>
      </c>
      <c r="B22" s="58">
        <f ca="1" t="shared" si="3"/>
        <v>3</v>
      </c>
      <c r="C22" s="58" t="str">
        <f ca="1" t="shared" si="4"/>
        <v>棵</v>
      </c>
      <c r="D22" s="59">
        <f ca="1" t="shared" si="5"/>
        <v>1550</v>
      </c>
      <c r="E22" s="59" t="str">
        <f ca="1" t="shared" si="6"/>
        <v>水井</v>
      </c>
      <c r="F22" s="58">
        <f ca="1" t="shared" si="7"/>
        <v>1</v>
      </c>
      <c r="G22" s="58" t="str">
        <f ca="1" t="shared" si="8"/>
        <v>眼</v>
      </c>
      <c r="H22" s="59">
        <f ca="1" t="shared" si="9"/>
        <v>4000</v>
      </c>
      <c r="K22" s="72">
        <v>15</v>
      </c>
      <c r="L22" s="72">
        <v>16</v>
      </c>
      <c r="M22" s="71"/>
    </row>
    <row r="23" ht="17.25" customHeight="1" spans="1:13">
      <c r="A23" s="58" t="str">
        <f ca="1" t="shared" si="2"/>
        <v>厕所</v>
      </c>
      <c r="B23" s="58">
        <f ca="1" t="shared" si="3"/>
        <v>1</v>
      </c>
      <c r="C23" s="58" t="str">
        <f ca="1" t="shared" si="4"/>
        <v>个</v>
      </c>
      <c r="D23" s="59">
        <f ca="1" t="shared" si="5"/>
        <v>1412</v>
      </c>
      <c r="E23" s="59" t="str">
        <f ca="1" t="shared" si="6"/>
        <v>P2</v>
      </c>
      <c r="F23" s="58">
        <f ca="1" t="shared" si="7"/>
        <v>36.77</v>
      </c>
      <c r="G23" s="58" t="str">
        <f ca="1" t="shared" si="8"/>
        <v>㎡</v>
      </c>
      <c r="H23" s="59">
        <f ca="1" t="shared" si="9"/>
        <v>1363</v>
      </c>
      <c r="K23" s="72">
        <v>17</v>
      </c>
      <c r="L23" s="72">
        <v>18</v>
      </c>
      <c r="M23" s="71"/>
    </row>
    <row r="24" ht="17.25" customHeight="1" spans="1:13">
      <c r="A24" s="58" t="str">
        <f ca="1" t="shared" si="2"/>
        <v>门垛</v>
      </c>
      <c r="B24" s="58">
        <f ca="1" t="shared" si="3"/>
        <v>1</v>
      </c>
      <c r="C24" s="58" t="str">
        <f ca="1" t="shared" si="4"/>
        <v>对</v>
      </c>
      <c r="D24" s="59">
        <f ca="1" t="shared" si="5"/>
        <v>1490</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32606</v>
      </c>
      <c r="H41" s="61"/>
      <c r="K41" s="72">
        <v>53</v>
      </c>
      <c r="M41" s="71"/>
    </row>
    <row r="42" ht="17.25" customHeight="1" spans="1:8">
      <c r="A42" s="60" t="s">
        <v>963</v>
      </c>
      <c r="B42" s="61"/>
      <c r="C42" s="62">
        <f ca="1">G41+G12</f>
        <v>139947</v>
      </c>
      <c r="D42" s="61"/>
      <c r="E42" s="63" t="s">
        <v>964</v>
      </c>
      <c r="F42" s="64" t="str">
        <f ca="1">TEXT(C42,"[DBnum2]")&amp;"元整"</f>
        <v>壹拾叁万玖仟玖佰肆拾柒元整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康正（容城县）2024评字第7号-午方北庄村5-7</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贾品华</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95.84</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139947</v>
      </c>
      <c r="H26" s="15"/>
      <c r="I26" s="15"/>
      <c r="J26" s="15"/>
      <c r="K26" s="15"/>
      <c r="L26" s="15"/>
      <c r="M26" s="15"/>
      <c r="N26" s="15"/>
      <c r="O26" s="15"/>
      <c r="P26" s="15"/>
      <c r="Q26" s="15"/>
    </row>
    <row r="27" spans="1:17">
      <c r="A27" s="9" t="s">
        <v>996</v>
      </c>
      <c r="B27" s="9"/>
      <c r="C27" s="9"/>
      <c r="D27" s="9" t="str">
        <f ca="1">结果通知单!F42</f>
        <v>壹拾叁万玖仟玖佰肆拾柒元整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2024-10-29T15:01:13Z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