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<sst xmlns="http://schemas.openxmlformats.org/spreadsheetml/2006/main" count="4543" uniqueCount="1075">
  <si>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</si>
  <si>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</si>
  <si>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</si>
  <si>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</si>
  <si>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</si>
  <si>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</si>
  <si>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</si>
  <si>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</si>
  <si>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</si>
  <si>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</si>
  <si>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</si>
  <si>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</si>
  <si>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</si>
  <si>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</si>
  <si>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</si>
  <si>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</si>
  <si>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</si>
  <si>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</si>
  <si>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</si>
  <si>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</si>
  <si>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</si>
  <si>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</si>
  <si>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</si>
  <si>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</si>
  <si>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</si>
  <si>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</si>
  <si>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</si>
  <si>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</si>
  <si>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</si>
  <si>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</si>
  <si>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</si>
  <si>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</si>
  <si>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</si>
  <si>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</si>
  <si>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</si>
  <si>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</si>
  <si>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</si>
  <si>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</si>
  <si>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</si>
  <si>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</si>
  <si>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</si>
  <si>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</si>
  <si>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</si>
  <si>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</si>
  <si>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</si>
  <si>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</si>
  <si>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</si>
  <si>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</si>
  <si>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</si>
  <si>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</si>
  <si>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</si>
  <si>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</si>
  <si>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</si>
  <si>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</si>
  <si>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</si>
  <si>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</si>
  <si>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</si>
  <si>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</si>
  <si>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</si>
  <si>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</si>
  <si>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</si>
  <si>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</si>
  <si>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</si>
  <si>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</si>
  <si>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</si>
  <si>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</si>
  <si>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</si>
  <si>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</si>
  <si>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</si>
  <si>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</si>
  <si>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</si>
  <si>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</si>
  <si>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</si>
  <si>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</si>
  <si>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</si>
  <si>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</si>
  <si>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</si>
  <si>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</si>
  <si>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</si>
  <si>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</si>
  <si>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</si>
  <si>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</si>
  <si>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</si>
  <si>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</si>
  <si>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</si>
  <si>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</si>
  <si>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</si>
  <si>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</si>
  <si>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</si>
  <si>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</si>
  <si>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</si>
  <si>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</si>
  <si>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</si>
  <si>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</si>
  <si>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</si>
  <si>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</si>
  <si>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</si>
  <si>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</si>
  <si>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</si>
  <si>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</si>
  <si>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</si>
  <si>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</si>
  <si>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</si>
  <si>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</si>
  <si>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</si>
  <si>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</si>
  <si>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</si>
  <si>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</si>
  <si>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</si>
  <si>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</si>
  <si>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</si>
  <si>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</si>
  <si>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</si>
  <si>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</si>
  <si>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</si>
  <si>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</si>
  <si>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</si>
  <si>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</si>
  <si>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</si>
  <si>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</si>
  <si>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</si>
  <si>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</si>
  <si>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</si>
  <si>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</si>
  <si>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</si>
  <si>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</si>
  <si>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</si>
  <si>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</si>
  <si>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</si>
  <si>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</si>
  <si>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</si>
  <si>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</si>
  <si>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</si>
  <si>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</si>
  <si>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</si>
  <si>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</si>
  <si>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</si>
  <si>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</si>
  <si>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</si>
  <si>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</si>
  <si>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</si>
  <si>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</si>
  <si>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</si>
  <si>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</si>
  <si>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</si>
  <si>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</si>
  <si>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</si>
  <si>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</si>
  <si>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</si>
  <si>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</si>
  <si>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</si>
  <si>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</si>
  <si>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</si>
  <si>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</si>
  <si>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</si>
  <si>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</si>
  <si>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</si>
  <si>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</si>
  <si>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</si>
  <si>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</si>
  <si>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</si>
  <si>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</si>
  <si>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</si>
  <si>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</si>
  <si>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</si>
  <si>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</si>
  <si>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</si>
  <si>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</si>
  <si>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</si>
  <si>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</si>
  <si>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</si>
  <si>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</si>
  <si>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</si>
  <si>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</si>
  <si>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</si>
  <si>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</si>
  <si>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</si>
  <si>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</si>
  <si>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</si>
  <si>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</si>
  <si>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</si>
  <si>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</si>
  <si>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</si>
  <si>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</si>
  <si>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</si>
  <si>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</si>
  <si>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</si>
  <si>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</si>
  <si>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</si>
  <si>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</si>
  <si>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</si>
  <si>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</si>
  <si>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</si>
  <si>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</si>
  <si>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</si>
  <si>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</si>
  <si>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</si>
  <si>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</si>
  <si>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</si>
  <si>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</si>
  <si>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</si>
  <si>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</si>
  <si>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</si>
  <si>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</si>
  <si>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</si>
  <si>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</si>
  <si>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</si>
  <si>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</si>
  <si>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</si>
  <si>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</si>
  <si>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</si>
  <si>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</si>
  <si>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</si>
  <si>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</si>
  <si>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</si>
  <si>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</si>
  <si>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</si>
  <si>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</si>
  <si>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</si>
  <si>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</si>
  <si>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</si>
  <si>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</si>
  <si>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</si>
  <si>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</si>
  <si>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</si>
  <si>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</si>
  <si>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</si>
  <si>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</si>
  <si>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</si>
  <si>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</si>
  <si>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</si>
  <si>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</si>
  <si>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</si>
  <si>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</si>
  <si>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</si>
  <si>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</si>
  <si>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</si>
  <si>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</si>
  <si>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</si>
  <si>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</si>
  <si>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</si>
  <si>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</si>
  <si>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</si>
  <si>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</si>
  <si>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</si>
  <si>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</si>
  <si>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</si>
  <si>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</si>
  <si>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</si>
  <si>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</si>
  <si>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</si>
  <si>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</si>
  <si>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</si>
  <si>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</si>
  <si>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</si>
  <si>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</si>
  <si>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</si>
  <si>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</si>
  <si>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</si>
  <si>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</si>
  <si>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</si>
  <si>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</si>
  <si>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</si>
  <si>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</si>
  <si>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</si>
  <si>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</si>
  <si>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</si>
  <si>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</si>
  <si>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</si>
  <si>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</si>
  <si>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</si>
  <si>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</si>
  <si>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</si>
  <si>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</si>
  <si>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</si>
  <si>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</si>
  <si>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</si>
  <si>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</si>
  <si>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</si>
  <si>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</si>
  <si>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</si>
  <si>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</si>
  <si>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</si>
  <si>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</si>
  <si>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</si>
  <si>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</si>
  <si>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</si>
  <si>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</si>
  <si>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</si>
  <si>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</si>
  <si>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</si>
  <si>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</si>
  <si>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</si>
  <si>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</si>
  <si>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</si>
  <si>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</si>
  <si>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</si>
  <si>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</si>
  <si>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</si>
  <si>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</si>
  <si>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</si>
  <si>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</si>
  <si>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</si>
  <si>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</si>
  <si>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</si>
  <si>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</si>
  <si>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</si>
  <si>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</si>
  <si>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</si>
  <si>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</si>
  <si>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</si>
  <si>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</si>
  <si>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</si>
  <si>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</si>
  <si>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</si>
  <si>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</si>
  <si>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</si>
  <si>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</si>
  <si>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</si>
  <si>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</si>
  <si>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</si>
  <si>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</si>
  <si>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</si>
  <si>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</si>
  <si>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</si>
  <si>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</si>
  <si>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</si>
  <si>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</si>
  <si>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</si>
  <si>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</si>
  <si>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</si>
  <si>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</si>
  <si>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</si>
  <si>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</si>
  <si>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</si>
  <si>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</si>
  <si>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</si>
  <si>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</si>
  <si>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</si>
  <si>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</si>
  <si>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</si>
  <si>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</si>
  <si>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</si>
  <si>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</si>
  <si>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</si>
  <si>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</si>
  <si>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</si>
  <si>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</si>
  <si>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</si>
  <si>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</si>
  <si>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</si>
  <si>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</si>
  <si>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</si>
  <si>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</si>
  <si>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</si>
  <si>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</si>
  <si>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</si>
  <si>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</si>
  <si>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</si>
  <si>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</si>
  <si>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</si>
  <si>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</si>
  <si>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</si>
  <si>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</si>
  <si>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</si>
  <si>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</si>
  <si>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</si>
  <si>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</si>
  <si>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</si>
  <si>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</si>
  <si>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</si>
  <si>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</si>
  <si>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</si>
  <si>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</si>
  <si>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</si>
  <si>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</si>
  <si>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</si>
  <si>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</si>
  <si>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</si>
  <si>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</si>
  <si>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</si>
  <si>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</si>
  <si>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</si>
  <si>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</si>
  <si>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</si>
  <si>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</si>
  <si>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</si>
  <si>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</si>
  <si>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</si>
  <si>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</si>
  <si>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</si>
  <si>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</si>
  <si>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</si>
  <si>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</si>
  <si>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</si>
  <si>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</si>
  <si>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</si>
  <si>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</si>
  <si>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</si>
  <si>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</si>
  <si>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</si>
  <si>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</si>
  <si>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</si>
  <si>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</si>
  <si>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</si>
  <si>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</si>
  <si>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</si>
  <si>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</si>
  <si>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</si>
  <si>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</si>
  <si>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</si>
  <si>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</si>
  <si>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</si>
  <si>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</si>
  <si>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</si>
  <si>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</si>
  <si>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</si>
  <si>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</si>
  <si>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</si>
  <si>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</si>
  <si>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</si>
  <si>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</si>
  <si>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</si>
  <si>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</si>
  <si>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</si>
  <si>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</si>
  <si>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</si>
  <si>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</si>
  <si>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</si>
  <si>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</si>
  <si>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</si>
  <si>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</si>
  <si>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</si>
  <si>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</si>
  <si>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</si>
  <si>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</si>
  <si>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</si>
  <si>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</si>
  <si>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</si>
  <si>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</si>
  <si>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</si>
  <si>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</si>
  <si>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</si>
  <si>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</si>
  <si>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</si>
  <si>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</si>
  <si>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</si>
  <si>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</si>
  <si>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</si>
  <si>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</si>
  <si>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</si>
  <si>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</si>
  <si>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</si>
  <si>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</si>
  <si>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</si>
  <si>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</si>
  <si>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</si>
  <si>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</si>
  <si>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</si>
  <si>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</si>
  <si>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</si>
  <si>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</si>
  <si>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</si>
  <si>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</si>
  <si>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</si>
  <si>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</si>
  <si>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</si>
  <si>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</si>
  <si>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</si>
  <si>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</si>
  <si>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</si>
  <si>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</si>
  <si>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</si>
  <si>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</si>
  <si>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</si>
  <si>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</si>
  <si>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</si>
  <si>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</si>
  <si>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</si>
  <si>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</si>
  <si>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</si>
  <si>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</si>
  <si>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</si>
  <si>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</si>
  <si>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</si>
  <si>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</si>
  <si>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</si>
  <si>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</si>
  <si>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</si>
  <si>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</si>
  <si>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</si>
  <si>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</si>
  <si>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</si>
  <si>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</si>
  <si>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</si>
  <si>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</si>
  <si>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</si>
  <si>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</si>
  <si>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</si>
  <si>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</si>
  <si>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</si>
  <si>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</si>
  <si>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</si>
  <si>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</si>
  <si>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</si>
  <si>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</si>
  <si>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</si>
  <si>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</si>
  <si>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</si>
  <si>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</si>
  <si>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</si>
  <si>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</si>
  <si>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</si>
  <si>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</si>
  <si>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</si>
  <si>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</si>
  <si>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</si>
  <si>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</si>
  <si>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</si>
  <si>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</si>
  <si>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</si>
  <si>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</si>
  <si>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</si>
  <si>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</si>
  <si>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</si>
  <si>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</si>
  <si>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</si>
  <si>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</si>
  <si>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</si>
  <si>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</si>
  <si>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</si>
  <si>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</si>
  <si>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</si>
  <si>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</si>
  <si>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</si>
  <si>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</si>
  <si>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</si>
  <si>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</si>
  <si>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</si>
  <si>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</si>
  <si>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</si>
  <si>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</si>
  <si>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</si>
  <si>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</si>
  <si>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</si>
  <si>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</si>
  <si>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</si>
  <si>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</si>
  <si>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</si>
  <si>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</si>
  <si>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</si>
  <si>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</si>
  <si>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</si>
  <si>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</si>
  <si>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</si>
  <si>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</si>
  <si>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</si>
  <si>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</si>
  <si>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</si>
  <si>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</si>
  <si>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</si>
  <si>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</si>
  <si>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</si>
  <si>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</si>
  <si>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</si>
  <si>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</si>
  <si>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</si>
  <si>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</si>
  <si>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</si>
  <si>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</si>
  <si>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</si>
  <si>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</si>
  <si>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</si>
  <si>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</si>
  <si>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</si>
  <si>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</si>
  <si>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</si>
  <si>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</si>
  <si>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</si>
  <si>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</si>
  <si>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</si>
  <si>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</si>
  <si>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</si>
  <si>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</si>
  <si>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</si>
  <si>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</si>
  <si>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</si>
  <si>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</si>
  <si>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</si>
  <si>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</si>
  <si>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</si>
  <si>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</si>
  <si>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</si>
  <si>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</si>
  <si>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</si>
  <si>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</si>
  <si>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</si>
  <si>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</si>
  <si>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</si>
  <si>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</si>
  <si>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</si>
  <si>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</si>
  <si>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</si>
  <si>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</si>
  <si>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</si>
  <si>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</si>
  <si>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</si>
  <si>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</si>
  <si>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</si>
  <si>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</si>
  <si>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</si>
  <si>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</si>
  <si>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</si>
  <si>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</si>
  <si>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</si>
  <si>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</si>
  <si>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</si>
  <si>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</si>
  <si>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</si>
  <si>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</si>
  <si>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</si>
  <si>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</si>
  <si>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</si>
  <si>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</si>
  <si>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</si>
  <si>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</si>
  <si>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</si>
  <si>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</si>
  <si>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</si>
  <si>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</si>
  <si>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</si>
  <si>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</si>
  <si>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</si>
  <si>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</si>
  <si>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</si>
  <si>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</si>
  <si>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</si>
  <si>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</si>
  <si>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</si>
  <si>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</si>
  <si>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</si>
  <si>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</si>
  <si>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</si>
  <si>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</si>
  <si>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</si>
  <si>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</si>
  <si>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</si>
  <si>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</si>
  <si>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</si>
  <si>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</si>
  <si>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</si>
  <si>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</si>
  <si>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</si>
  <si>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</si>
  <si>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</si>
  <si>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</si>
  <si>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</si>
  <si>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</si>
  <si>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</si>
  <si>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</si>
  <si>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</si>
  <si>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</si>
  <si>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</si>
  <si>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</si>
  <si>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</si>
  <si>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</si>
  <si>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</si>
  <si>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</si>
  <si>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</si>
  <si>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</si>
  <si>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</si>
  <si>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</si>
  <si>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</si>
  <si>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</si>
  <si>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</si>
  <si>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</si>
  <si>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</si>
  <si>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</si>
  <si>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</si>
  <si>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</si>
  <si>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</si>
  <si>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</si>
  <si>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</si>
  <si>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</si>
  <si>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</si>
  <si>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</si>
  <si>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</si>
  <si>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</si>
  <si>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</si>
  <si>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</si>
  <si>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</si>
  <si>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</si>
  <si>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</si>
  <si>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</si>
  <si>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</si>
  <si>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</si>
  <si>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</si>
  <si>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</si>
  <si>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</si>
  <si>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</si>
  <si>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</si>
  <si>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</si>
  <si>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</si>
  <si>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</si>
  <si>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</si>
  <si>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</si>
  <si>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</si>
  <si>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</si>
  <si>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</si>
  <si>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</si>
  <si>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</si>
  <si>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</si>
  <si>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</si>
  <si>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</si>
  <si>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</si>
  <si>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</si>
  <si>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</si>
  <si>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</si>
  <si>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</si>
  <si>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</si>
  <si>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</si>
  <si>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</si>
  <si>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</si>
  <si>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</si>
  <si>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</si>
  <si>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</si>
  <si>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</si>
  <si>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</si>
  <si>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</si>
  <si>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</si>
  <si>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</si>
  <si>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</si>
  <si>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</si>
  <si>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</si>
  <si>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</si>
  <si>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</si>
  <si>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</si>
  <si>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</si>
  <si>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</si>
  <si>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</si>
  <si>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</si>
  <si>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</si>
  <si>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</si>
  <si>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</si>
  <si>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</si>
  <si>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</si>
  <si>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</si>
  <si>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</si>
  <si>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</si>
  <si>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</si>
  <si>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</si>
  <si>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</si>
  <si>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</si>
  <si>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</si>
  <si>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</si>
  <si>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</si>
  <si>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</si>
  <si>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</si>
  <si>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</si>
  <si>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</si>
  <si>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</si>
  <si>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</si>
  <si>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</si>
  <si>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</si>
  <si>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</si>
  <si>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</si>
  <si>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</si>
  <si>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</si>
  <si>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</si>
  <si>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</si>
  <si>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</si>
  <si>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</si>
  <si>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</si>
  <si>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</si>
  <si>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</si>
  <si>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</si>
  <si>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</si>
  <si>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</si>
  <si>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</si>
  <si>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</si>
  <si>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</si>
  <si>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</si>
  <si>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</si>
  <si>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</si>
  <si>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</si>
  <si>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</si>
  <si>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</si>
  <si>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</si>
  <si>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</si>
  <si>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</si>
  <si>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</si>
  <si>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</si>
  <si>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</si>
  <si>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</si>
  <si>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</si>
  <si>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王章亮</t>
  </si>
  <si>
    <t>坐落：</t>
  </si>
  <si>
    <t>容城县东牛村</t>
  </si>
  <si>
    <t>调查编号：</t>
  </si>
  <si>
    <t>0201020-06-18-0003</t>
  </si>
  <si>
    <t>价值时点：</t>
  </si>
  <si>
    <t>2023年9月22日</t>
  </si>
  <si>
    <t>报告编号：</t>
  </si>
  <si>
    <t>康正（容城县）2024评字第7号-东牛村</t>
  </si>
  <si>
    <t>18-004</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</si>
  <si>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</si>
  <si>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</si>
  <si>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</si>
  <si>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</si>
  <si>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</si>
  <si>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</si>
  <si>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</si>
  <si>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</si>
  <si>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</si>
  <si>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</si>
  <si>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</si>
  <si>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</si>
  <si>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</si>
  <si>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</si>
  <si>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</si>
  <si>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</si>
  <si>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</si>
  <si>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</si>
  <si>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</si>
  <si>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</si>
  <si>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</si>
  <si>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</si>
  <si>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</si>
  <si>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</si>
  <si>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</si>
  <si>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</si>
  <si>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</si>
  <si>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</si>
  <si>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</si>
  <si>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</si>
  <si>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</si>
  <si>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</si>
  <si>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</si>
  <si>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</si>
  <si>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</si>
  <si>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</si>
  <si>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</si>
  <si>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</si>
  <si>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</si>
  <si>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</si>
  <si>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</si>
  <si>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</si>
  <si>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</si>
  <si>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</si>
  <si>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</si>
  <si>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</si>
  <si>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</si>
  <si>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</si>
  <si>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</si>
  <si>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</si>
  <si>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</si>
  <si>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</si>
  <si>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</si>
  <si>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</si>
  <si>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</si>
  <si>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</si>
  <si>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</si>
  <si>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</si>
  <si>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</si>
  <si>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</si>
  <si>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</si>
  <si>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</si>
  <si>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</si>
  <si>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</si>
  <si>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</si>
  <si>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</si>
  <si>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</si>
  <si>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</si>
  <si>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</si>
  <si>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</si>
  <si>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</si>
  <si>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</si>
  <si>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</si>
  <si>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</si>
  <si>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</si>
  <si>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</si>
  <si>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</si>
  <si>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</si>
  <si>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</si>
  <si>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</si>
  <si>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</si>
  <si>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</si>
  <si>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</si>
  <si>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</si>
  <si>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</si>
  <si>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</si>
  <si>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</si>
  <si>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</si>
  <si>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</si>
  <si>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</si>
  <si>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</si>
  <si>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</si>
  <si>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</si>
  <si>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有</t>
  </si>
  <si>
    <t>暖气片</t>
  </si>
  <si>
    <t>无</t>
  </si>
  <si>
    <t>标准</t>
  </si>
  <si>
    <t>系数</t>
  </si>
  <si>
    <t>复合彩钢</t>
  </si>
  <si>
    <t>单层彩钢</t>
  </si>
  <si>
    <t>抹灰找平</t>
  </si>
  <si>
    <t>未抹灰找平</t>
  </si>
  <si>
    <t>抹灰刷涂料</t>
  </si>
  <si>
    <t>刮腻子找平</t>
  </si>
  <si>
    <t>现浇</t>
  </si>
  <si>
    <t>预制板</t>
  </si>
  <si>
    <t>石棉瓦</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</si>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</sst>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0201020-06-18-0003</v>
      </c>
      <c r="C2" s="335">
        <f>输机表!P2</f>
        <v>0</v>
      </c>
      <c r="D2" s="335" t="str">
        <f>输机表!U2&amp;输机表!Y2</f>
        <v>康正（容城县）2024评字第7号-东牛村18-004</v>
      </c>
      <c r="E2" s="335" t="str">
        <f>输机表!D2</f>
        <v>王章亮</v>
      </c>
      <c r="F2" s="335" t="str">
        <f>输机表!F2</f>
        <v>容城县东牛村</v>
      </c>
      <c r="G2" s="335">
        <f ca="1">结果通知单!C12</f>
        <v>0</v>
      </c>
      <c r="H2" s="335">
        <f ca="1">结果通知单!N7</f>
        <v>0</v>
      </c>
      <c r="I2" s="335">
        <f ca="1">结果通知单!O7</f>
        <v>0</v>
      </c>
      <c r="J2" s="335">
        <f ca="1">结果通知单!P7</f>
        <v>0</v>
      </c>
      <c r="K2" s="335">
        <f ca="1">结果通知单!G12</f>
        <v>0</v>
      </c>
      <c r="L2" s="335">
        <f ca="1">结果通知单!G41</f>
        <v>18045</v>
      </c>
      <c r="M2" s="335">
        <f ca="1">IF(K2+L2=结果通知单!C42,K2+L2,"请检查")</f>
        <v>18045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workbookViewId="0">
      <selection activeCell="K3" sqref="K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t="s">
        <v>898</v>
      </c>
      <c r="P4" s="87" t="s">
        <v>898</v>
      </c>
      <c r="Q4" s="87" t="s">
        <v>899</v>
      </c>
      <c r="R4" s="87" t="s">
        <v>898</v>
      </c>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900</v>
      </c>
      <c r="AE4" s="145">
        <v>1</v>
      </c>
      <c r="AF4" s="146" t="e">
        <f>VLOOKUP(F4,系数区域,LOOKUP(V4,$CV$16:$DE$16,{68,69,70,71,72,73,74,75,76,77}),0)</f>
        <v>#N/A</v>
      </c>
      <c r="AG4" s="145" t="s">
        <v>900</v>
      </c>
      <c r="AH4" s="161"/>
      <c r="AI4" s="161"/>
      <c r="AJ4" s="161" t="s">
        <v>901</v>
      </c>
      <c r="AK4" s="161" t="s">
        <v>902</v>
      </c>
      <c r="AL4" s="161">
        <v>37</v>
      </c>
      <c r="AM4" s="161">
        <v>24</v>
      </c>
      <c r="AN4" s="161" t="s">
        <v>903</v>
      </c>
      <c r="AO4" s="161" t="s">
        <v>904</v>
      </c>
      <c r="AP4" s="161">
        <v>0</v>
      </c>
      <c r="AQ4" s="196">
        <v>0.25</v>
      </c>
      <c r="AR4" s="196">
        <v>0.333333333333333</v>
      </c>
      <c r="AS4" s="196">
        <v>0.5</v>
      </c>
      <c r="AT4" s="196">
        <v>0.666666666666667</v>
      </c>
      <c r="AU4" s="197">
        <v>0.75</v>
      </c>
      <c r="AV4" s="196">
        <v>1</v>
      </c>
      <c r="AW4" s="161" t="s">
        <v>905</v>
      </c>
      <c r="AX4" s="163" t="s">
        <v>906</v>
      </c>
      <c r="AY4" s="161" t="s">
        <v>907</v>
      </c>
      <c r="AZ4" s="161" t="s">
        <v>236</v>
      </c>
      <c r="BA4" s="207" t="s">
        <v>908</v>
      </c>
      <c r="BB4" s="207"/>
      <c r="BC4" s="161" t="s">
        <v>906</v>
      </c>
      <c r="BD4" s="161" t="s">
        <v>905</v>
      </c>
      <c r="BE4" s="175"/>
      <c r="BF4" s="161" t="s">
        <v>901</v>
      </c>
      <c r="BG4" s="161" t="s">
        <v>902</v>
      </c>
      <c r="BH4" s="161" t="s">
        <v>901</v>
      </c>
      <c r="BI4" s="161" t="s">
        <v>902</v>
      </c>
      <c r="BJ4" s="161" t="s">
        <v>909</v>
      </c>
      <c r="BK4" s="161" t="s">
        <v>910</v>
      </c>
      <c r="BL4" s="162" t="s">
        <v>903</v>
      </c>
      <c r="BM4" s="162" t="s">
        <v>904</v>
      </c>
      <c r="BN4" s="162" t="s">
        <v>911</v>
      </c>
      <c r="BO4" s="162" t="s">
        <v>900</v>
      </c>
      <c r="BP4" s="162" t="s">
        <v>899</v>
      </c>
      <c r="BQ4" s="162" t="s">
        <v>912</v>
      </c>
      <c r="BR4" s="162" t="s">
        <v>913</v>
      </c>
      <c r="BS4" s="162" t="s">
        <v>898</v>
      </c>
      <c r="BT4" s="224" t="s">
        <v>900</v>
      </c>
      <c r="BU4" s="162" t="s">
        <v>898</v>
      </c>
      <c r="BV4" s="162" t="s">
        <v>900</v>
      </c>
      <c r="BW4" s="162" t="s">
        <v>898</v>
      </c>
      <c r="BX4" s="162" t="s">
        <v>900</v>
      </c>
      <c r="BY4" s="161" t="s">
        <v>901</v>
      </c>
      <c r="BZ4" s="161" t="s">
        <v>902</v>
      </c>
      <c r="CA4" s="161" t="s">
        <v>901</v>
      </c>
      <c r="CB4" s="161" t="s">
        <v>900</v>
      </c>
      <c r="CC4" s="161" t="s">
        <v>914</v>
      </c>
      <c r="CD4" s="161" t="s">
        <v>915</v>
      </c>
      <c r="CE4" s="161" t="s">
        <v>916</v>
      </c>
      <c r="CF4" s="161" t="s">
        <v>917</v>
      </c>
      <c r="CG4" s="161" t="s">
        <v>918</v>
      </c>
      <c r="CH4" s="232" t="s">
        <v>919</v>
      </c>
      <c r="CI4" s="161" t="s">
        <v>920</v>
      </c>
      <c r="CJ4" s="161" t="s">
        <v>921</v>
      </c>
      <c r="CK4" s="161" t="s">
        <v>922</v>
      </c>
      <c r="CL4" s="162" t="s">
        <v>913</v>
      </c>
      <c r="CM4" s="161" t="s">
        <v>901</v>
      </c>
      <c r="CN4" s="162" t="s">
        <v>902</v>
      </c>
      <c r="CO4" s="161" t="s">
        <v>901</v>
      </c>
      <c r="CP4" s="162" t="s">
        <v>902</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900</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t="s">
        <v>898</v>
      </c>
      <c r="P6" s="87" t="s">
        <v>898</v>
      </c>
      <c r="Q6" s="87" t="s">
        <v>899</v>
      </c>
      <c r="R6" s="87" t="s">
        <v>898</v>
      </c>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900</v>
      </c>
      <c r="AE6" s="145">
        <v>1</v>
      </c>
      <c r="AF6" s="146" t="e">
        <f>VLOOKUP(F6,系数区域,LOOKUP(V6,$CV$16:$DE$16,{68,69,70,71,72,73,74,75,76,77}),0)</f>
        <v>#N/A</v>
      </c>
      <c r="AG6" s="145" t="s">
        <v>900</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900</v>
      </c>
      <c r="AE8" s="145">
        <v>1</v>
      </c>
      <c r="AF8" s="146" t="e">
        <f>VLOOKUP(F8,系数区域,LOOKUP(V8,$CV$16:$DE$16,{68,69,70,71,72,73,74,75,76,77}),0)</f>
        <v>#N/A</v>
      </c>
      <c r="AG8" s="145" t="s">
        <v>900</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900</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900</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900</v>
      </c>
      <c r="AE10" s="145">
        <v>1</v>
      </c>
      <c r="AF10" s="146" t="e">
        <f>VLOOKUP(F10,系数区域,LOOKUP(V10,$CV$16:$DE$16,{68,69,70,71,72,73,74,75,76,77}),0)</f>
        <v>#N/A</v>
      </c>
      <c r="AG10" s="145" t="s">
        <v>900</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900</v>
      </c>
      <c r="AE12" s="145">
        <v>1</v>
      </c>
      <c r="AF12" s="146" t="e">
        <f>VLOOKUP(F12,系数区域,LOOKUP(V12,$CV$16:$DE$16,{68,69,70,71,72,73,74,75,76,77}),0)</f>
        <v>#N/A</v>
      </c>
      <c r="AG12" s="145" t="s">
        <v>900</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900</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900</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900</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900</v>
      </c>
      <c r="AE14" s="145">
        <v>1</v>
      </c>
      <c r="AF14" s="146" t="e">
        <f>VLOOKUP(F14,系数区域,LOOKUP(V14,$CV$16:$DE$16,{68,69,70,71,72,73,74,75,76,77}),0)</f>
        <v>#N/A</v>
      </c>
      <c r="AG14" s="145" t="s">
        <v>900</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900</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900</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900</v>
      </c>
      <c r="AE16" s="145">
        <v>1</v>
      </c>
      <c r="AF16" s="146" t="e">
        <f>VLOOKUP(F16,系数区域,LOOKUP(V16,$CV$16:$DE$16,{68,69,70,71,72,73,74,75,76,77}),0)</f>
        <v>#N/A</v>
      </c>
      <c r="AG16" s="145" t="s">
        <v>900</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900</v>
      </c>
      <c r="AE18" s="145">
        <v>1</v>
      </c>
      <c r="AF18" s="146" t="e">
        <f>VLOOKUP(F18,系数区域,LOOKUP(V18,$CV$16:$DE$16,{68,69,70,71,72,73,74,75,76,77}),0)</f>
        <v>#N/A</v>
      </c>
      <c r="AG18" s="145" t="s">
        <v>900</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900</v>
      </c>
      <c r="AE20" s="145">
        <v>1</v>
      </c>
      <c r="AF20" s="146" t="e">
        <f>VLOOKUP(F20,系数区域,LOOKUP(V20,$CV$16:$DE$16,{68,69,70,71,72,73,74,75,76,77}),0)</f>
        <v>#N/A</v>
      </c>
      <c r="AG20" s="145" t="s">
        <v>900</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900</v>
      </c>
      <c r="AE22" s="145">
        <v>1</v>
      </c>
      <c r="AF22" s="146" t="e">
        <f>VLOOKUP(F22,系数区域,LOOKUP(V22,$CV$16:$DE$16,{68,69,70,71,72,73,74,75,76,77}),0)</f>
        <v>#N/A</v>
      </c>
      <c r="AG22" s="145" t="s">
        <v>900</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900</v>
      </c>
      <c r="AE24" s="145">
        <v>1</v>
      </c>
      <c r="AF24" s="146" t="e">
        <f>VLOOKUP(F24,系数区域,LOOKUP(V24,$CV$16:$DE$16,{68,69,70,71,72,73,74,75,76,77}),0)</f>
        <v>#N/A</v>
      </c>
      <c r="AG24" s="145" t="s">
        <v>900</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900</v>
      </c>
      <c r="AE26" s="145">
        <v>1</v>
      </c>
      <c r="AF26" s="146" t="e">
        <f>VLOOKUP(F26,系数区域,LOOKUP(V26,$CV$16:$DE$16,{68,69,70,71,72,73,74,75,76,77}),0)</f>
        <v>#N/A</v>
      </c>
      <c r="AG26" s="145" t="s">
        <v>900</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报告编号：康正（容城县）2024评字第7号-东牛村18-004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王章亮</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16</v>
      </c>
      <c r="BI38" s="172" t="str">
        <f t="shared" ref="BI38:BI51" si="67">I186</f>
        <v>棵</v>
      </c>
      <c r="BJ38" s="172">
        <f ca="1" t="shared" ref="BJ38:BJ51" si="68">L186</f>
        <v>4000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材树</v>
      </c>
      <c r="BH39" s="220">
        <f t="shared" ref="BH39:BH71" si="69">ROUND(G187,2)</f>
        <v>18</v>
      </c>
      <c r="BI39" s="172" t="str">
        <f t="shared" si="67"/>
        <v>棵</v>
      </c>
      <c r="BJ39" s="172">
        <f ca="1" t="shared" si="68"/>
        <v>6300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果树</v>
      </c>
      <c r="BH40" s="220">
        <f t="shared" si="69"/>
        <v>32</v>
      </c>
      <c r="BI40" s="172" t="str">
        <f t="shared" si="67"/>
        <v>棵</v>
      </c>
      <c r="BJ40" s="172">
        <f ca="1" t="shared" si="68"/>
        <v>1600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果树</v>
      </c>
      <c r="BH41" s="220">
        <f t="shared" si="69"/>
        <v>8</v>
      </c>
      <c r="BI41" s="172" t="str">
        <f t="shared" si="67"/>
        <v>棵</v>
      </c>
      <c r="BJ41" s="172">
        <f ca="1" t="shared" si="68"/>
        <v>3200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果树</v>
      </c>
      <c r="BH42" s="220">
        <f t="shared" si="69"/>
        <v>3</v>
      </c>
      <c r="BI42" s="172" t="str">
        <f t="shared" si="67"/>
        <v>棵</v>
      </c>
      <c r="BJ42" s="172">
        <f ca="1" t="shared" si="68"/>
        <v>2100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银杏</v>
      </c>
      <c r="BH43" s="220">
        <f t="shared" si="69"/>
        <v>13</v>
      </c>
      <c r="BI43" s="172" t="str">
        <f t="shared" si="67"/>
        <v>棵</v>
      </c>
      <c r="BJ43" s="172">
        <f ca="1" t="shared" si="68"/>
        <v>845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34</v>
      </c>
      <c r="EX46" s="58" t="str">
        <f ca="1">IFERROR(VLOOKUP(FE46,$BD$38:$BJ$92,6,0),"")</f>
        <v>棵</v>
      </c>
      <c r="EY46" s="59">
        <f ca="1">IF(EV46="","",SUMIF($BG$38:$BG$107,EV46,$BJ$38:$BJ$107))</f>
        <v>10300</v>
      </c>
      <c r="EZ46" s="59" t="str">
        <f ca="1">IFERROR(VLOOKUP(FF46,$BD$38:$BJ$92,4,0),"")</f>
        <v>果树</v>
      </c>
      <c r="FA46" s="58">
        <f ca="1">IF(EZ46="","",SUMIF($BG$38:$BG$107,EZ46,$BH$38:$BH$107))</f>
        <v>43</v>
      </c>
      <c r="FB46" s="58" t="str">
        <f ca="1">IFERROR(VLOOKUP(FF46,$BD$38:$BJ$92,6,0),"")</f>
        <v>棵</v>
      </c>
      <c r="FC46" s="59">
        <f ca="1">IF(EZ46="","",SUMIF($BG$38:$BG$107,EZ46,$BJ$38:$BJ$107))</f>
        <v>6900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银杏</v>
      </c>
      <c r="EW47" s="58">
        <f ca="1">IF(EV47="","",SUMIF($BG$38:$BG$107,EV47,$BH$38:$BH$107))</f>
        <v>13</v>
      </c>
      <c r="EX47" s="58" t="str">
        <f ca="1">IFERROR(VLOOKUP(FE47,$BD$38:$BJ$92,6,0),"")</f>
        <v>棵</v>
      </c>
      <c r="EY47" s="59">
        <f ca="1">IF(EV47="","",SUMIF($BG$38:$BG$107,EV47,$BJ$38:$BJ$107))</f>
        <v>845</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18045</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18045</v>
      </c>
      <c r="EY72" s="61"/>
      <c r="EZ72" s="63" t="s">
        <v>996</v>
      </c>
      <c r="FA72" s="64" t="str">
        <f ca="1">TEXT(EX72,"[DBnum2]")&amp;"元整"</f>
        <v>壹万捌仟零肆拾伍元整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2</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报告编号：康正（容城县）2024评字第7号-东牛村18-004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王章亮</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18045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壹万捌仟零肆拾伍元整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c r="D186" s="103" t="s">
        <v>341</v>
      </c>
      <c r="E186" s="299" t="s">
        <v>390</v>
      </c>
      <c r="F186" s="147" t="str">
        <f t="shared" ref="F186:F213" si="141">D186</f>
        <v>材树</v>
      </c>
      <c r="G186" s="300">
        <v>16</v>
      </c>
      <c r="H186" s="301"/>
      <c r="I186" s="91" t="str">
        <f>IFERROR(IF(E186="",VLOOKUP(F186,价格表,2,0),(VLOOKUP(E186,IF({1,0},价格引用表!K:K,价格引用表!I:I),2,0))),"")</f>
        <v>棵</v>
      </c>
      <c r="J186" s="147">
        <f ca="1">IF(E186="",VLOOKUP(F186,价格表,5,0),VLOOKUP(E186,INDIRECT("价格引用表!K"&amp;MATCH(D186,价格引用表!H:H,0)&amp;":L1200"),2,0))</f>
        <v>250</v>
      </c>
      <c r="K186" s="307">
        <v>1</v>
      </c>
      <c r="L186" s="147">
        <f ca="1">ROUND(IFERROR(ROUND(G186,2)*J186*K186,),0)</f>
        <v>4000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t="s">
        <v>341</v>
      </c>
      <c r="E187" s="299" t="s">
        <v>391</v>
      </c>
      <c r="F187" s="147" t="str">
        <f t="shared" si="141"/>
        <v>材树</v>
      </c>
      <c r="G187" s="300">
        <v>18</v>
      </c>
      <c r="H187" s="301"/>
      <c r="I187" s="91" t="str">
        <f>IFERROR(IF(E187="",VLOOKUP(F187,价格表,2,0),(VLOOKUP(E187,IF({1,0},价格引用表!K:K,价格引用表!I:I),2,0))),"")</f>
        <v>棵</v>
      </c>
      <c r="J187" s="147">
        <f ca="1">IF(E187="",VLOOKUP(F187,价格表,5,0),VLOOKUP(E187,INDIRECT("价格引用表!K"&amp;MATCH(D187,价格引用表!H:H,0)&amp;":L1200"),2,0))</f>
        <v>350</v>
      </c>
      <c r="K187" s="307">
        <v>1</v>
      </c>
      <c r="L187" s="147">
        <f ca="1" t="shared" ref="L187:L218" si="142">ROUND(IFERROR(ROUND(G187,2)*J187*K187,),0)</f>
        <v>6300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343</v>
      </c>
      <c r="E188" s="299" t="s">
        <v>402</v>
      </c>
      <c r="F188" s="147" t="str">
        <f t="shared" si="141"/>
        <v>果树</v>
      </c>
      <c r="G188" s="300">
        <v>32</v>
      </c>
      <c r="H188" s="301"/>
      <c r="I188" s="91" t="str">
        <f>IFERROR(IF(E188="",VLOOKUP(F188,价格表,2,0),(VLOOKUP(E188,IF({1,0},价格引用表!K:K,价格引用表!I:I),2,0))),"")</f>
        <v>棵</v>
      </c>
      <c r="J188" s="147">
        <f ca="1">IF(E188="",VLOOKUP(F188,价格表,5,0),VLOOKUP(E188,INDIRECT("价格引用表!K"&amp;MATCH(D188,价格引用表!H:H,0)&amp;":L1200"),2,0))</f>
        <v>50</v>
      </c>
      <c r="K188" s="307">
        <v>1</v>
      </c>
      <c r="L188" s="147">
        <f ca="1" t="shared" si="142"/>
        <v>1600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343</v>
      </c>
      <c r="E189" s="299" t="s">
        <v>405</v>
      </c>
      <c r="F189" s="147" t="str">
        <f t="shared" si="141"/>
        <v>果树</v>
      </c>
      <c r="G189" s="302">
        <v>8</v>
      </c>
      <c r="H189" s="303"/>
      <c r="I189" s="91" t="str">
        <f>IFERROR(IF(E189="",VLOOKUP(F189,价格表,2,0),(VLOOKUP(E189,IF({1,0},价格引用表!K:K,价格引用表!I:I),2,0))),"")</f>
        <v>棵</v>
      </c>
      <c r="J189" s="147">
        <f ca="1">IF(E189="",VLOOKUP(F189,价格表,5,0),VLOOKUP(E189,INDIRECT("价格引用表!K"&amp;MATCH(D189,价格引用表!H:H,0)&amp;":L1200"),2,0))</f>
        <v>400</v>
      </c>
      <c r="K189" s="307">
        <v>1</v>
      </c>
      <c r="L189" s="147">
        <f ca="1" t="shared" si="142"/>
        <v>3200</v>
      </c>
      <c r="M189" s="110"/>
      <c r="N189" s="102">
        <v>38</v>
      </c>
      <c r="O189" s="103"/>
      <c r="P189" s="103"/>
      <c r="Q189" s="299"/>
      <c r="R189" s="309">
        <f t="shared" si="143"/>
        <v>0</v>
      </c>
      <c r="S189" s="310"/>
      <c r="T189" s="105">
        <v>2</v>
      </c>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343</v>
      </c>
      <c r="E190" s="299" t="s">
        <v>407</v>
      </c>
      <c r="F190" s="147" t="str">
        <f t="shared" si="141"/>
        <v>果树</v>
      </c>
      <c r="G190" s="302">
        <v>3</v>
      </c>
      <c r="H190" s="303"/>
      <c r="I190" s="91" t="str">
        <f>IFERROR(IF(E190="",VLOOKUP(F190,价格表,2,0),(VLOOKUP(E190,IF({1,0},价格引用表!K:K,价格引用表!I:I),2,0))),"")</f>
        <v>棵</v>
      </c>
      <c r="J190" s="147">
        <f ca="1">IF(E190="",VLOOKUP(F190,价格表,5,0),VLOOKUP(E190,INDIRECT("价格引用表!K"&amp;MATCH(D190,价格引用表!H:H,0)&amp;":L1200"),2,0))</f>
        <v>700</v>
      </c>
      <c r="K190" s="307">
        <v>1</v>
      </c>
      <c r="L190" s="147">
        <f ca="1" t="shared" si="142"/>
        <v>2100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673</v>
      </c>
      <c r="E191" s="299" t="s">
        <v>708</v>
      </c>
      <c r="F191" s="147" t="str">
        <f t="shared" si="141"/>
        <v>银杏</v>
      </c>
      <c r="G191" s="302">
        <v>13</v>
      </c>
      <c r="H191" s="303"/>
      <c r="I191" s="91" t="str">
        <f>IFERROR(IF(E191="",VLOOKUP(F191,价格表,2,0),(VLOOKUP(E191,IF({1,0},价格引用表!K:K,价格引用表!I:I),2,0))),"")</f>
        <v>棵</v>
      </c>
      <c r="J191" s="147">
        <f ca="1">IF(E191="",VLOOKUP(F191,价格表,5,0),VLOOKUP(E191,INDIRECT("价格引用表!K"&amp;MATCH(D191,价格引用表!H:H,0)&amp;":L1200"),2,0))</f>
        <v>65</v>
      </c>
      <c r="K191" s="307">
        <v>1</v>
      </c>
      <c r="L191" s="147">
        <f ca="1" t="shared" si="142"/>
        <v>845</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18045</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18045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 workbookViewId="0">
      <selection activeCell="D17"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0201020-06-18-0003</v>
      </c>
      <c r="C3" s="36"/>
      <c r="D3" s="36"/>
      <c r="E3" s="37" t="str">
        <f>输机表!U2&amp;输机表!Y2</f>
        <v>康正（容城县）2024评字第7号-东牛村18-004</v>
      </c>
      <c r="F3" s="37"/>
      <c r="G3" s="37"/>
      <c r="H3" s="37"/>
    </row>
    <row r="4" ht="16.5" customHeight="1" spans="1:8">
      <c r="A4" s="38" t="s">
        <v>976</v>
      </c>
      <c r="B4" s="39" t="str">
        <f>输机表!D2</f>
        <v>王章亮</v>
      </c>
      <c r="C4" s="40"/>
      <c r="D4" s="41" t="s">
        <v>977</v>
      </c>
      <c r="E4" s="42"/>
      <c r="F4" s="39" t="str">
        <f>输机表!F2</f>
        <v>容城县东牛村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材树</v>
      </c>
      <c r="B15" s="58">
        <f ca="1" t="shared" ref="B15:B41" si="3">IF(A15="","",SUMIF(附属物名称,A15,附属物数量))</f>
        <v>34</v>
      </c>
      <c r="C15" s="58" t="str">
        <f ca="1" t="shared" ref="C15:C26" si="4">IFERROR(VLOOKUP(K15,附属物位置,6,0),"")</f>
        <v>棵</v>
      </c>
      <c r="D15" s="59">
        <f ca="1" t="shared" ref="D15:D26" si="5">IF(A15="","",SUMIF(附属物名称,A15,附属物金额))</f>
        <v>10300</v>
      </c>
      <c r="E15" s="59" t="str">
        <f ca="1" t="shared" ref="E15:E26" si="6">IFERROR(VLOOKUP(L15,附属物位置,4,0),"")</f>
        <v>果树</v>
      </c>
      <c r="F15" s="58">
        <f ca="1" t="shared" ref="F15:F40" si="7">IF(E15="","",SUMIF(附属物名称,E15,附属物数量))</f>
        <v>43</v>
      </c>
      <c r="G15" s="58" t="str">
        <f ca="1" t="shared" ref="G15:G26" si="8">IFERROR(VLOOKUP(L15,附属物位置,6,0),"")</f>
        <v>棵</v>
      </c>
      <c r="H15" s="59">
        <f ca="1" t="shared" ref="H15:H26" si="9">IF(E15="","",SUMIF(附属物名称,E15,附属物金额))</f>
        <v>6900</v>
      </c>
      <c r="K15" s="72">
        <v>1</v>
      </c>
      <c r="L15" s="72">
        <v>2</v>
      </c>
      <c r="M15" s="71"/>
    </row>
    <row r="16" ht="17.25" customHeight="1" spans="1:13">
      <c r="A16" s="58" t="str">
        <f ca="1" t="shared" si="2"/>
        <v>银杏</v>
      </c>
      <c r="B16" s="58">
        <f ca="1" t="shared" si="3"/>
        <v>13</v>
      </c>
      <c r="C16" s="58" t="str">
        <f ca="1" t="shared" si="4"/>
        <v>棵</v>
      </c>
      <c r="D16" s="59">
        <f ca="1" t="shared" si="5"/>
        <v>845</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18045</v>
      </c>
      <c r="H41" s="61"/>
      <c r="K41" s="72">
        <v>53</v>
      </c>
      <c r="M41" s="71"/>
    </row>
    <row r="42" ht="17.25" customHeight="1" spans="1:8">
      <c r="A42" s="60" t="s">
        <v>995</v>
      </c>
      <c r="B42" s="61"/>
      <c r="C42" s="62">
        <f ca="1">G41+G12</f>
        <v>18045</v>
      </c>
      <c r="D42" s="61"/>
      <c r="E42" s="63" t="s">
        <v>996</v>
      </c>
      <c r="F42" s="64" t="str">
        <f ca="1">TEXT(C42,"[DBnum2]")&amp;"元整"</f>
        <v>壹万捌仟零肆拾伍元整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45" customHeight="1" spans="1:17">
      <c r="A29" s="8"/>
      <c r="B29" s="30" t="s">
        <v>1030</v>
      </c>
      <c r="C29" s="30"/>
      <c r="D29" s="30"/>
      <c r="E29" s="30"/>
      <c r="F29" s="30"/>
      <c r="G29" s="30" t="s">
        <v>1031</v>
      </c>
      <c r="H29" s="31"/>
      <c r="I29" s="31"/>
      <c r="J29" s="31"/>
      <c r="K29" s="30" t="s">
        <v>1032</v>
      </c>
      <c r="L29" s="30"/>
      <c r="M29" s="30"/>
      <c r="N29" s="30"/>
      <c r="O29" s="30"/>
      <c r="P29" s="32" t="s">
        <v>1033</v>
      </c>
      <c r="Q29" s="32"/>
    </row>
    <row r="30" ht="32.4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4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康正（容城县）2024评字第7号-东牛村18-004</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王章亮</v>
      </c>
      <c r="E9" s="9"/>
      <c r="F9" s="9"/>
      <c r="G9" s="9"/>
      <c r="H9" s="9"/>
      <c r="I9" s="9"/>
      <c r="J9" s="9"/>
      <c r="K9" s="9"/>
      <c r="L9" s="9"/>
      <c r="M9" s="9"/>
      <c r="N9" s="9"/>
      <c r="O9" s="9"/>
      <c r="P9" s="9"/>
      <c r="Q9" s="9"/>
    </row>
    <row r="10" spans="1:17">
      <c r="A10" s="9" t="s">
        <v>1009</v>
      </c>
      <c r="B10" s="9"/>
      <c r="C10" s="9"/>
      <c r="D10" s="9" t="str">
        <f>结果通知单!F4</f>
        <v>容城县东牛村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18045</v>
      </c>
      <c r="H26" s="15"/>
      <c r="I26" s="15"/>
      <c r="J26" s="15"/>
      <c r="K26" s="15"/>
      <c r="L26" s="15"/>
      <c r="M26" s="15"/>
      <c r="N26" s="15"/>
      <c r="O26" s="15"/>
      <c r="P26" s="15"/>
      <c r="Q26" s="15"/>
    </row>
    <row r="27" spans="1:17">
      <c r="A27" s="9" t="s">
        <v>1028</v>
      </c>
      <c r="B27" s="9"/>
      <c r="C27" s="9"/>
      <c r="D27" s="9" t="str">
        <f ca="1">结果通知单!F42</f>
        <v>壹万捌仟零肆拾伍元整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1072</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1073</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