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80" windowWidth="11568" windowHeight="9468"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C52" i="59" s="1"/>
  <c r="P54" i="59"/>
  <c r="U54" i="59"/>
  <c r="Q54" i="59"/>
  <c r="C57" i="59"/>
  <c r="D57" i="59" s="1"/>
  <c r="E57" i="59"/>
  <c r="E56" i="59"/>
  <c r="D58" i="59"/>
  <c r="C61" i="59"/>
  <c r="C60" i="59" s="1"/>
  <c r="D60" i="59" s="1"/>
  <c r="E61" i="59"/>
  <c r="E60" i="59"/>
  <c r="D62" i="59"/>
  <c r="C65" i="59"/>
  <c r="C64" i="59" s="1"/>
  <c r="D64" i="59" s="1"/>
  <c r="E65" i="59"/>
  <c r="E64" i="59"/>
  <c r="D66" i="59"/>
  <c r="C69" i="59"/>
  <c r="C68" i="59" s="1"/>
  <c r="D68" i="59" s="1"/>
  <c r="C73" i="59"/>
  <c r="U16" i="4"/>
  <c r="S16" i="4"/>
  <c r="Q16" i="4"/>
  <c r="O16" i="4"/>
  <c r="M16" i="4"/>
  <c r="N16" i="4" s="1"/>
  <c r="K16" i="4"/>
  <c r="D73" i="59"/>
  <c r="C72" i="59"/>
  <c r="D72" i="59" s="1"/>
  <c r="D65" i="59"/>
  <c r="C56" i="59"/>
  <c r="D56" i="59" s="1"/>
  <c r="O53" i="59"/>
  <c r="D69" i="59"/>
  <c r="D61" i="59"/>
  <c r="D45" i="59"/>
  <c r="C46" i="59"/>
  <c r="T46" i="59" s="1"/>
  <c r="C38" i="59"/>
  <c r="D37" i="59"/>
  <c r="L16" i="4"/>
  <c r="D46" i="59"/>
  <c r="T38" i="59"/>
  <c r="D3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B13" i="21"/>
  <c r="S46" i="21"/>
  <c r="AC30" i="21"/>
  <c r="W30" i="21"/>
  <c r="AB30" i="21"/>
  <c r="S28" i="21"/>
  <c r="AA28" i="21"/>
  <c r="AB14" i="21"/>
  <c r="W14" i="21"/>
  <c r="AC14" i="21"/>
  <c r="U36" i="37"/>
  <c r="AB45" i="33"/>
  <c r="AA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AZ558" i="3"/>
  <c r="AZ540" i="3"/>
  <c r="AZ560" i="3"/>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AZ161" i="3" s="1"/>
  <c r="BL162" i="3"/>
  <c r="G163" i="3"/>
  <c r="BA165" i="3"/>
  <c r="AZ165" i="3" s="1"/>
  <c r="BL166" i="3"/>
  <c r="G167" i="3"/>
  <c r="BA169" i="3"/>
  <c r="BL170" i="3"/>
  <c r="G171" i="3"/>
  <c r="BA173" i="3"/>
  <c r="AZ173" i="3" s="1"/>
  <c r="BL174" i="3"/>
  <c r="G175" i="3"/>
  <c r="BA178" i="3"/>
  <c r="AZ178" i="3" s="1"/>
  <c r="BL179" i="3"/>
  <c r="G180" i="3"/>
  <c r="AZ23" i="3"/>
  <c r="AZ31" i="3"/>
  <c r="AZ39" i="3"/>
  <c r="AZ47" i="3"/>
  <c r="AZ55" i="3"/>
  <c r="G537" i="3"/>
  <c r="BL181" i="3"/>
  <c r="AZ181" i="3" s="1"/>
  <c r="G182" i="3"/>
  <c r="BA184" i="3"/>
  <c r="BL185" i="3"/>
  <c r="G186" i="3"/>
  <c r="BA188" i="3"/>
  <c r="BL189" i="3"/>
  <c r="AZ189" i="3"/>
  <c r="G190" i="3"/>
  <c r="BA192" i="3"/>
  <c r="BL193" i="3"/>
  <c r="AZ193" i="3" s="1"/>
  <c r="G194" i="3"/>
  <c r="BA196" i="3"/>
  <c r="BL197" i="3"/>
  <c r="AZ197" i="3"/>
  <c r="G198" i="3"/>
  <c r="BA200" i="3"/>
  <c r="BL201" i="3"/>
  <c r="AZ201" i="3" s="1"/>
  <c r="AZ66" i="3"/>
  <c r="AZ70" i="3"/>
  <c r="AZ74" i="3"/>
  <c r="AZ78" i="3"/>
  <c r="AZ82" i="3"/>
  <c r="AZ185" i="3"/>
  <c r="AZ84" i="3"/>
  <c r="AZ86"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58" i="3"/>
  <c r="AZ162" i="3"/>
  <c r="AZ166" i="3"/>
  <c r="AZ170" i="3"/>
  <c r="AZ174" i="3"/>
  <c r="AZ179" i="3"/>
  <c r="G523" i="3"/>
  <c r="BL297" i="3"/>
  <c r="G298" i="3"/>
  <c r="BA300" i="3"/>
  <c r="BL301" i="3"/>
  <c r="G302" i="3"/>
  <c r="BA304" i="3"/>
  <c r="AZ304" i="3" s="1"/>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383" i="3"/>
  <c r="AZ270" i="3"/>
  <c r="AZ282" i="3"/>
  <c r="AZ286" i="3"/>
  <c r="AZ295" i="3"/>
  <c r="AZ303" i="3"/>
  <c r="AZ313" i="3"/>
  <c r="AZ335" i="3"/>
  <c r="AZ347" i="3"/>
  <c r="AZ361" i="3"/>
  <c r="AZ390" i="3"/>
  <c r="AZ398" i="3"/>
  <c r="AZ414" i="3"/>
  <c r="AZ422" i="3"/>
  <c r="AZ430" i="3"/>
  <c r="AZ442" i="3"/>
  <c r="AZ446" i="3"/>
  <c r="AZ455" i="3"/>
  <c r="AZ467" i="3"/>
  <c r="AZ471"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c r="BA538" i="3"/>
  <c r="AZ538" i="3"/>
  <c r="BL537" i="3"/>
  <c r="BA537" i="3"/>
  <c r="BL536" i="3"/>
  <c r="AZ536" i="3"/>
  <c r="BA535" i="3"/>
  <c r="AZ535" i="3"/>
  <c r="BA534" i="3"/>
  <c r="BA533" i="3"/>
  <c r="AZ533" i="3" s="1"/>
  <c r="BL531" i="3"/>
  <c r="AZ531" i="3" s="1"/>
  <c r="BL530" i="3"/>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8" i="3"/>
  <c r="AZ273" i="3"/>
  <c r="AZ284" i="3"/>
  <c r="AZ289" i="3"/>
  <c r="AZ124" i="3"/>
  <c r="AZ137" i="3"/>
  <c r="AZ152" i="3"/>
  <c r="M7" i="46"/>
  <c r="M11" i="46"/>
  <c r="N3" i="46"/>
  <c r="N6" i="46"/>
  <c r="N10" i="46"/>
  <c r="AZ164" i="3"/>
  <c r="AZ177" i="3"/>
  <c r="AZ24" i="3"/>
  <c r="AZ40" i="3"/>
  <c r="AZ56" i="3"/>
  <c r="AZ63" i="3"/>
  <c r="AZ71" i="3"/>
  <c r="AZ99"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W15" i="39"/>
  <c r="J37" i="34"/>
  <c r="AC37" i="34"/>
  <c r="J36" i="33"/>
  <c r="W36" i="33"/>
  <c r="S41" i="40"/>
  <c r="AB23" i="40"/>
  <c r="H23" i="39"/>
  <c r="AB23" i="39" s="1"/>
  <c r="J23" i="39"/>
  <c r="AC23" i="39" s="1"/>
  <c r="F97" i="39"/>
  <c r="G97" i="39" s="1"/>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C11" i="21" s="1"/>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s="1"/>
  <c r="D72" i="39"/>
  <c r="E4" i="4"/>
  <c r="C4" i="4"/>
  <c r="B20" i="55" s="1"/>
  <c r="B70" i="63" s="1"/>
  <c r="G66" i="36"/>
  <c r="J18" i="36"/>
  <c r="AC18" i="36" s="1"/>
  <c r="AE8" i="1"/>
  <c r="AE7" i="1"/>
  <c r="AE6" i="1"/>
  <c r="AG6" i="1"/>
  <c r="L20" i="6"/>
  <c r="L19" i="6"/>
  <c r="B21" i="55"/>
  <c r="B72" i="63" s="1"/>
  <c r="F65" i="40"/>
  <c r="F67" i="40" s="1"/>
  <c r="E72" i="39"/>
  <c r="F70" i="39"/>
  <c r="F72" i="39" s="1"/>
  <c r="S7" i="1"/>
  <c r="S8" i="1"/>
  <c r="S9" i="1"/>
  <c r="G70" i="39"/>
  <c r="H70" i="39" s="1"/>
  <c r="R9" i="1"/>
  <c r="R7" i="1"/>
  <c r="R8" i="1"/>
  <c r="C45" i="9"/>
  <c r="H14" i="66" s="1"/>
  <c r="B7" i="66" s="1"/>
  <c r="O40" i="9"/>
  <c r="K31" i="9"/>
  <c r="K32" i="9" s="1"/>
  <c r="R7" i="54"/>
  <c r="B52" i="63" s="1"/>
  <c r="N76" i="9"/>
  <c r="C46" i="9"/>
  <c r="K33" i="9" s="1"/>
  <c r="J36" i="15"/>
  <c r="F42" i="15"/>
  <c r="M26" i="44"/>
  <c r="F10" i="44"/>
  <c r="F46" i="44"/>
  <c r="F40" i="44"/>
  <c r="F9" i="44"/>
  <c r="J15" i="15"/>
  <c r="B13" i="67"/>
  <c r="M29" i="15"/>
  <c r="E13" i="67"/>
  <c r="F41" i="15"/>
  <c r="J17" i="44"/>
  <c r="F9" i="67"/>
  <c r="F40" i="15"/>
  <c r="M11" i="44"/>
  <c r="B14" i="67"/>
  <c r="F39" i="44"/>
  <c r="F8" i="15"/>
  <c r="M28" i="44"/>
  <c r="L48" i="15"/>
  <c r="L48" i="44"/>
  <c r="N7" i="65"/>
  <c r="M23" i="15"/>
  <c r="L47" i="15"/>
  <c r="F37" i="44"/>
  <c r="F11" i="67"/>
  <c r="F45" i="44"/>
  <c r="E11" i="67"/>
  <c r="F10" i="67"/>
  <c r="F26" i="15"/>
  <c r="F38" i="44"/>
  <c r="M10" i="44"/>
  <c r="F15" i="44"/>
  <c r="B9" i="67"/>
  <c r="F28" i="44"/>
  <c r="N4" i="65"/>
  <c r="F14" i="67"/>
  <c r="M29" i="44"/>
  <c r="M8" i="15"/>
  <c r="F7" i="15"/>
  <c r="C19" i="44"/>
  <c r="F13" i="15"/>
  <c r="M27" i="15"/>
  <c r="F16" i="15"/>
  <c r="M30" i="44"/>
  <c r="E8" i="67"/>
  <c r="M26" i="15"/>
  <c r="L49" i="44"/>
  <c r="F12" i="67"/>
  <c r="F11" i="44"/>
  <c r="M24" i="15"/>
  <c r="F8" i="67"/>
  <c r="M6" i="15"/>
  <c r="M23" i="44"/>
  <c r="E14" i="67"/>
  <c r="M22" i="15"/>
  <c r="M28" i="15"/>
  <c r="E12" i="67"/>
  <c r="E10" i="67"/>
  <c r="M8" i="44"/>
  <c r="N5" i="65"/>
  <c r="F43" i="44"/>
  <c r="F18" i="44"/>
  <c r="B12" i="67"/>
  <c r="N3" i="65"/>
  <c r="M21" i="15"/>
  <c r="F43" i="15"/>
  <c r="F8" i="44"/>
  <c r="M9" i="15"/>
  <c r="F35" i="15"/>
  <c r="F36" i="15"/>
  <c r="M31" i="44"/>
  <c r="F37" i="15"/>
  <c r="B11" i="67"/>
  <c r="B10" i="67"/>
  <c r="F13" i="67"/>
  <c r="F38" i="15"/>
  <c r="F9" i="15"/>
  <c r="E9" i="67"/>
  <c r="F6" i="15"/>
  <c r="M24" i="44"/>
  <c r="N6" i="65"/>
  <c r="M25" i="44"/>
  <c r="B8" i="67"/>
  <c r="W16" i="39" l="1"/>
  <c r="S16" i="39"/>
  <c r="AB16" i="39"/>
  <c r="H11" i="21"/>
  <c r="F11" i="21"/>
  <c r="J11" i="21"/>
  <c r="AC9" i="33"/>
  <c r="W9" i="33"/>
  <c r="W18" i="36"/>
  <c r="F69" i="46"/>
  <c r="S12" i="21"/>
  <c r="AA12" i="21"/>
  <c r="U27" i="33"/>
  <c r="AB27" i="33"/>
  <c r="U27" i="37"/>
  <c r="AB27" i="37"/>
  <c r="U31" i="37"/>
  <c r="AZ526" i="3"/>
  <c r="AZ534" i="3"/>
  <c r="AZ542" i="3"/>
  <c r="G572" i="3"/>
  <c r="G570" i="3"/>
  <c r="BA570" i="3"/>
  <c r="F9" i="33"/>
  <c r="AZ489" i="3"/>
  <c r="AZ513" i="3"/>
  <c r="AZ518" i="3"/>
  <c r="AZ552" i="3"/>
  <c r="AZ571" i="3"/>
  <c r="AZ339" i="3"/>
  <c r="AZ331" i="3"/>
  <c r="AZ323" i="3"/>
  <c r="AZ354" i="3"/>
  <c r="AZ343" i="3"/>
  <c r="AZ327" i="3"/>
  <c r="AZ20" i="3"/>
  <c r="AZ514" i="3"/>
  <c r="AZ524" i="3"/>
  <c r="AZ532" i="3"/>
  <c r="AZ546" i="3"/>
  <c r="AZ502" i="3"/>
  <c r="AZ550" i="3"/>
  <c r="AZ556" i="3"/>
  <c r="AZ557" i="3"/>
  <c r="W31" i="34"/>
  <c r="AB28" i="36"/>
  <c r="BF5" i="3"/>
  <c r="AZ389" i="3"/>
  <c r="G559" i="3"/>
  <c r="G551" i="3"/>
  <c r="G547" i="3"/>
  <c r="G536" i="3"/>
  <c r="G532" i="3"/>
  <c r="G524" i="3"/>
  <c r="G512" i="3"/>
  <c r="G505" i="3"/>
  <c r="G497" i="3"/>
  <c r="G489" i="3"/>
  <c r="G481" i="3"/>
  <c r="G390" i="3"/>
  <c r="G391" i="3"/>
  <c r="G392" i="3"/>
  <c r="BL392" i="3"/>
  <c r="BA393" i="3"/>
  <c r="AZ393" i="3" s="1"/>
  <c r="BA394" i="3"/>
  <c r="AZ394" i="3" s="1"/>
  <c r="G397" i="3"/>
  <c r="BL397" i="3"/>
  <c r="BL399" i="3"/>
  <c r="AZ399" i="3" s="1"/>
  <c r="BA400" i="3"/>
  <c r="AZ400" i="3" s="1"/>
  <c r="BA401" i="3"/>
  <c r="AZ401" i="3" s="1"/>
  <c r="BL403" i="3"/>
  <c r="AZ403" i="3" s="1"/>
  <c r="BA404" i="3"/>
  <c r="AZ404" i="3" s="1"/>
  <c r="G407" i="3"/>
  <c r="G408" i="3"/>
  <c r="BL408" i="3"/>
  <c r="BA409" i="3"/>
  <c r="AZ409" i="3" s="1"/>
  <c r="BA410" i="3"/>
  <c r="AZ410" i="3" s="1"/>
  <c r="G413" i="3"/>
  <c r="BL413" i="3"/>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AZ392" i="3"/>
  <c r="AZ397" i="3"/>
  <c r="AZ408" i="3"/>
  <c r="AZ413" i="3"/>
  <c r="BA128" i="3"/>
  <c r="AZ128" i="3" s="1"/>
  <c r="G131" i="3"/>
  <c r="G134" i="3"/>
  <c r="G137" i="3"/>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G70" i="3"/>
  <c r="G71" i="3"/>
  <c r="G72" i="3"/>
  <c r="BL72" i="3"/>
  <c r="G74" i="3"/>
  <c r="G75" i="3"/>
  <c r="BL75" i="3"/>
  <c r="G77" i="3"/>
  <c r="BL77" i="3"/>
  <c r="BL79" i="3"/>
  <c r="AZ79" i="3" s="1"/>
  <c r="G81" i="3"/>
  <c r="BL81" i="3"/>
  <c r="G84" i="3"/>
  <c r="G85" i="3"/>
  <c r="BL85" i="3"/>
  <c r="AZ85" i="3" s="1"/>
  <c r="BA87" i="3"/>
  <c r="AZ87" i="3" s="1"/>
  <c r="D20" i="59"/>
  <c r="C21" i="59"/>
  <c r="D28" i="59"/>
  <c r="C29" i="59"/>
  <c r="D40" i="59"/>
  <c r="C41" i="59"/>
  <c r="D48" i="59"/>
  <c r="C49" i="59"/>
  <c r="AZ25" i="3"/>
  <c r="AZ30" i="3"/>
  <c r="AZ41" i="3"/>
  <c r="AZ46" i="3"/>
  <c r="AZ57" i="3"/>
  <c r="AZ62" i="3"/>
  <c r="AZ65" i="3"/>
  <c r="D52" i="59"/>
  <c r="O52" i="59"/>
  <c r="O51" i="59"/>
  <c r="P53" i="59"/>
  <c r="E52" i="59"/>
  <c r="BA89" i="3"/>
  <c r="AZ89" i="3" s="1"/>
  <c r="BA90" i="3"/>
  <c r="AZ90" i="3" s="1"/>
  <c r="BA91" i="3"/>
  <c r="AZ91" i="3" s="1"/>
  <c r="BA93" i="3"/>
  <c r="AZ93" i="3" s="1"/>
  <c r="BA94" i="3"/>
  <c r="AZ94" i="3" s="1"/>
  <c r="BA96" i="3"/>
  <c r="AZ96" i="3" s="1"/>
  <c r="BL98" i="3"/>
  <c r="AZ98" i="3" s="1"/>
  <c r="I15" i="57"/>
  <c r="B74" i="46"/>
  <c r="C31" i="39"/>
  <c r="D53" i="59"/>
  <c r="AB14" i="59"/>
  <c r="AA14" i="59"/>
  <c r="AA3" i="59"/>
  <c r="X11" i="59"/>
  <c r="X15" i="59"/>
  <c r="G101" i="3"/>
  <c r="BL101" i="3"/>
  <c r="G104" i="3"/>
  <c r="BL104" i="3"/>
  <c r="BA105" i="3"/>
  <c r="AZ105" i="3" s="1"/>
  <c r="BA106" i="3"/>
  <c r="AZ106" i="3" s="1"/>
  <c r="BA107" i="3"/>
  <c r="AZ107" i="3" s="1"/>
  <c r="G110" i="3"/>
  <c r="G111" i="3"/>
  <c r="BL111" i="3"/>
  <c r="AC12" i="46"/>
  <c r="Z12" i="46"/>
  <c r="AA10" i="46"/>
  <c r="AI10" i="46"/>
  <c r="L76" i="9"/>
  <c r="AC23" i="21"/>
  <c r="U23" i="21"/>
  <c r="S19" i="21"/>
  <c r="AB15" i="21"/>
  <c r="AA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C30" i="44" s="1"/>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C18" i="44"/>
  <c r="C17" i="15"/>
  <c r="J3" i="65"/>
  <c r="J4" i="65"/>
  <c r="I5" i="65"/>
  <c r="J7" i="65"/>
  <c r="I7" i="65"/>
  <c r="I4" i="65"/>
  <c r="J6" i="65"/>
  <c r="C16" i="15"/>
  <c r="J5" i="65"/>
  <c r="I6" i="65"/>
  <c r="I3" i="65"/>
  <c r="G16" i="1" l="1"/>
  <c r="AZ5" i="3"/>
  <c r="D49" i="59"/>
  <c r="C50" i="59"/>
  <c r="D41" i="59"/>
  <c r="C42" i="59"/>
  <c r="D29" i="59"/>
  <c r="C30" i="59"/>
  <c r="D21" i="59"/>
  <c r="C22" i="59"/>
  <c r="S11" i="21"/>
  <c r="AA11" i="21"/>
  <c r="P51" i="59"/>
  <c r="P52" i="59"/>
  <c r="AA9" i="33"/>
  <c r="S9" i="33"/>
  <c r="W11" i="21"/>
  <c r="AC11" i="21"/>
  <c r="U11" i="21"/>
  <c r="AB11" i="21"/>
  <c r="H103" i="46"/>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O28" i="46" l="1"/>
  <c r="G20" i="46" s="1"/>
  <c r="C20" i="46" s="1"/>
  <c r="D22" i="59"/>
  <c r="T22" i="59"/>
  <c r="D30" i="59"/>
  <c r="T30" i="59"/>
  <c r="D42" i="59"/>
  <c r="T42" i="59"/>
  <c r="D50" i="59"/>
  <c r="T50" i="59"/>
  <c r="E3" i="6"/>
  <c r="AY6" i="3"/>
  <c r="C23" i="46"/>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E41" i="46" l="1"/>
  <c r="C41"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D16" i="43"/>
  <c r="C16" i="43" s="1"/>
  <c r="D46" i="9"/>
  <c r="D45" i="9"/>
  <c r="C21" i="4"/>
  <c r="O5" i="54" s="1"/>
  <c r="B45" i="63" s="1"/>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C8" i="66" l="1"/>
  <c r="C7" i="66"/>
  <c r="D22" i="12"/>
  <c r="C22" i="12" s="1"/>
  <c r="C20" i="12" s="1"/>
  <c r="D13" i="11"/>
  <c r="C13" i="11"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R23" i="6" s="1"/>
  <c r="D28" i="6"/>
  <c r="D8" i="6"/>
  <c r="E45" i="9"/>
  <c r="D24" i="6"/>
  <c r="R24" i="6" s="1"/>
  <c r="D22" i="6"/>
  <c r="D12" i="6"/>
  <c r="H25" i="6"/>
  <c r="D5" i="6"/>
  <c r="H22" i="6"/>
  <c r="H26" i="6"/>
  <c r="E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E29" i="46" s="1"/>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D30" i="6"/>
  <c r="R25" i="6"/>
  <c r="D7" i="66"/>
  <c r="D8" i="66"/>
  <c r="R21" i="6"/>
  <c r="D16" i="6"/>
  <c r="D27" i="6"/>
  <c r="D31" i="6" s="1"/>
  <c r="I6" i="6" s="1"/>
  <c r="R26" i="6"/>
  <c r="R20" i="6"/>
  <c r="A6" i="51"/>
  <c r="B7" i="63" s="1"/>
  <c r="A20" i="64"/>
  <c r="N5" i="54"/>
  <c r="B43" i="63" s="1"/>
  <c r="A6" i="64"/>
  <c r="A20" i="51"/>
  <c r="B15" i="63" s="1"/>
  <c r="E37" i="46"/>
  <c r="E35" i="46"/>
  <c r="G39" i="46"/>
  <c r="I39" i="46" s="1"/>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L51" i="15"/>
  <c r="D20"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D73" i="9" s="1"/>
  <c r="N73" i="9" s="1"/>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<sst xmlns="http://schemas.openxmlformats.org/spreadsheetml/2006/main" count="7282" uniqueCount="3192">
  <si>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</si>
  <si>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</si>
  <si>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</si>
  <si>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</si>
  <si>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</si>
  <si>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</si>
  <si>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</si>
  <si>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</si>
  <si>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</si>
  <si>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</si>
  <si>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</si>
  <si>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</si>
  <si>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</si>
  <si>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</si>
  <si>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</si>
  <si>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</si>
  <si>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</si>
  <si>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</si>
  <si>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</si>
  <si>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</si>
  <si>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</si>
  <si>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</si>
  <si>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</si>
  <si>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</si>
  <si>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</si>
  <si>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</si>
  <si>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</si>
  <si>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</si>
  <si>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</si>
  <si>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</si>
  <si>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</si>
  <si>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</si>
  <si>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</si>
  <si>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</si>
  <si>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</si>
  <si>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</si>
  <si>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</si>
  <si>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</si>
  <si>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</si>
  <si>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</si>
  <si>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</si>
  <si>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</si>
  <si>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</si>
  <si>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</si>
  <si>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</si>
  <si>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</si>
  <si>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</si>
  <si>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</si>
  <si>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</si>
  <si>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</si>
  <si>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</si>
  <si>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</si>
  <si>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</si>
  <si>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</si>
  <si>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</si>
  <si>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</si>
  <si>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</si>
  <si>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</si>
  <si>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</si>
  <si>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</si>
  <si>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</si>
  <si>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</si>
  <si>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</si>
  <si>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</si>
  <si>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</si>
  <si>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</si>
  <si>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</si>
  <si>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</si>
  <si>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</si>
  <si>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</si>
  <si>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</si>
  <si>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</si>
  <si>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</si>
  <si>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</si>
  <si>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</si>
  <si>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</si>
  <si>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</si>
  <si>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</si>
  <si>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</si>
  <si>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</si>
  <si>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</si>
  <si>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</si>
  <si>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</si>
  <si>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</si>
  <si>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</si>
  <si>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</si>
  <si>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</si>
  <si>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</si>
  <si>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</si>
  <si>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</si>
  <si>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</si>
  <si>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</si>
  <si>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</si>
  <si>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</si>
  <si>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</si>
  <si>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</si>
  <si>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</si>
  <si>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</si>
  <si>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</si>
  <si>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</si>
  <si>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</si>
  <si>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</si>
  <si>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</si>
  <si>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</si>
  <si>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</si>
  <si>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</si>
  <si>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</si>
  <si>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</si>
  <si>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</si>
  <si>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</si>
  <si>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</si>
  <si>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</si>
  <si>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</si>
  <si>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</si>
  <si>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</si>
  <si>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</si>
  <si>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</si>
  <si>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</si>
  <si>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</si>
  <si>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</si>
  <si>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</si>
  <si>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</si>
  <si>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</si>
  <si>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</si>
  <si>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</si>
  <si>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</si>
  <si>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</si>
  <si>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</si>
  <si>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</si>
  <si>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</si>
  <si>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</si>
  <si>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</si>
  <si>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</si>
  <si>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</si>
  <si>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</si>
  <si>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</si>
  <si>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</si>
  <si>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</si>
  <si>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</si>
  <si>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</si>
  <si>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</si>
  <si>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</si>
  <si>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</si>
  <si>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</si>
  <si>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</si>
  <si>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</si>
  <si>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</si>
  <si>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</si>
  <si>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</si>
  <si>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</si>
  <si>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</si>
  <si>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</si>
  <si>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</si>
  <si>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</si>
  <si>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</si>
  <si>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</si>
  <si>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</si>
  <si>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</si>
  <si>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</si>
  <si>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</si>
  <si>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</si>
  <si>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</si>
  <si>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</si>
  <si>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</si>
  <si>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</si>
  <si>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</si>
  <si>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</si>
  <si>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</si>
  <si>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</si>
  <si>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</si>
  <si>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</si>
  <si>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</si>
  <si>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</si>
  <si>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</si>
  <si>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</si>
  <si>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</si>
  <si>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</si>
  <si>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</si>
  <si>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</si>
  <si>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</si>
  <si>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</si>
  <si>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</si>
  <si>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</si>
  <si>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</si>
  <si>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</si>
  <si>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</si>
  <si>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</si>
  <si>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</si>
  <si>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</si>
  <si>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</si>
  <si>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</si>
  <si>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</si>
  <si>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</si>
  <si>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</si>
  <si>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</si>
  <si>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</si>
  <si>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</si>
  <si>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</si>
  <si>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</si>
  <si>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</si>
  <si>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</si>
  <si>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</si>
  <si>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</si>
  <si>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</si>
  <si>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</si>
  <si>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</si>
  <si>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</si>
  <si>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</si>
  <si>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</si>
  <si>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</si>
  <si>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</si>
  <si>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</si>
  <si>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</si>
  <si>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</si>
  <si>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</si>
  <si>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</si>
  <si>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</si>
  <si>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</si>
  <si>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</si>
  <si>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</si>
  <si>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</si>
  <si>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</si>
  <si>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</si>
  <si>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</si>
  <si>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</si>
  <si>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</si>
  <si>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</si>
  <si>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</si>
  <si>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</si>
  <si>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</si>
  <si>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</si>
  <si>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</si>
  <si>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</si>
  <si>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</si>
  <si>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</si>
  <si>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</si>
  <si>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</si>
  <si>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</si>
  <si>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</si>
  <si>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</si>
  <si>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</si>
  <si>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</si>
  <si>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</si>
  <si>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</si>
  <si>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</si>
  <si>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</si>
  <si>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</si>
  <si>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</si>
  <si>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</si>
  <si>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</si>
  <si>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</si>
  <si>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</si>
  <si>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</si>
  <si>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</si>
  <si>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</si>
  <si>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</si>
  <si>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</si>
  <si>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</si>
  <si>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</si>
  <si>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</si>
  <si>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</si>
  <si>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</si>
  <si>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</si>
  <si>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</si>
  <si>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</si>
  <si>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</si>
  <si>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</si>
  <si>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</si>
  <si>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</si>
  <si>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</si>
  <si>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</si>
  <si>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</si>
  <si>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</si>
  <si>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</si>
  <si>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</si>
  <si>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</si>
  <si>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</si>
  <si>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</si>
  <si>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</si>
  <si>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</si>
  <si>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</si>
  <si>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</si>
  <si>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</si>
  <si>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</si>
  <si>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</si>
  <si>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</si>
  <si>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</si>
  <si>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</si>
  <si>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</si>
  <si>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</si>
  <si>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</si>
  <si>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</si>
  <si>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</si>
  <si>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</si>
  <si>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</si>
  <si>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</si>
  <si>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</si>
  <si>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</si>
  <si>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</si>
  <si>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</si>
  <si>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</si>
  <si>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</si>
  <si>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</si>
  <si>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</si>
  <si>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</si>
  <si>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</si>
  <si>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</si>
  <si>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</si>
  <si>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</si>
  <si>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</si>
  <si>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</si>
  <si>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</si>
  <si>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</si>
  <si>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</si>
  <si>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</si>
  <si>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</si>
  <si>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</si>
  <si>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</si>
  <si>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</si>
  <si>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</si>
  <si>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</si>
  <si>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</si>
  <si>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</si>
  <si>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</si>
  <si>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</si>
  <si>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</si>
  <si>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</si>
  <si>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</si>
  <si>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</si>
  <si>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</si>
  <si>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</si>
  <si>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</si>
  <si>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</si>
  <si>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</si>
  <si>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</si>
  <si>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</si>
  <si>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</si>
  <si>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</si>
  <si>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</si>
  <si>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</si>
  <si>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</si>
  <si>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</si>
  <si>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</si>
  <si>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</si>
  <si>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</si>
  <si>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</si>
  <si>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</si>
  <si>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</si>
  <si>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</si>
  <si>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</si>
  <si>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</si>
  <si>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</si>
  <si>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</si>
  <si>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</si>
  <si>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</si>
  <si>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</si>
  <si>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</si>
  <si>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</si>
  <si>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</si>
  <si>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</si>
  <si>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</si>
  <si>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</si>
  <si>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</si>
  <si>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</si>
  <si>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</si>
  <si>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</si>
  <si>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</si>
  <si>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</si>
  <si>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</si>
  <si>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</si>
  <si>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</si>
  <si>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</si>
  <si>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</si>
  <si>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</si>
  <si>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</si>
  <si>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</si>
  <si>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</si>
  <si>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</si>
  <si>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</si>
  <si>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</si>
  <si>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</si>
  <si>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</si>
  <si>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</si>
  <si>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</si>
  <si>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</si>
  <si>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</si>
  <si>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</si>
  <si>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</si>
  <si>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</si>
  <si>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</si>
  <si>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</si>
  <si>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</si>
  <si>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</si>
  <si>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</si>
  <si>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</si>
  <si>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</si>
  <si>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</si>
  <si>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</si>
  <si>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</si>
  <si>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</si>
  <si>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</si>
  <si>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</si>
  <si>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</si>
  <si>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</si>
  <si>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</si>
  <si>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</si>
  <si>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</si>
  <si>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</si>
  <si>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</si>
  <si>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</si>
  <si>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</si>
  <si>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</si>
  <si>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</si>
  <si>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</si>
  <si>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</si>
  <si>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</si>
  <si>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</si>
  <si>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</si>
  <si>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</si>
  <si>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</si>
  <si>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</si>
  <si>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</si>
  <si>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</si>
  <si>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</si>
  <si>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</si>
  <si>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</si>
  <si>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</si>
  <si>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</si>
  <si>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</si>
  <si>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</si>
  <si>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</si>
  <si>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</si>
  <si>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</si>
  <si>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</si>
  <si>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</si>
  <si>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</si>
  <si>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</si>
  <si>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</si>
  <si>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</si>
  <si>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</si>
  <si>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</si>
  <si>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</si>
  <si>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</si>
  <si>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</si>
  <si>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</si>
  <si>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</si>
  <si>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</si>
  <si>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</si>
  <si>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</si>
  <si>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</si>
  <si>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</si>
  <si>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</si>
  <si>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</si>
  <si>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</si>
  <si>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</si>
  <si>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</si>
  <si>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</si>
  <si>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</si>
  <si>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</si>
  <si>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</si>
  <si>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</si>
  <si>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</si>
  <si>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</si>
  <si>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</si>
  <si>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</si>
  <si>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</si>
  <si>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</si>
  <si>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</si>
  <si>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</si>
  <si>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</si>
  <si>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</si>
  <si>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</si>
  <si>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</si>
  <si>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</si>
  <si>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</si>
  <si>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</si>
  <si>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</si>
  <si>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</si>
  <si>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</si>
  <si>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</si>
  <si>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</si>
  <si>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</si>
  <si>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</si>
  <si>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</si>
  <si>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</si>
  <si>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</si>
  <si>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</si>
  <si>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</si>
  <si>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</si>
  <si>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</si>
  <si>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</si>
  <si>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</si>
  <si>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</si>
  <si>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</si>
  <si>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</si>
  <si>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</si>
  <si>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</si>
  <si>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</si>
  <si>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</si>
  <si>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</si>
  <si>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</si>
  <si>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</si>
  <si>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</si>
  <si>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</si>
  <si>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</si>
  <si>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</si>
  <si>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</si>
  <si>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</si>
  <si>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</si>
  <si>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</si>
  <si>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</si>
  <si>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</si>
  <si>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</si>
  <si>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</si>
  <si>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</si>
  <si>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</si>
  <si>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</si>
  <si>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</si>
  <si>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</si>
  <si>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</si>
  <si>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</si>
  <si>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</si>
  <si>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</si>
  <si>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</si>
  <si>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</si>
  <si>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</si>
  <si>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</si>
  <si>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</si>
  <si>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</si>
  <si>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</si>
  <si>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</si>
  <si>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</si>
  <si>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</si>
  <si>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</si>
  <si>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</si>
  <si>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</si>
  <si>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</si>
  <si>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</si>
  <si>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</si>
  <si>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</si>
  <si>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</si>
  <si>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</si>
  <si>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</si>
  <si>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</si>
  <si>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</si>
  <si>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</si>
  <si>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</si>
  <si>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</si>
  <si>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</si>
  <si>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</si>
  <si>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</si>
  <si>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</si>
  <si>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</si>
  <si>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</si>
  <si>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</si>
  <si>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</si>
  <si>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</si>
  <si>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</si>
  <si>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</si>
  <si>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</si>
  <si>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</si>
  <si>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</si>
  <si>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</si>
  <si>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</si>
  <si>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</si>
  <si>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</si>
  <si>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</si>
  <si>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</si>
  <si>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</si>
  <si>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</si>
  <si>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</si>
  <si>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</si>
  <si>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</si>
  <si>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</si>
  <si>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</si>
  <si>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</si>
  <si>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</si>
  <si>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</si>
  <si>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</si>
  <si>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</si>
  <si>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</si>
  <si>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</si>
  <si>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</si>
  <si>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</si>
  <si>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</si>
  <si>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</si>
  <si>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</si>
  <si>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</si>
  <si>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</si>
  <si>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</si>
  <si>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</si>
  <si>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</si>
  <si>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</si>
  <si>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</si>
  <si>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</si>
  <si>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</si>
  <si>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</si>
  <si>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</si>
  <si>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</si>
  <si>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</si>
  <si>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</si>
  <si>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</si>
  <si>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</si>
  <si>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</si>
  <si>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</si>
  <si>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</si>
  <si>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</si>
  <si>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</si>
  <si>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</si>
  <si>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</si>
  <si>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</si>
  <si>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</si>
  <si>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</si>
  <si>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</si>
  <si>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</si>
  <si>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</si>
  <si>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</si>
  <si>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</si>
  <si>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</si>
  <si>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</si>
  <si>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</si>
  <si>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</si>
  <si>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</si>
  <si>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</si>
  <si>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</si>
  <si>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</si>
  <si>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</si>
  <si>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</si>
  <si>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</si>
  <si>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</si>
  <si>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</si>
  <si>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</si>
  <si>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</si>
  <si>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</si>
  <si>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</si>
  <si>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</si>
  <si>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</si>
  <si>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</si>
  <si>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</si>
  <si>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</si>
  <si>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</si>
  <si>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</si>
  <si>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</si>
  <si>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</si>
  <si>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</si>
  <si>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</si>
  <si>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</si>
  <si>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</si>
  <si>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</si>
  <si>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</si>
  <si>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</si>
  <si>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</si>
  <si>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</si>
  <si>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</si>
  <si>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</si>
  <si>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</si>
  <si>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</si>
  <si>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</si>
  <si>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</si>
  <si>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</si>
  <si>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</si>
  <si>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</si>
  <si>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</si>
  <si>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</si>
  <si>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</si>
  <si>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</si>
  <si>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</si>
  <si>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</si>
  <si>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</si>
  <si>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</si>
  <si>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</si>
  <si>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</si>
  <si>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</si>
  <si>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</si>
  <si>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</si>
  <si>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</si>
  <si>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</si>
  <si>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</si>
  <si>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</si>
  <si>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</si>
  <si>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</si>
  <si>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</si>
  <si>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</si>
  <si>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</si>
  <si>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</si>
  <si>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</si>
  <si>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</si>
  <si>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</si>
  <si>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</si>
  <si>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</si>
  <si>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</si>
  <si>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</si>
  <si>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</si>
  <si>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</si>
  <si>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</si>
  <si>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</si>
  <si>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</si>
  <si>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</si>
  <si>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</si>
  <si>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</si>
  <si>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</si>
  <si>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</si>
  <si>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</si>
  <si>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</si>
  <si>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</si>
  <si>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</si>
  <si>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</si>
  <si>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</si>
  <si>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</si>
  <si>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</si>
  <si>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</si>
  <si>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</si>
  <si>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</si>
  <si>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</si>
  <si>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</si>
  <si>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</si>
  <si>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</si>
  <si>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</si>
  <si>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</si>
  <si>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</si>
  <si>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</si>
  <si>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</si>
  <si>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</si>
  <si>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</si>
  <si>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</si>
  <si>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</si>
  <si>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</si>
  <si>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</si>
  <si>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</si>
  <si>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</si>
  <si>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</si>
  <si>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</si>
  <si>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</si>
  <si>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</si>
  <si>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</si>
  <si>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</si>
  <si>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</si>
  <si>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</si>
  <si>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</si>
  <si>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</si>
  <si>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</si>
  <si>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</si>
  <si>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</si>
  <si>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</si>
  <si>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</si>
  <si>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</si>
  <si>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</si>
  <si>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</si>
  <si>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</si>
  <si>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</si>
  <si>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</si>
  <si>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</si>
  <si>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</si>
  <si>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</si>
  <si>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</si>
  <si>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</si>
  <si>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</si>
  <si>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</si>
  <si>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</si>
  <si>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</si>
  <si>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</si>
  <si>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</si>
  <si>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</si>
  <si>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</si>
  <si>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</si>
  <si>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</si>
  <si>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</si>
  <si>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</si>
  <si>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</si>
  <si>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</si>
  <si>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</si>
  <si>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</si>
  <si>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</si>
  <si>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</si>
  <si>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</si>
  <si>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</si>
  <si>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</si>
  <si>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</si>
  <si>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</si>
  <si>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</si>
  <si>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</si>
  <si>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</si>
  <si>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</si>
  <si>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</si>
  <si>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</si>
  <si>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</si>
  <si>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</si>
  <si>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</si>
  <si>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</si>
  <si>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</si>
  <si>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</si>
  <si>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</si>
  <si>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</si>
  <si>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</si>
  <si>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</si>
  <si>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</si>
  <si>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</si>
  <si>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</si>
  <si>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</si>
  <si>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</si>
  <si>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</si>
  <si>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</si>
  <si>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</si>
  <si>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</si>
  <si>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</si>
  <si>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</si>
  <si>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</si>
  <si>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</si>
  <si>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</si>
  <si>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</si>
  <si>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</si>
  <si>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</si>
  <si>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</si>
  <si>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</si>
  <si>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</si>
  <si>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</si>
  <si>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</si>
  <si>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</si>
  <si>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</si>
  <si>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</si>
  <si>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</si>
  <si>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</si>
  <si>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</si>
  <si>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</si>
  <si>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</si>
  <si>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</si>
  <si>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</si>
  <si>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</si>
  <si>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</si>
  <si>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</si>
  <si>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</si>
  <si>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</si>
  <si>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</si>
  <si>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</si>
  <si>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</si>
  <si>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</si>
  <si>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</si>
  <si>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</si>
  <si>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</si>
  <si>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</si>
  <si>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</si>
  <si>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</si>
  <si>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</si>
  <si>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</si>
  <si>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</si>
  <si>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</si>
  <si>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</si>
  <si>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</si>
  <si>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</si>
  <si>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</si>
  <si>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</si>
  <si>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</si>
  <si>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</si>
  <si>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</si>
  <si>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</si>
  <si>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</si>
  <si>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</si>
  <si>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</si>
  <si>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</si>
  <si>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</si>
  <si>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</si>
  <si>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</si>
  <si>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</si>
  <si>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</si>
  <si>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</si>
  <si>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</si>
  <si>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</si>
  <si>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</si>
  <si>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</si>
  <si>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</si>
  <si>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</si>
  <si>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</si>
  <si>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</si>
  <si>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</si>
  <si>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</si>
  <si>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</si>
  <si>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</si>
  <si>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</si>
  <si>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</si>
  <si>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</si>
  <si>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</si>
  <si>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</si>
  <si>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</si>
  <si>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</si>
  <si>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</si>
  <si>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</si>
  <si>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</si>
  <si>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</si>
  <si>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</si>
  <si>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</si>
  <si>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</si>
  <si>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</si>
  <si>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</si>
  <si>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</si>
  <si>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</si>
  <si>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</si>
  <si>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</si>
  <si>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</si>
  <si>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</si>
  <si>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</si>
  <si>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</si>
  <si>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</si>
  <si>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</si>
  <si>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</si>
  <si>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</si>
  <si>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</si>
  <si>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</si>
  <si>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</si>
  <si>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</si>
  <si>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</si>
  <si>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</si>
  <si>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</si>
  <si>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</si>
  <si>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</si>
  <si>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</si>
  <si>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</si>
  <si>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</si>
  <si>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</si>
  <si>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</si>
  <si>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</si>
  <si>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</si>
  <si>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</si>
  <si>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</si>
  <si>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</si>
  <si>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</si>
  <si>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</si>
  <si>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</si>
  <si>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</si>
  <si>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</si>
  <si>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</si>
  <si>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</si>
  <si>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</si>
  <si>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</si>
  <si>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</si>
  <si>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</si>
  <si>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</si>
  <si>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</si>
  <si>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</si>
  <si>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</si>
  <si>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</si>
  <si>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</si>
  <si>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</si>
  <si>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</si>
  <si>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</si>
  <si>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</si>
  <si>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</si>
  <si>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</si>
  <si>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</si>
  <si>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</si>
  <si>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</si>
  <si>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</si>
  <si>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</si>
  <si>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</si>
  <si>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</si>
  <si>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</si>
  <si>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</si>
  <si>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</si>
  <si>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</si>
  <si>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</si>
  <si>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</si>
  <si>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</si>
  <si>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</si>
  <si>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</si>
  <si>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</si>
  <si>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</si>
  <si>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</si>
  <si>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</si>
  <si>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</si>
  <si>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</si>
  <si>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</si>
  <si>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</si>
  <si>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</si>
  <si>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</si>
  <si>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</si>
  <si>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</si>
  <si>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</si>
  <si>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</si>
  <si>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</si>
  <si>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</si>
  <si>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</si>
  <si>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</si>
  <si>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</si>
  <si>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</si>
  <si>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</si>
  <si>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</si>
  <si>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</si>
  <si>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</si>
  <si>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</si>
  <si>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</si>
  <si>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</si>
  <si>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</si>
  <si>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</si>
  <si>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</si>
  <si>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</si>
  <si>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</si>
  <si>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</si>
  <si>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</si>
  <si>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</si>
  <si>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</si>
  <si>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</si>
  <si>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</si>
  <si>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</si>
  <si>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</si>
  <si>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</si>
  <si>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</si>
  <si>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</si>
  <si>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</si>
  <si>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</si>
  <si>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</si>
  <si>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</si>
  <si>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</si>
  <si>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</si>
  <si>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</si>
  <si>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</si>
  <si>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</si>
  <si>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</si>
  <si>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</si>
  <si>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</si>
  <si>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</si>
  <si>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</si>
  <si>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</si>
  <si>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</si>
  <si>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</si>
  <si>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</si>
  <si>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</si>
  <si>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</si>
  <si>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</si>
  <si>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</si>
  <si>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</si>
  <si>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</si>
  <si>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</si>
  <si>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</si>
  <si>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</si>
  <si>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</si>
  <si>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</si>
  <si>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</si>
  <si>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</si>
  <si>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</si>
  <si>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</si>
  <si>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</si>
  <si>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</si>
  <si>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</si>
  <si>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</si>
  <si>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</si>
  <si>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</si>
  <si>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</si>
  <si>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</si>
  <si>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</si>
  <si>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</si>
  <si>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</si>
  <si>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</si>
  <si>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</si>
  <si>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</si>
  <si>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</si>
  <si>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</si>
  <si>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</si>
  <si>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</si>
  <si>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</si>
  <si>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</si>
  <si>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</si>
  <si>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</si>
  <si>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</si>
  <si>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</si>
  <si>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</si>
  <si>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</si>
  <si>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</si>
  <si>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</si>
  <si>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</si>
  <si>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</si>
  <si>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</si>
  <si>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</si>
  <si>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</si>
  <si>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</si>
  <si>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</si>
  <si>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</si>
  <si>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</si>
  <si>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</si>
  <si>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</si>
  <si>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</si>
  <si>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</si>
  <si>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</si>
  <si>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</si>
  <si>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</si>
  <si>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</si>
  <si>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</si>
  <si>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</si>
  <si>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</si>
  <si>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</si>
  <si>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</si>
  <si>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</si>
  <si>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</si>
  <si>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</si>
  <si>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</si>
  <si>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</si>
  <si>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</si>
  <si>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</si>
  <si>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</si>
  <si>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</si>
  <si>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</si>
  <si>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</si>
  <si>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</si>
  <si>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</si>
  <si>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</si>
  <si>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</si>
  <si>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</si>
  <si>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</si>
  <si>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</si>
  <si>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</si>
  <si>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</si>
  <si>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</si>
  <si>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</si>
  <si>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</si>
  <si>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</si>
  <si>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</si>
  <si>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</si>
  <si>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</si>
  <si>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</si>
  <si>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</si>
  <si>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</si>
  <si>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</si>
  <si>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</si>
  <si>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</si>
  <si>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</si>
  <si>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</si>
  <si>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</si>
  <si>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</si>
  <si>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</si>
  <si>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</si>
  <si>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</si>
  <si>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</si>
  <si>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</si>
  <si>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</si>
  <si>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</si>
  <si>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</si>
  <si>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</si>
  <si>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</si>
  <si>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</si>
  <si>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</si>
  <si>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</si>
  <si>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</si>
  <si>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</si>
  <si>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</si>
  <si>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</si>
  <si>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</si>
  <si>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</si>
  <si>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</si>
  <si>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</si>
  <si>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</si>
  <si>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</si>
  <si>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</si>
  <si>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</si>
  <si>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</si>
  <si>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</si>
  <si>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</si>
  <si>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</si>
  <si>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</si>
  <si>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</si>
  <si>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</si>
  <si>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</si>
  <si>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</si>
  <si>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</si>
  <si>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</si>
  <si>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</si>
  <si>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</si>
  <si>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</si>
  <si>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</si>
  <si>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</si>
  <si>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</si>
  <si>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</si>
  <si>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</si>
  <si>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</si>
  <si>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</si>
  <si>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</si>
  <si>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</si>
  <si>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</si>
  <si>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</si>
  <si>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</si>
  <si>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</si>
  <si>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</si>
  <si>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</si>
  <si>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</si>
  <si>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</si>
  <si>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</si>
  <si>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</si>
  <si>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</si>
  <si>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</si>
  <si>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</si>
  <si>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</si>
  <si>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</si>
  <si>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</si>
  <si>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</si>
  <si>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</si>
  <si>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</si>
  <si>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</si>
  <si>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</si>
  <si>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</si>
  <si>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</si>
  <si>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</si>
  <si>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</si>
  <si>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</si>
  <si>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</si>
  <si>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</si>
  <si>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</si>
  <si>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</si>
  <si>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</si>
  <si>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</si>
  <si>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</si>
  <si>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</si>
  <si>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</si>
  <si>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</si>
  <si>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</si>
  <si>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</si>
  <si>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</si>
  <si>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</si>
  <si>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</si>
  <si>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</si>
  <si>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</si>
  <si>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</si>
  <si>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</si>
  <si>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</si>
  <si>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</si>
  <si>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</si>
  <si>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</si>
  <si>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</si>
  <si>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</si>
  <si>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</si>
  <si>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</si>
  <si>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</si>
  <si>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</si>
  <si>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</si>
  <si>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</si>
  <si>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</si>
  <si>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</si>
  <si>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</si>
  <si>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</si>
  <si>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</si>
  <si>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</si>
  <si>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</si>
  <si>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</si>
  <si>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</si>
  <si>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</si>
  <si>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</si>
  <si>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</si>
  <si>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</si>
  <si>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</si>
  <si>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</si>
  <si>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</si>
  <si>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</si>
  <si>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</si>
  <si>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</si>
  <si>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</si>
  <si>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</si>
  <si>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</si>
  <si>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</si>
  <si>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</si>
  <si>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</si>
  <si>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</si>
  <si>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</si>
  <si>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</si>
  <si>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</si>
  <si>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</si>
  <si>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</si>
  <si>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</si>
  <si>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</si>
  <si>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</si>
  <si>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</si>
  <si>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</si>
  <si>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</si>
  <si>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</si>
  <si>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</si>
  <si>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</si>
  <si>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</si>
  <si>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</si>
  <si>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</si>
  <si>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</si>
  <si>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</si>
  <si>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</si>
  <si>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</si>
  <si>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</si>
  <si>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</si>
  <si>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</si>
  <si>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</si>
  <si>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</si>
  <si>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</si>
  <si>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</si>
  <si>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</si>
  <si>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</si>
  <si>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</si>
  <si>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</si>
  <si>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</si>
  <si>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</si>
  <si>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</si>
  <si>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</si>
  <si>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</si>
  <si>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</si>
  <si>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</si>
  <si>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</si>
  <si>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</si>
  <si>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</si>
  <si>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</si>
  <si>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</si>
  <si>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</si>
  <si>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</si>
  <si>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</si>
  <si>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</si>
  <si>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</si>
  <si>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</si>
  <si>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</si>
  <si>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</si>
  <si>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</si>
  <si>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</si>
  <si>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</si>
  <si>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</si>
  <si>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</si>
  <si>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</si>
  <si>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</si>
  <si>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</si>
  <si>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</si>
  <si>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</si>
  <si>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</si>
  <si>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</si>
  <si>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</si>
  <si>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</si>
  <si>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</si>
  <si>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</si>
  <si>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</si>
  <si>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</si>
  <si>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</si>
  <si>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</si>
  <si>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</si>
  <si>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</si>
  <si>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</si>
  <si>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</si>
  <si>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</si>
  <si>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</si>
  <si>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</si>
  <si>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</si>
  <si>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</si>
  <si>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</si>
  <si>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</si>
  <si>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</si>
  <si>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</si>
  <si>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</si>
  <si>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</si>
  <si>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</si>
  <si>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</si>
  <si>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</si>
  <si>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</si>
  <si>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</si>
  <si>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</si>
  <si>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</si>
  <si>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</si>
  <si>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</si>
  <si>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</si>
  <si>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</si>
  <si>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</si>
  <si>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</si>
  <si>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</si>
  <si>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</si>
  <si>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</si>
  <si>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</si>
  <si>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</si>
  <si>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</si>
  <si>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</si>
  <si>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</si>
  <si>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</si>
  <si>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</si>
  <si>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</si>
  <si>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</si>
  <si>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</si>
  <si>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</si>
  <si>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</si>
  <si>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</si>
  <si>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</si>
  <si>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</si>
  <si>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</si>
  <si>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</si>
  <si>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</si>
  <si>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</si>
  <si>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</si>
  <si>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</si>
  <si>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</si>
  <si>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</si>
  <si>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</si>
  <si>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</si>
  <si>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</si>
  <si>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</si>
  <si>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</si>
  <si>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</si>
  <si>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</si>
  <si>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</si>
  <si>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</si>
  <si>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</si>
  <si>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</si>
  <si>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</si>
  <si>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</si>
  <si>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</si>
  <si>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</si>
  <si>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</si>
  <si>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</si>
  <si>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</si>
  <si>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</si>
  <si>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</si>
  <si>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</si>
  <si>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</si>
  <si>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</si>
  <si>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</si>
  <si>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</si>
  <si>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</si>
  <si>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</si>
  <si>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</si>
  <si>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</si>
  <si>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</si>
  <si>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</si>
  <si>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</si>
  <si>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</si>
  <si>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</si>
  <si>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</si>
  <si>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</si>
  <si>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</si>
  <si>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</si>
  <si>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</si>
  <si>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</si>
  <si>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</si>
  <si>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</si>
  <si>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</si>
  <si>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</si>
  <si>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</si>
  <si>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</si>
  <si>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</si>
  <si>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</si>
  <si>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</si>
  <si>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</si>
  <si>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</si>
  <si>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</si>
  <si>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</si>
  <si>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</si>
  <si>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</si>
  <si>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</si>
  <si>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</si>
  <si>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</si>
  <si>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</si>
  <si>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</si>
  <si>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</si>
  <si>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</si>
  <si>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</si>
  <si>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</si>
  <si>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</si>
  <si>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</si>
  <si>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</si>
  <si>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</si>
  <si>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</si>
  <si>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</si>
  <si>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</si>
  <si>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</si>
  <si>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</si>
  <si>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</si>
  <si>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</si>
  <si>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</si>
  <si>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</si>
  <si>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</si>
  <si>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</si>
  <si>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</si>
  <si>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</si>
  <si>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</si>
  <si>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</si>
  <si>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</si>
  <si>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</si>
  <si>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</si>
  <si>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</si>
  <si>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</si>
  <si>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</si>
  <si>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</si>
  <si>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</si>
  <si>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</si>
  <si>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</si>
  <si>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</si>
  <si>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</si>
  <si>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</si>
  <si>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</si>
  <si>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</si>
  <si>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</si>
  <si>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</si>
  <si>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</si>
  <si>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</si>
  <si>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</si>
  <si>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</si>
  <si>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</si>
  <si>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</si>
  <si>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</si>
  <si>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</si>
  <si>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</si>
  <si>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</si>
  <si>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</si>
  <si>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</si>
  <si>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</si>
  <si>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</si>
  <si>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</si>
  <si>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</si>
  <si>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</si>
  <si>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</si>
  <si>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</si>
  <si>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</si>
  <si>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</si>
  <si>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</si>
  <si>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</si>
  <si>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</si>
  <si>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</si>
  <si>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</si>
  <si>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</si>
  <si>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</si>
  <si>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</si>
  <si>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</si>
  <si>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</si>
  <si>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</si>
  <si>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</si>
  <si>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</si>
  <si>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</si>
  <si>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</si>
  <si>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</si>
  <si>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</si>
  <si>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</si>
  <si>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</si>
  <si>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</si>
  <si>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</si>
  <si>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</si>
  <si>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</si>
  <si>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</si>
  <si>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</si>
  <si>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</si>
  <si>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</si>
  <si>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</si>
  <si>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</si>
  <si>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</si>
  <si>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</si>
  <si>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</si>
  <si>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</si>
  <si>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</si>
  <si>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</si>
  <si>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</si>
  <si>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</si>
  <si>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</si>
  <si>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</si>
  <si>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</si>
  <si>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</si>
  <si>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</si>
  <si>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</si>
  <si>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</si>
  <si>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</si>
  <si>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</si>
  <si>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</si>
  <si>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</si>
  <si>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</si>
  <si>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</si>
  <si>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</si>
  <si>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</si>
  <si>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</si>
  <si>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</si>
  <si>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</si>
  <si>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</si>
  <si>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</si>
  <si>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</si>
  <si>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</si>
  <si>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</si>
  <si>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</si>
  <si>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</si>
  <si>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</si>
  <si>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</si>
  <si>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</si>
  <si>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</si>
  <si>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</si>
  <si>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</si>
  <si>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</si>
  <si>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</si>
  <si>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</si>
  <si>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</si>
  <si>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</si>
  <si>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</si>
  <si>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</si>
  <si>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</si>
  <si>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</si>
  <si>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</si>
  <si>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</si>
  <si>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</si>
  <si>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</si>
  <si>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</si>
  <si>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</si>
  <si>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</si>
  <si>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</si>
  <si>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</si>
  <si>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</si>
  <si>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</si>
  <si>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</si>
  <si>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</si>
  <si>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</si>
  <si>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</si>
  <si>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</si>
  <si>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</si>
  <si>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</si>
  <si>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</si>
  <si>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</si>
  <si>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</si>
  <si>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</si>
  <si>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</si>
  <si>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</si>
  <si>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</si>
  <si>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</si>
  <si>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</si>
  <si>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</si>
  <si>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</si>
  <si>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</si>
  <si>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</si>
  <si>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</si>
  <si>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</si>
  <si>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</si>
  <si>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</si>
  <si>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</si>
  <si>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</si>
  <si>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</si>
  <si>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</si>
  <si>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</si>
  <si>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</si>
  <si>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</si>
  <si>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</si>
  <si>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</si>
  <si>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</si>
  <si>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</si>
  <si>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</si>
  <si>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</si>
  <si>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</si>
  <si>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</si>
  <si>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</si>
  <si>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</si>
  <si>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</si>
  <si>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</si>
  <si>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</si>
  <si>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</si>
  <si>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</si>
  <si>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</si>
  <si>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</si>
  <si>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</si>
  <si>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</si>
  <si>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</si>
  <si>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</si>
  <si>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</si>
  <si>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</si>
  <si>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</si>
  <si>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</si>
  <si>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</si>
  <si>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</si>
  <si>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</si>
  <si>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</si>
  <si>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</si>
  <si>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</si>
  <si>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</si>
  <si>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</si>
  <si>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</si>
  <si>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</si>
  <si>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</si>
  <si>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</si>
  <si>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</si>
  <si>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</si>
  <si>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</si>
  <si>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</si>
  <si>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</si>
  <si>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</si>
  <si>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</si>
  <si>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</si>
  <si>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</si>
  <si>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</si>
  <si>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</si>
  <si>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</si>
  <si>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</si>
  <si>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</si>
  <si>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</si>
  <si>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</si>
  <si>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</si>
  <si>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</si>
  <si>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</si>
  <si>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</si>
  <si>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</si>
  <si>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</si>
  <si>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</si>
  <si>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</si>
  <si>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</si>
  <si>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</si>
  <si>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</si>
  <si>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</si>
  <si>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</si>
  <si>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</si>
  <si>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</si>
  <si>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</si>
  <si>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</si>
  <si>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</si>
  <si>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</si>
  <si>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</si>
  <si>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</si>
  <si>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</si>
  <si>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</si>
  <si>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</si>
  <si>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</si>
  <si>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</si>
  <si>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</si>
  <si>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</si>
  <si>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</si>
  <si>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</si>
  <si>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</si>
  <si>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</si>
  <si>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</si>
  <si>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</si>
  <si>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</si>
  <si>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</si>
  <si>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</si>
  <si>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</si>
  <si>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</si>
  <si>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</si>
  <si>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</si>
  <si>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</si>
  <si>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</si>
  <si>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</si>
  <si>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</si>
  <si>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</si>
  <si>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</si>
  <si>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</si>
  <si>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</si>
  <si>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</si>
  <si>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</si>
  <si>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</si>
  <si>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</si>
  <si>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</si>
  <si>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</si>
  <si>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</si>
  <si>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</si>
  <si>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</si>
  <si>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</si>
  <si>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</si>
  <si>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</si>
  <si>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</si>
  <si>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</si>
  <si>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</si>
  <si>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</si>
  <si>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</si>
  <si>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</si>
  <si>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</si>
  <si>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</si>
  <si>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</si>
  <si>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</si>
  <si>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</si>
  <si>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</si>
  <si>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</si>
  <si>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</si>
  <si>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</si>
  <si>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</si>
  <si>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</si>
  <si>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</si>
  <si>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</si>
  <si>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</si>
  <si>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</si>
  <si>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</si>
  <si>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</si>
  <si>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</si>
  <si>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</si>
  <si>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</si>
  <si>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</si>
  <si>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</si>
  <si>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</si>
  <si>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</si>
  <si>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</si>
  <si>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</si>
  <si>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</si>
  <si>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</si>
  <si>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</si>
  <si>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</si>
  <si>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</si>
  <si>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</si>
  <si>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</si>
  <si>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</si>
  <si>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</si>
  <si>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</si>
  <si>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</si>
  <si>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</si>
  <si>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</si>
  <si>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</si>
  <si>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</si>
  <si>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</si>
  <si>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</si>
  <si>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</si>
  <si>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</si>
  <si>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</si>
  <si>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</si>
  <si>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</si>
  <si>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</si>
  <si>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</si>
  <si>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</si>
  <si>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</si>
  <si>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</si>
  <si>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</si>
  <si>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</si>
  <si>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</si>
  <si>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</si>
  <si>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</si>
  <si>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</si>
  <si>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</si>
  <si>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</si>
  <si>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</si>
  <si>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</si>
  <si>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</si>
  <si>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</si>
  <si>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</si>
  <si>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</si>
  <si>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</si>
  <si>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</si>
  <si>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</si>
  <si>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</si>
  <si>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</si>
  <si>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</si>
  <si>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</si>
  <si>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</si>
  <si>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</si>
  <si>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</si>
  <si>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</si>
  <si>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</si>
  <si>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</si>
  <si>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</si>
  <si>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</si>
  <si>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</si>
  <si>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</si>
  <si>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</si>
  <si>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</si>
  <si>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</si>
  <si>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</si>
  <si>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</si>
  <si>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</si>
  <si>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</si>
  <si>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</si>
  <si>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</si>
  <si>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</si>
  <si>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</si>
  <si>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</si>
  <si>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</si>
  <si>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</si>
  <si>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</si>
  <si>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</si>
  <si>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</si>
  <si>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</si>
  <si>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</si>
  <si>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</si>
  <si>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</si>
  <si>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</si>
  <si>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</si>
  <si>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</si>
  <si>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</si>
  <si>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</si>
  <si>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</si>
  <si>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</si>
  <si>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</si>
  <si>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</si>
  <si>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</si>
  <si>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</si>
  <si>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</si>
  <si>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</si>
  <si>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</si>
  <si>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</si>
  <si>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</si>
  <si>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</si>
  <si>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</si>
  <si>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</si>
  <si>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</si>
  <si>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</si>
  <si>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</si>
  <si>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</si>
  <si>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</si>
  <si>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</si>
  <si>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</si>
  <si>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</si>
  <si>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</si>
  <si>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</si>
  <si>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</si>
  <si>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</si>
  <si>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</si>
  <si>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</si>
  <si>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</si>
  <si>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</si>
  <si>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</si>
  <si>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</si>
  <si>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</si>
  <si>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</si>
  <si>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</si>
  <si>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</si>
  <si>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</si>
  <si>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</si>
  <si>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</si>
  <si>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</si>
  <si>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</si>
  <si>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</si>
  <si>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</si>
  <si>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</si>
  <si>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</si>
  <si>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</si>
  <si>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</si>
  <si>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</si>
  <si>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</si>
  <si>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</si>
  <si>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</si>
  <si>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</si>
  <si>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</si>
  <si>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</si>
  <si>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</si>
  <si>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</si>
  <si>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</si>
  <si>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</si>
  <si>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</si>
  <si>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</si>
  <si>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</si>
  <si>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</si>
  <si>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</si>
  <si>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</si>
  <si>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</si>
  <si>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</si>
  <si>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</si>
  <si>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</si>
  <si>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</si>
  <si>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</si>
  <si>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</si>
  <si>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</si>
  <si>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</si>
  <si>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</si>
  <si>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</si>
  <si>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</si>
  <si>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</si>
  <si>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</si>
  <si>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</si>
  <si>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</si>
  <si>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</si>
  <si>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</si>
  <si>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</si>
  <si>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</si>
  <si>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</si>
  <si>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</si>
  <si>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</si>
  <si>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</si>
  <si>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</si>
  <si>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</si>
  <si>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</si>
  <si>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</si>
  <si>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</si>
  <si>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</si>
  <si>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</si>
  <si>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</si>
  <si>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</si>
  <si>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</si>
  <si>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</si>
  <si>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</si>
  <si>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</si>
  <si>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</si>
  <si>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</si>
  <si>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</si>
  <si>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</si>
  <si>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</si>
  <si>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</si>
  <si>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</si>
  <si>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</si>
  <si>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</si>
  <si>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</si>
  <si>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</si>
  <si>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</si>
  <si>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</si>
  <si>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</si>
  <si>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</si>
  <si>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</si>
  <si>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</si>
  <si>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</si>
  <si>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</si>
  <si>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</si>
  <si>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</si>
  <si>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</si>
  <si>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</si>
  <si>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</si>
  <si>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</si>
  <si>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</si>
  <si>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</si>
  <si>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</si>
  <si>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</si>
  <si>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</si>
  <si>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</si>
  <si>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</si>
  <si>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</si>
  <si>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</si>
  <si>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</si>
  <si>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</si>
  <si>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</si>
  <si>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</si>
  <si>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</si>
  <si>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</si>
  <si>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</si>
  <si>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</si>
  <si>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</si>
  <si>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</si>
  <si>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</si>
  <si>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</si>
  <si>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</si>
  <si>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</si>
  <si>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</si>
  <si>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</si>
  <si>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</si>
  <si>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</si>
  <si>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</si>
  <si>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</si>
  <si>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</si>
  <si>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</si>
  <si>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</si>
  <si>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</si>
  <si>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</si>
  <si>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</si>
  <si>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</si>
  <si>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</si>
  <si>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</si>
  <si>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</si>
  <si>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</si>
  <si>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</si>
  <si>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</si>
  <si>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</si>
  <si>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</si>
  <si>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</si>
  <si>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</si>
  <si>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</si>
  <si>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</si>
  <si>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</si>
  <si>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</si>
  <si>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</si>
  <si>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</si>
  <si>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</si>
  <si>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</si>
  <si>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</si>
  <si>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</si>
  <si>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</si>
  <si>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</si>
  <si>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</si>
  <si>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</si>
  <si>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</si>
  <si>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</si>
  <si>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</si>
  <si>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</si>
  <si>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</si>
  <si>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</si>
  <si>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</si>
  <si>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</si>
  <si>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</si>
  <si>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</si>
  <si>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</si>
  <si>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</si>
  <si>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</si>
  <si>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</si>
  <si>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</si>
  <si>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</si>
  <si>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</si>
  <si>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</si>
  <si>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</si>
  <si>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</si>
  <si>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</si>
  <si>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</si>
  <si>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</si>
  <si>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</si>
  <si>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</si>
  <si>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</si>
  <si>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</si>
  <si>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</si>
  <si>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</si>
  <si>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</si>
  <si>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</si>
  <si>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</si>
  <si>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</si>
  <si>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</si>
  <si>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</si>
  <si>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</si>
  <si>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</si>
  <si>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</si>
  <si>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</si>
  <si>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</si>
  <si>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</si>
  <si>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</si>
  <si>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</si>
  <si>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</si>
  <si>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</si>
  <si>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</si>
  <si>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</si>
  <si>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</si>
  <si>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</si>
  <si>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</si>
  <si>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</si>
  <si>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</si>
  <si>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</si>
  <si>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</si>
  <si>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</si>
  <si>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</si>
  <si>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</si>
  <si>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</si>
  <si>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</si>
  <si>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</si>
  <si>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</si>
  <si>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</si>
  <si>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</si>
  <si>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</si>
  <si>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</si>
  <si>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</si>
  <si>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</si>
  <si>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</si>
  <si>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</si>
  <si>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</si>
  <si>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</si>
  <si>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</si>
  <si>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</si>
  <si>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</si>
  <si>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</si>
  <si>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</si>
  <si>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</si>
  <si>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</si>
  <si>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</si>
  <si>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</si>
  <si>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</si>
  <si>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</si>
  <si>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</si>
  <si>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</si>
  <si>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</si>
  <si>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</si>
  <si>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</si>
  <si>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</si>
  <si>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</si>
  <si>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</si>
  <si>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</si>
  <si>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</si>
  <si>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</si>
  <si>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</si>
  <si>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</si>
  <si>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</si>
  <si>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</si>
  <si>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</si>
  <si>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</si>
  <si>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</si>
  <si>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</si>
  <si>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</si>
  <si>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</si>
  <si>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</si>
  <si>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</si>
  <si>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</si>
  <si>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</si>
  <si>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</si>
  <si>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</si>
  <si>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</si>
  <si>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</si>
  <si>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</si>
  <si>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</si>
  <si>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</si>
  <si>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</si>
  <si>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</si>
  <si>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</si>
  <si>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</si>
  <si>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</si>
  <si>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</si>
  <si>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</si>
  <si>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</si>
  <si>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</si>
  <si>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</si>
  <si>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</si>
  <si>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</si>
  <si>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</si>
  <si>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</si>
  <si>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</si>
  <si>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</si>
  <si>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</si>
  <si>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</si>
  <si>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</si>
  <si>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</si>
  <si>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</si>
  <si>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</si>
  <si>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</si>
  <si>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</si>
  <si>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</si>
  <si>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</si>
  <si>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</si>
  <si>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</si>
  <si>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</si>
  <si>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</si>
  <si>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</si>
  <si>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</si>
  <si>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</si>
  <si>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</si>
  <si>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</si>
  <si>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</si>
  <si>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</si>
  <si>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</si>
  <si>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</si>
  <si>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</si>
  <si>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</si>
  <si>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</si>
  <si>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</si>
  <si>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</si>
  <si>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</si>
  <si>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</si>
  <si>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</si>
  <si>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</si>
  <si>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</si>
  <si>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</si>
  <si>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</si>
  <si>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</si>
  <si>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</si>
  <si>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</si>
  <si>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</si>
  <si>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</si>
  <si>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</si>
  <si>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</si>
  <si>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</si>
  <si>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</si>
  <si>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</si>
  <si>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</si>
  <si>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</si>
  <si>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</si>
  <si>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</si>
  <si>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</si>
  <si>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</si>
  <si>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</si>
  <si>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</si>
  <si>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</si>
  <si>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</si>
  <si>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</si>
  <si>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</si>
  <si>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</si>
  <si>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</si>
  <si>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</si>
  <si>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</si>
  <si>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</si>
  <si>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</si>
  <si>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</si>
  <si>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</si>
  <si>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</si>
  <si>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</si>
  <si>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</si>
  <si>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</si>
  <si>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</si>
  <si>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</si>
  <si>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</si>
  <si>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</si>
  <si>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</si>
  <si>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</si>
  <si>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</si>
  <si>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</si>
  <si>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</si>
  <si>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</si>
  <si>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</si>
  <si>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</si>
  <si>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</si>
  <si>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</si>
  <si>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</si>
  <si>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</si>
  <si>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</si>
  <si>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</si>
  <si>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</si>
  <si>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</si>
  <si>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</si>
  <si>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</si>
  <si>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</si>
  <si>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</si>
  <si>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</si>
  <si>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</si>
  <si>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</si>
  <si>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</si>
  <si>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</si>
  <si>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</si>
  <si>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</si>
  <si>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</si>
  <si>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</si>
  <si>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</si>
  <si>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</si>
  <si>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</si>
  <si>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</si>
  <si>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</si>
  <si>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</si>
  <si>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</si>
  <si>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</si>
  <si>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</si>
  <si>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</si>
  <si>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</si>
  <si>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</si>
  <si>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</si>
  <si>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</si>
  <si>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</si>
  <si>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</si>
  <si>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</si>
  <si>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</si>
  <si>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</si>
  <si>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</si>
  <si>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</si>
  <si>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</si>
  <si>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</si>
  <si>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</si>
  <si>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</si>
  <si>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</si>
  <si>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</si>
  <si>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</si>
  <si>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</si>
  <si>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</si>
  <si>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</si>
  <si>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</si>
  <si>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</si>
  <si>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</si>
  <si>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</si>
  <si>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</si>
  <si>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</si>
  <si>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</si>
  <si>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</si>
  <si>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</si>
  <si>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</si>
  <si>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</si>
  <si>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</si>
  <si>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</si>
  <si>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</si>
  <si>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</si>
  <si>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</si>
  <si>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</si>
  <si>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</si>
  <si>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</si>
  <si>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</si>
  <si>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</si>
  <si>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</si>
  <si>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</si>
  <si>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</si>
  <si>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</si>
  <si>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</si>
  <si>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</si>
  <si>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</si>
  <si>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</si>
  <si>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</si>
  <si>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</si>
  <si>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</si>
  <si>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</si>
  <si>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</si>
  <si>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</si>
  <si>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</si>
  <si>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</si>
  <si>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</si>
  <si>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</si>
  <si>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</si>
  <si>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</si>
  <si>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</si>
  <si>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</si>
  <si>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</si>
  <si>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</si>
  <si>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</si>
  <si>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</si>
  <si>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</si>
  <si>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</si>
  <si>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</si>
  <si>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</si>
  <si>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</si>
  <si>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</si>
  <si>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</si>
  <si>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</si>
  <si>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</si>
  <si>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</si>
  <si>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</si>
  <si>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</si>
  <si>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</si>
  <si>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</si>
  <si>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</si>
  <si>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</si>
  <si>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</si>
  <si>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</si>
  <si>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</si>
  <si>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</si>
  <si>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</si>
  <si>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</si>
  <si>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</si>
  <si>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</si>
  <si>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</si>
  <si>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</si>
  <si>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</si>
  <si>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</si>
  <si>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</si>
  <si>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</si>
  <si>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</si>
  <si>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</si>
  <si>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</si>
  <si>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</si>
  <si>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</si>
  <si>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</si>
  <si>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</si>
  <si>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</si>
  <si>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</si>
  <si>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</si>
  <si>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</si>
  <si>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</si>
  <si>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</si>
  <si>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</si>
  <si>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</si>
  <si>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</si>
  <si>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</si>
  <si>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</si>
  <si>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</si>
  <si>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</si>
  <si>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</si>
  <si>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</si>
  <si>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</si>
  <si>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</si>
  <si>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</si>
  <si>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</si>
  <si>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</si>
  <si>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</si>
  <si>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</si>
  <si>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</si>
  <si>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</si>
  <si>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</si>
  <si>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</si>
  <si>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</si>
  <si>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</si>
  <si>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</si>
  <si>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</si>
  <si>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</si>
  <si>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</si>
  <si>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</si>
  <si>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</si>
  <si>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</si>
  <si>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</si>
  <si>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</si>
  <si>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</si>
  <si>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</si>
  <si>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</si>
  <si>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</si>
  <si>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</si>
  <si>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</si>
  <si>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</si>
  <si>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</si>
  <si>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</si>
  <si>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</si>
  <si>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</si>
  <si>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</si>
  <si>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</si>
  <si>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</si>
  <si>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</si>
  <si>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</si>
  <si>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</si>
  <si>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</si>
  <si>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</si>
  <si>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</si>
  <si>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</si>
  <si>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</si>
  <si>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</si>
  <si>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</si>
  <si>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</si>
  <si>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</si>
  <si>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</si>
  <si>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</si>
  <si>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</si>
  <si>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</si>
  <si>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</si>
  <si>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</si>
  <si>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</si>
  <si>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</si>
  <si>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</si>
  <si>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</si>
  <si>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</si>
  <si>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</si>
  <si>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</si>
  <si>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</si>
  <si>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</si>
  <si>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</si>
  <si>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</si>
  <si>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</si>
  <si>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</si>
  <si>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</si>
  <si>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</si>
  <si>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</si>
  <si>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</si>
  <si>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</si>
  <si>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</si>
  <si>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</si>
  <si>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</si>
  <si>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</si>
  <si>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</si>
  <si>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</si>
  <si>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</si>
  <si>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</si>
  <si>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</si>
  <si>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</si>
  <si>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</si>
  <si>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</si>
  <si>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</si>
  <si>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</si>
  <si>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</si>
  <si>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</si>
  <si>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</si>
  <si>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</si>
  <si>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</si>
  <si>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</si>
  <si>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</si>
  <si>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</si>
  <si>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</si>
  <si>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</si>
  <si>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</si>
  <si>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</si>
  <si>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</si>
  <si>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</si>
  <si>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</si>
  <si>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</si>
  <si>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</si>
  <si>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</si>
  <si>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</si>
  <si>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</si>
  <si>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</si>
  <si>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</si>
  <si>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</si>
  <si>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</si>
  <si>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</si>
  <si>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</si>
  <si>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</si>
  <si>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</si>
  <si>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</si>
  <si>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</si>
  <si>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</si>
  <si>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</si>
  <si>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</si>
  <si>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</si>
  <si>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</si>
  <si>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</si>
  <si>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</si>
  <si>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</si>
  <si>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</si>
  <si>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</si>
  <si>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</si>
  <si>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</si>
  <si>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</si>
  <si>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</si>
  <si>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</si>
  <si>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</si>
  <si>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</si>
  <si>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</si>
  <si>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</si>
  <si>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</si>
  <si>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</si>
  <si>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</si>
  <si>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</si>
  <si>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</si>
  <si>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</si>
  <si>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</si>
  <si>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</si>
  <si>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</si>
  <si>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</si>
  <si>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</si>
  <si>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</si>
  <si>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</si>
  <si>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</si>
  <si>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</si>
  <si>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</si>
  <si>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</si>
  <si>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</si>
  <si>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</si>
  <si>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</si>
  <si>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</si>
  <si>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</si>
  <si>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</si>
  <si>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</si>
  <si>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</si>
  <si>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</si>
  <si>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</si>
  <si>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</si>
  <si>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</si>
  <si>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</si>
  <si>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</si>
  <si>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</si>
  <si>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</si>
  <si>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</si>
  <si>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</si>
  <si>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</si>
  <si>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</si>
  <si>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</si>
  <si>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</si>
  <si>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</si>
  <si>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</si>
  <si>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</si>
  <si>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</si>
  <si>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</si>
  <si>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</si>
  <si>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</si>
  <si>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</si>
  <si>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</si>
  <si>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</si>
  <si>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</si>
  <si>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</si>
  <si>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</si>
  <si>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</si>
  <si>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</si>
  <si>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</si>
  <si>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</si>
  <si>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</si>
  <si>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</si>
  <si>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</si>
  <si>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</si>
  <si>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</si>
  <si>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</si>
  <si>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</si>
  <si>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</si>
  <si>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</si>
  <si>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</si>
  <si>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</si>
  <si>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</si>
  <si>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</si>
  <si>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</si>
  <si>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</si>
  <si>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</si>
  <si>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</si>
  <si>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</si>
  <si>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</si>
  <si>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</si>
  <si>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</si>
  <si>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</si>
  <si>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</si>
  <si>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</si>
  <si>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</si>
  <si>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</si>
  <si>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</si>
  <si>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</si>
  <si>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</si>
  <si>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</si>
  <si>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</si>
  <si>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</si>
  <si>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</si>
  <si>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</si>
  <si>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</si>
  <si>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</si>
  <si>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</si>
  <si>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</si>
  <si>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</si>
  <si>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</si>
  <si>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</si>
  <si>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</si>
  <si>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</si>
  <si>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</si>
  <si>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</si>
  <si>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</si>
  <si>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</si>
  <si>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</si>
  <si>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</si>
  <si>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</si>
  <si>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</si>
  <si>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</si>
  <si>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</si>
  <si>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</si>
  <si>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</si>
  <si>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</si>
  <si>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</si>
  <si>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</si>
  <si>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</si>
  <si>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</si>
  <si>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</si>
  <si>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</si>
  <si>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</si>
  <si>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</si>
  <si>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</si>
  <si>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</si>
  <si>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</si>
  <si>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</si>
  <si>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</si>
  <si>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</si>
  <si>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</si>
  <si>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</si>
  <si>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</si>
  <si>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</si>
  <si>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</si>
  <si>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</si>
  <si>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</si>
  <si>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</si>
  <si>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</si>
  <si>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</si>
  <si>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</si>
  <si>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</si>
  <si>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</si>
  <si>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</si>
  <si>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</si>
  <si>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</si>
  <si>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</si>
  <si>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</si>
  <si>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</si>
  <si>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</si>
  <si>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</si>
  <si>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</si>
  <si>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</si>
  <si>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</si>
  <si>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</si>
  <si>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</si>
  <si>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</si>
  <si>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</si>
  <si>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</si>
  <si>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</si>
  <si>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</si>
  <si>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</si>
  <si>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</si>
  <si>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</si>
  <si>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</si>
  <si>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</si>
  <si>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</si>
  <si>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</si>
  <si>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</si>
  <si>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</si>
  <si>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</si>
  <si>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</si>
  <si>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</si>
  <si>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</si>
  <si>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</si>
  <si>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</si>
  <si>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</si>
  <si>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</si>
  <si>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</si>
  <si>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</si>
  <si>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</si>
  <si>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</si>
  <si>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</si>
  <si>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</si>
  <si>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</si>
  <si>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</si>
  <si>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</si>
  <si>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</si>
  <si>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</si>
  <si>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</si>
  <si>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</si>
  <si>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</si>
  <si>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</si>
  <si>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</si>
  <si>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</si>
  <si>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</si>
  <si>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</si>
  <si>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</si>
  <si>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</si>
  <si>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</si>
  <si>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</si>
  <si>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</si>
  <si>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</si>
  <si>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</si>
  <si>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</si>
  <si>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</si>
  <si>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</si>
  <si>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</si>
  <si>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</si>
  <si>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</si>
  <si>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</si>
  <si>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</si>
  <si>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</si>
  <si>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</si>
  <si>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</si>
  <si>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</si>
  <si>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</si>
  <si>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</si>
  <si>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</si>
  <si>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</si>
  <si>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</si>
  <si>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</si>
  <si>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</si>
  <si>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</si>
  <si>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</si>
  <si>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</si>
  <si>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</si>
  <si>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</si>
  <si>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</si>
  <si>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</si>
  <si>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</si>
  <si>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</si>
  <si>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</si>
  <si>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</si>
  <si>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</si>
  <si>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</si>
  <si>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</si>
  <si>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</si>
  <si>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</si>
  <si>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</si>
  <si>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</si>
  <si>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</si>
  <si>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</si>
  <si>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</si>
  <si>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</si>
  <si>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</si>
  <si>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</si>
  <si>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</si>
  <si>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</si>
  <si>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</si>
  <si>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</si>
  <si>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</si>
  <si>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</si>
  <si>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</si>
  <si>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</si>
  <si>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</si>
  <si>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</si>
  <si>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</si>
  <si>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</si>
  <si>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</si>
  <si>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</si>
  <si>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</si>
  <si>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</si>
  <si>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</si>
  <si>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</si>
  <si>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</si>
  <si>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</si>
  <si>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</si>
  <si>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</si>
  <si>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</si>
  <si>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</si>
  <si>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</si>
  <si>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</si>
  <si>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</si>
  <si>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</si>
  <si>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</si>
  <si>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</si>
  <si>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</si>
  <si>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</si>
  <si>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</si>
  <si>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</si>
  <si>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</si>
  <si>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</si>
  <si>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</si>
  <si>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</si>
  <si>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</si>
  <si>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</si>
  <si>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</si>
  <si>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</si>
  <si>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</si>
  <si>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</si>
  <si>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</si>
  <si>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</si>
  <si>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</si>
  <si>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</si>
  <si>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</si>
  <si>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</si>
  <si>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</si>
  <si>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</si>
  <si>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</si>
  <si>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</si>
  <si>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</si>
  <si>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</si>
  <si>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</si>
  <si>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</si>
  <si>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</si>
  <si>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</si>
  <si>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</si>
  <si>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</si>
  <si>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</si>
  <si>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</si>
  <si>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</si>
  <si>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</si>
  <si>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</si>
  <si>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</si>
  <si>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</si>
  <si>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</si>
  <si>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</si>
  <si>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</si>
  <si>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</si>
  <si>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</si>
  <si>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</si>
  <si>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</si>
  <si>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</si>
  <si>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</si>
  <si>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</si>
  <si>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</si>
  <si>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</si>
  <si>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</si>
  <si>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</si>
  <si>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</si>
  <si>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</si>
  <si>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</si>
  <si>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</si>
  <si>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</si>
  <si>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</si>
  <si>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</si>
  <si>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</si>
  <si>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</si>
  <si>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</si>
  <si>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</si>
  <si>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</si>
  <si>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</si>
  <si>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</si>
  <si>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</si>
  <si>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</si>
  <si>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</si>
  <si>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</si>
  <si>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</si>
  <si>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</si>
  <si>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</si>
  <si>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</si>
  <si>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</si>
  <si>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</si>
  <si>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</si>
  <si>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</si>
  <si>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</si>
  <si>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</si>
  <si>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</si>
  <si>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</si>
  <si>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</si>
  <si>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</si>
  <si>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</si>
  <si>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</si>
  <si>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</si>
  <si>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</si>
  <si>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</si>
  <si>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</si>
  <si>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</si>
  <si>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</si>
  <si>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</si>
  <si>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</si>
  <si>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</si>
  <si>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</si>
  <si>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</si>
  <si>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</si>
  <si>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</si>
  <si>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</si>
  <si>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</si>
  <si>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</si>
  <si>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</si>
  <si>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</si>
  <si>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</si>
  <si>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</si>
  <si>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</si>
  <si>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</si>
  <si>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</si>
  <si>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</si>
  <si>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</si>
  <si>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</si>
  <si>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</si>
  <si>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</si>
  <si>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</si>
  <si>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</si>
  <si>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</si>
  <si>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</si>
  <si>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</si>
  <si>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</si>
  <si>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</si>
  <si>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</si>
  <si>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</si>
  <si>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</si>
  <si>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</si>
  <si>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</si>
  <si>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</si>
  <si>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</si>
  <si>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</si>
  <si>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</si>
  <si>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</si>
  <si>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</si>
  <si>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</si>
  <si>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</si>
  <si>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</si>
  <si>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</si>
  <si>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</si>
  <si>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</si>
  <si>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</si>
  <si>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</si>
  <si>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</si>
  <si>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</si>
  <si>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</si>
  <si>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</si>
  <si>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</si>
  <si>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</si>
  <si>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</si>
  <si>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</si>
  <si>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</si>
  <si>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</si>
  <si>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</si>
  <si>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</si>
  <si>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</si>
  <si>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</si>
  <si>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</si>
  <si>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</si>
  <si>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</si>
  <si>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</si>
  <si>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</si>
  <si>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</si>
  <si>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</si>
  <si>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</si>
  <si>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</si>
  <si>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</si>
  <si>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</si>
  <si>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</si>
  <si>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</si>
  <si>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</si>
  <si>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</si>
  <si>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</si>
  <si>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</si>
  <si>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</si>
  <si>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</si>
  <si>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</si>
  <si>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</si>
  <si>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</si>
  <si>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</si>
  <si>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</si>
  <si>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</si>
  <si>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</si>
  <si>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</si>
  <si>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</si>
  <si>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</si>
  <si>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</si>
  <si>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</si>
  <si>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</si>
  <si>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</si>
  <si>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</si>
  <si>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</si>
  <si>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</si>
  <si>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</si>
  <si>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</si>
  <si>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</si>
  <si>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</si>
  <si>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</si>
  <si>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</si>
  <si>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</si>
  <si>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</si>
  <si>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</si>
  <si>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</si>
  <si>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</si>
  <si>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</si>
  <si>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</si>
  <si>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</si>
  <si>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</si>
  <si>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</si>
  <si>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</si>
  <si>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</si>
  <si>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</si>
  <si>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</si>
  <si>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</si>
  <si>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</si>
  <si>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</si>
  <si>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</si>
  <si>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</si>
  <si>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</si>
  <si>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</si>
  <si>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</si>
  <si>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</si>
  <si>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</si>
  <si>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</si>
  <si>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</si>
  <si>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</si>
  <si>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</si>
  <si>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</si>
  <si>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</si>
  <si>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</si>
  <si>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</si>
  <si>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</si>
  <si>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</si>
  <si>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</si>
  <si>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</si>
  <si>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</si>
  <si>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</si>
  <si>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</si>
  <si>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</si>
  <si>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</si>
  <si>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</si>
  <si>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</si>
  <si>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</si>
  <si>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</si>
  <si>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</si>
  <si>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</si>
  <si>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</si>
  <si>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</si>
  <si>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</si>
  <si>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</si>
  <si>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</si>
  <si>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</si>
  <si>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</si>
  <si>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</si>
  <si>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</si>
  <si>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</si>
  <si>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</si>
  <si>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</si>
  <si>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</si>
  <si>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</si>
  <si>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</si>
  <si>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</si>
  <si>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</si>
  <si>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</si>
  <si>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</si>
  <si>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</si>
  <si>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</si>
  <si>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</si>
  <si>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</si>
  <si>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</si>
  <si>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</si>
  <si>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</si>
  <si>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</si>
  <si>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</si>
  <si>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</si>
  <si>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</si>
  <si>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</si>
  <si>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</si>
  <si>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</si>
  <si>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</si>
  <si>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</si>
  <si>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</si>
  <si>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</si>
  <si>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</si>
  <si>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</si>
  <si>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</si>
  <si>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</si>
  <si>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</si>
  <si>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</si>
  <si>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</si>
  <si>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</si>
  <si>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</si>
  <si>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</si>
  <si>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</si>
  <si>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</si>
  <si>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</si>
  <si>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</si>
  <si>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</si>
  <si>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</si>
  <si>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</si>
  <si>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</si>
  <si>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</si>
  <si>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</si>
  <si>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</si>
  <si>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</si>
  <si>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</si>
  <si>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</si>
  <si>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</si>
  <si>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</si>
  <si>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</si>
  <si>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</si>
  <si>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</si>
  <si>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</si>
  <si>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</si>
  <si>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</si>
  <si>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</si>
  <si>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</si>
  <si>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</si>
  <si>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</si>
  <si>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</si>
  <si>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</si>
  <si>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</si>
  <si>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</si>
  <si>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</si>
  <si>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</si>
  <si>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</si>
  <si>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</si>
  <si>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</si>
  <si>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</si>
  <si>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</si>
  <si>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</si>
  <si>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</si>
  <si>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</si>
  <si>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</si>
  <si>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</si>
  <si>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</si>
  <si>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</si>
  <si>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</si>
  <si>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</si>
  <si>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</si>
  <si>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</si>
  <si>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</si>
  <si>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</si>
  <si>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</si>
  <si>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</si>
  <si>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</si>
  <si>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</si>
  <si>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</si>
  <si>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</si>
  <si>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</si>
  <si>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</si>
  <si>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</si>
  <si>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</si>
  <si>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</si>
  <si>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</si>
  <si>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</si>
  <si>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</si>
  <si>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</si>
  <si>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</si>
  <si>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</si>
  <si>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</si>
  <si>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</si>
  <si>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</si>
  <si>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</si>
  <si>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</si>
  <si>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</si>
  <si>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</si>
  <si>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</si>
  <si>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有</t>
  </si>
  <si>
    <t>与级别开发程度不一致</t>
  </si>
  <si>
    <t>住宅</t>
    <phoneticPr fontId="21" type="noConversion"/>
  </si>
  <si>
    <t>居住用地（指一类居住用地）</t>
  </si>
  <si>
    <t>无</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</si>
  <si>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</si>
  <si>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</si>
  <si>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</si>
  <si>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</si>
  <si>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</si>
  <si>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小于10%</t>
    <phoneticPr fontId="3" type="noConversion"/>
  </si>
  <si>
    <t>10%-30%</t>
    <phoneticPr fontId="3" type="noConversion"/>
  </si>
  <si>
    <t>大于30%</t>
    <phoneticPr fontId="3" type="noConversion"/>
  </si>
  <si>
    <r>
      <rPr>
        <sz val="11"/>
        <rFont val="宋体"/>
        <family val="3"/>
        <charset val="134"/>
      </rPr>
      <t>小于</t>
    </r>
    <r>
      <rPr>
        <sz val="11"/>
        <rFont val="Arial"/>
        <family val="2"/>
      </rPr>
      <t>10%</t>
    </r>
    <phoneticPr fontId="3" type="noConversion"/>
  </si>
  <si>
    <r>
      <rPr>
        <sz val="11"/>
        <rFont val="宋体"/>
        <family val="3"/>
        <charset val="134"/>
      </rPr>
      <t>小于</t>
    </r>
    <r>
      <rPr>
        <sz val="11"/>
        <rFont val="Arial"/>
        <family val="2"/>
      </rPr>
      <t>10%</t>
    </r>
    <phoneticPr fontId="3" type="noConversion"/>
  </si>
  <si>
    <r>
      <rPr>
        <sz val="11"/>
        <rFont val="宋体"/>
        <family val="3"/>
        <charset val="134"/>
      </rPr>
      <t>大于</t>
    </r>
    <r>
      <rPr>
        <sz val="11"/>
        <rFont val="Arial"/>
        <family val="2"/>
      </rPr>
      <t>30%</t>
    </r>
    <phoneticPr fontId="3" type="noConversion"/>
  </si>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</sst>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2655</v>
      </c>
      <c r="B1" s="2844" t="s">
        <v>2752</v>
      </c>
    </row>
    <row r="2" spans="1:55" s="2848" customFormat="1" ht="16.2"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6.2" thickBot="1">
      <c r="A5" s="2852" t="s">
        <v>2662</v>
      </c>
      <c r="B5" s="2853" t="str">
        <f>'预评函-封皮'!B49</f>
        <v>康正预评字号</v>
      </c>
    </row>
    <row r="6" spans="1:55" s="2854" customFormat="1" ht="16.2"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根据《国有土地使用证》[]，估价对象（分摊）出让国有建设用地使用权面积为99890.33平方米。根据《建设工程规划许可证》[]、《出让合同》[]，估价对象规划建筑面积为52792.22平方米。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2673</v>
      </c>
      <c r="B21" s="2853" t="str">
        <f>'预评函-1'!A28</f>
        <v/>
      </c>
    </row>
    <row r="22" spans="1:48" ht="16.2"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99890.33</v>
      </c>
    </row>
    <row r="44" spans="1:2">
      <c r="A44" s="2830" t="s">
        <v>2739</v>
      </c>
      <c r="B44" s="2831" t="str">
        <f>'预评函-2'!O3</f>
        <v>规划建筑面积/㎡</v>
      </c>
    </row>
    <row r="45" spans="1:2">
      <c r="A45" s="2830" t="s">
        <v>2721</v>
      </c>
      <c r="B45" s="2831">
        <f>'预评函-2'!O5</f>
        <v>52792.22</v>
      </c>
    </row>
    <row r="46" spans="1:2">
      <c r="A46" s="2830" t="s">
        <v>2722</v>
      </c>
      <c r="B46" s="2831">
        <f ca="1">'预评函-2'!P5</f>
        <v>38150</v>
      </c>
    </row>
    <row r="47" spans="1:2">
      <c r="A47" s="2830" t="s">
        <v>2723</v>
      </c>
      <c r="B47" s="2831">
        <f ca="1">'预评函-2'!Q5</f>
        <v>72185</v>
      </c>
    </row>
    <row r="48" spans="1:2">
      <c r="A48" s="2830" t="s">
        <v>2724</v>
      </c>
      <c r="B48" s="2831">
        <f ca="1">'预评函-2'!R5</f>
        <v>381080</v>
      </c>
    </row>
    <row r="49" spans="1:2">
      <c r="A49" s="2830" t="s">
        <v>2740</v>
      </c>
      <c r="B49" s="2831" t="str">
        <f>'预评函-2'!A6</f>
        <v>抵押价格</v>
      </c>
    </row>
    <row r="50" spans="1:2">
      <c r="A50" s="2830" t="s">
        <v>2725</v>
      </c>
      <c r="B50" s="2831">
        <f ca="1">'预评函-2'!R6</f>
        <v>381080</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6.2" thickBot="1">
      <c r="A54" s="2852" t="s">
        <v>2727</v>
      </c>
      <c r="B54" s="2853" t="str">
        <f>'预评函-2'!R8</f>
        <v>——</v>
      </c>
    </row>
    <row r="55" spans="1:2" ht="16.2"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3.估价规划限制条件：详见《建设工程规划许可证》[]、《出让合同》[]。</v>
      </c>
    </row>
    <row r="58" spans="1:2" s="2845" customFormat="1" ht="16.2" thickBot="1">
      <c r="A58" s="2852" t="s">
        <v>2728</v>
      </c>
      <c r="B58" s="2853" t="str">
        <f>'预评函-3'!A5</f>
        <v>4.影响价格的其他限定条件：无。</v>
      </c>
    </row>
    <row r="59" spans="1:2" ht="16.2"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2691</v>
      </c>
      <c r="B68" s="2856">
        <f>'预评函-3'!D30</f>
        <v>42558</v>
      </c>
    </row>
    <row r="69" spans="1:2" ht="16.2"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6.2" thickBot="1">
      <c r="A72" s="2852" t="s">
        <v>2690</v>
      </c>
      <c r="B72" s="2858">
        <f>'预评函-3'!B21</f>
        <v>0</v>
      </c>
    </row>
    <row r="73" spans="1:2" ht="16.2"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9" customWidth="1"/>
    <col min="2" max="2" width="10.7773437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13" t="str">
        <f>项目基本情况!B1</f>
        <v>北京市出让国有建设用地使用权抵押价格预评估</v>
      </c>
      <c r="C37" s="3213"/>
      <c r="D37" s="3213"/>
      <c r="E37" s="3213"/>
      <c r="F37" s="3213"/>
      <c r="G37" s="3213"/>
      <c r="H37" s="3213"/>
      <c r="I37" s="3213"/>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34.799999999999997">
      <c r="A4" s="1775" t="str">
        <f>"受贵公司委托，我公司对"&amp;项目基本情况!K2&amp;项目基本情况!B9&amp;"进行了预评估。"</f>
        <v>受贵公司委托，我公司对北京市出让国有建设用地使用权抵押价格进行了预评估。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52.2">
      <c r="A7" s="1779" t="s">
        <v>2746</v>
      </c>
    </row>
    <row r="8" spans="1:4" ht="17.399999999999999">
      <c r="A8" s="1778" t="s">
        <v>1906</v>
      </c>
    </row>
    <row r="9" spans="1:4" ht="69.599999999999994">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2019年4月26日</v>
      </c>
    </row>
    <row r="12" spans="1:4" ht="17.399999999999999">
      <c r="A12" s="1781" t="s">
        <v>2025</v>
      </c>
    </row>
    <row r="13" spans="1:4" ht="17.399999999999999">
      <c r="A13" s="1775" t="s">
        <v>2932</v>
      </c>
    </row>
    <row r="14" spans="1:4" ht="17.399999999999999">
      <c r="A14" s="1775" t="str">
        <f>"根据"&amp;项目基本情况!F12&amp;"，本次评估估价对象证载（地类）用途为"&amp;项目基本情况!B12&amp;"。"</f>
        <v>根据，本次评估估价对象证载（地类）用途为。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5" t="s">
        <v>2073</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17.399999999999999">
      <c r="A21" s="1775" t="s">
        <v>2074</v>
      </c>
    </row>
    <row r="22" spans="1:1" ht="52.2">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7.399999999999999">
      <c r="A23" s="1775" t="str">
        <f>IF(项目基本情况!B16="出让","本次评估设定估价对象剩余土地使用年限为"&amp;项目基本情况!D20&amp;"。","")</f>
        <v>本次评估设定估价对象剩余土地使用年限为。</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52.2">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5" t="str">
        <f>IF(项目基本情况!B9="市场价格","——",IF(项目基本情况!E9="——","",定义!C57))</f>
        <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34.799999999999997">
      <c r="A4" s="1775" t="str">
        <f>"受贵公司委托，我公司对"&amp;项目基本情况!K2&amp;项目基本情况!B9&amp;"进行了预评估。"</f>
        <v>受贵公司委托，我公司对北京市出让国有建设用地使用权抵押价格进行了预评估。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87">
      <c r="A7" s="2826" t="s">
        <v>2747</v>
      </c>
    </row>
    <row r="8" spans="1:4" ht="17.399999999999999">
      <c r="A8" s="1778" t="s">
        <v>1906</v>
      </c>
    </row>
    <row r="9" spans="1:4" ht="69.599999999999994">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2019年4月26日</v>
      </c>
    </row>
    <row r="12" spans="1:4" ht="17.399999999999999">
      <c r="A12" s="1781" t="s">
        <v>2025</v>
      </c>
    </row>
    <row r="13" spans="1:4" ht="17.399999999999999">
      <c r="A13" s="1775" t="s">
        <v>2071</v>
      </c>
    </row>
    <row r="14" spans="1:4" ht="17.399999999999999">
      <c r="A14" s="1775" t="str">
        <f>"根据"&amp;项目基本情况!F12&amp;"，本次评估估价对象证载（地类）用途为"&amp;项目基本情况!B12&amp;"。"</f>
        <v>根据，本次评估估价对象证载（地类）用途为。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5" t="s">
        <v>2073</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5" t="s">
        <v>2074</v>
      </c>
    </row>
    <row r="23" spans="1:1" ht="17.399999999999999">
      <c r="A23" s="2828" t="s">
        <v>2748</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52.2">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5" t="str">
        <f>IF(项目基本情况!E9="——","",定义!C57)</f>
        <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8" t="s">
        <v>2038</v>
      </c>
      <c r="B1" s="3218"/>
      <c r="C1" s="3218"/>
      <c r="D1" s="3218"/>
      <c r="E1" s="3218"/>
      <c r="F1" s="3218"/>
      <c r="G1" s="3218"/>
      <c r="H1" s="3218"/>
      <c r="I1" s="3218"/>
      <c r="J1" s="3218"/>
      <c r="K1" s="3218"/>
      <c r="L1" s="3218"/>
      <c r="M1" s="3218"/>
      <c r="N1" s="3218"/>
      <c r="O1" s="3218"/>
      <c r="P1" s="3218"/>
      <c r="Q1" s="3218"/>
      <c r="R1" s="3218"/>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9" t="s">
        <v>2029</v>
      </c>
      <c r="B3" s="3219" t="s">
        <v>2730</v>
      </c>
      <c r="C3" s="3220" t="s">
        <v>2030</v>
      </c>
      <c r="D3" s="3219" t="s">
        <v>2734</v>
      </c>
      <c r="E3" s="3214" t="s">
        <v>2031</v>
      </c>
      <c r="F3" s="3214"/>
      <c r="G3" s="3214"/>
      <c r="H3" s="3214" t="s">
        <v>2032</v>
      </c>
      <c r="I3" s="3214"/>
      <c r="J3" s="3214"/>
      <c r="K3" s="3220" t="s">
        <v>2033</v>
      </c>
      <c r="L3" s="3220" t="s">
        <v>2034</v>
      </c>
      <c r="M3" s="3219" t="s">
        <v>2731</v>
      </c>
      <c r="N3" s="3221" t="str">
        <f>"（分摊）"&amp;项目基本情况!B16&amp;"国有建设用地使用权面积/㎡"</f>
        <v>（分摊）出让国有建设用地使用权面积/㎡</v>
      </c>
      <c r="O3" s="3219" t="s">
        <v>2063</v>
      </c>
      <c r="P3" s="3220" t="s">
        <v>2043</v>
      </c>
      <c r="Q3" s="3220" t="s">
        <v>2064</v>
      </c>
      <c r="R3" s="3220" t="s">
        <v>2035</v>
      </c>
    </row>
    <row r="4" spans="1:18" ht="36.75" customHeight="1">
      <c r="A4" s="3219"/>
      <c r="B4" s="3219"/>
      <c r="C4" s="3220"/>
      <c r="D4" s="3219"/>
      <c r="E4" s="2611" t="s">
        <v>2042</v>
      </c>
      <c r="F4" s="2611" t="s">
        <v>2743</v>
      </c>
      <c r="G4" s="2611" t="s">
        <v>2036</v>
      </c>
      <c r="H4" s="2611" t="s">
        <v>2037</v>
      </c>
      <c r="I4" s="2611" t="s">
        <v>2744</v>
      </c>
      <c r="J4" s="2611" t="s">
        <v>2036</v>
      </c>
      <c r="K4" s="3220"/>
      <c r="L4" s="3220"/>
      <c r="M4" s="3219"/>
      <c r="N4" s="3221"/>
      <c r="O4" s="3219"/>
      <c r="P4" s="3220"/>
      <c r="Q4" s="3220"/>
      <c r="R4" s="3220"/>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52792.22</v>
      </c>
      <c r="P5" s="1794">
        <f ca="1">结果表!E42</f>
        <v>38150</v>
      </c>
      <c r="Q5" s="1794">
        <f ca="1">结果表!D42</f>
        <v>72185</v>
      </c>
      <c r="R5" s="1795">
        <f ca="1">结果表!C42</f>
        <v>381080</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6">
        <f ca="1">结果表!O39</f>
        <v>381080</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6" t="str">
        <f>结果表!O40</f>
        <v>——</v>
      </c>
    </row>
    <row r="8" spans="1:18">
      <c r="A8" s="3215" t="str">
        <f>IF(项目基本情况!B9="市场价格","——",项目基本情况!E9)</f>
        <v>——</v>
      </c>
      <c r="B8" s="3216"/>
      <c r="C8" s="3216"/>
      <c r="D8" s="3216"/>
      <c r="E8" s="3216"/>
      <c r="F8" s="3216"/>
      <c r="G8" s="3216"/>
      <c r="H8" s="3216"/>
      <c r="I8" s="3216"/>
      <c r="J8" s="3216"/>
      <c r="K8" s="3216"/>
      <c r="L8" s="3216"/>
      <c r="M8" s="3216"/>
      <c r="N8" s="3216"/>
      <c r="O8" s="3216"/>
      <c r="P8" s="3216"/>
      <c r="Q8" s="3217"/>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6" customWidth="1"/>
    <col min="2" max="3" width="21.33203125" style="1786" customWidth="1"/>
    <col min="4" max="4" width="19.88671875" style="1786" customWidth="1"/>
    <col min="5" max="16384" width="9" style="1786"/>
  </cols>
  <sheetData>
    <row r="1" spans="1:4">
      <c r="A1" s="3223" t="s">
        <v>2065</v>
      </c>
      <c r="B1" s="3223"/>
      <c r="C1" s="3223"/>
      <c r="D1" s="3223"/>
    </row>
    <row r="2" spans="1:4" ht="47.25" customHeight="1">
      <c r="A2" s="3224" t="str">
        <f>"1.权利限制："&amp;项目基本情况!L24&amp;"未设定租赁等其他他项权利。"</f>
        <v>1.权利限制：根据估价对象《不动产权证书》原件、《国有土地使用权》复印件，截至估价期日，估价对象抵押权未见登记。未设定租赁等其他他项权利。</v>
      </c>
      <c r="B2" s="3224"/>
      <c r="C2" s="3224"/>
      <c r="D2" s="3224"/>
    </row>
    <row r="3" spans="1:4" ht="48" customHeight="1">
      <c r="A3" s="32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3"/>
      <c r="C3" s="3223"/>
      <c r="D3" s="3223"/>
    </row>
    <row r="4" spans="1:4" ht="36.75" customHeight="1">
      <c r="A4" s="3223" t="str">
        <f>"3.估价规划限制条件：详见"&amp;项目基本情况!E21&amp;"。"</f>
        <v>3.估价规划限制条件：详见《建设工程规划许可证》[]、《出让合同》[]。</v>
      </c>
      <c r="B4" s="3223"/>
      <c r="C4" s="3223"/>
      <c r="D4" s="3223"/>
    </row>
    <row r="5" spans="1:4">
      <c r="A5" s="3222" t="s">
        <v>2066</v>
      </c>
      <c r="B5" s="3222"/>
      <c r="C5" s="3222"/>
      <c r="D5" s="3222"/>
    </row>
    <row r="6" spans="1:4">
      <c r="A6" s="3223" t="s">
        <v>2044</v>
      </c>
      <c r="B6" s="3223"/>
      <c r="C6" s="3223"/>
      <c r="D6" s="3223"/>
    </row>
    <row r="7" spans="1:4" ht="33" customHeight="1">
      <c r="A7" s="3223" t="s">
        <v>2574</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5"/>
      <c r="C11" s="3225"/>
      <c r="D11" s="3225"/>
    </row>
    <row r="12" spans="1:4" ht="168" customHeight="1">
      <c r="A12" s="3222" t="s">
        <v>2068</v>
      </c>
      <c r="B12" s="3222"/>
      <c r="C12" s="3222"/>
      <c r="D12" s="3222"/>
    </row>
    <row r="13" spans="1:4">
      <c r="A13" s="3226" t="s">
        <v>2745</v>
      </c>
      <c r="B13" s="3226"/>
      <c r="C13" s="3226"/>
      <c r="D13" s="3226"/>
    </row>
    <row r="14" spans="1:4">
      <c r="A14" s="3225" t="str">
        <f>IF(项目基本情况!B8="抵押","综上，"&amp;结果表!K47,"——")</f>
        <v>综上，本次评估不存在估价师知悉的法定优先受偿款</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2701</v>
      </c>
      <c r="B17" s="3223"/>
      <c r="C17" s="3223"/>
      <c r="D17" s="3223"/>
    </row>
    <row r="18" spans="1:4">
      <c r="A18" s="3223" t="s">
        <v>2693</v>
      </c>
      <c r="B18" s="3223"/>
      <c r="C18" s="3223"/>
      <c r="D18" s="3223"/>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23" t="s">
        <v>2698</v>
      </c>
      <c r="B23" s="3223"/>
      <c r="C23" s="3223"/>
      <c r="D23" s="3223"/>
    </row>
    <row r="24" spans="1:4">
      <c r="A24" s="2821" t="s">
        <v>2694</v>
      </c>
      <c r="B24" s="2821" t="s">
        <v>2699</v>
      </c>
      <c r="C24" s="2821" t="s">
        <v>2696</v>
      </c>
      <c r="D24" s="2821" t="s">
        <v>2697</v>
      </c>
    </row>
    <row r="25" spans="1:4">
      <c r="A25" s="2824" t="s">
        <v>2700</v>
      </c>
      <c r="B25" s="2821" t="s">
        <v>952</v>
      </c>
      <c r="C25" s="2823"/>
      <c r="D25" s="1784" t="s">
        <v>2703</v>
      </c>
    </row>
    <row r="29" spans="1:4">
      <c r="D29" s="2822" t="s">
        <v>2039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0" customWidth="1"/>
    <col min="2" max="16384" width="14.44140625" style="1158"/>
  </cols>
  <sheetData>
    <row r="1" spans="1:7" s="1156" customFormat="1" ht="17.399999999999999">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4">
      <c r="A15" s="3234" t="s">
        <v>53</v>
      </c>
      <c r="B15" s="3235" t="s">
        <v>846</v>
      </c>
      <c r="C15" s="3231"/>
    </row>
    <row r="16" spans="1:7" ht="14.4">
      <c r="A16" s="3234"/>
      <c r="B16" s="3232" t="s">
        <v>54</v>
      </c>
      <c r="C16" s="1167" t="s">
        <v>53</v>
      </c>
    </row>
    <row r="17" spans="1:3" ht="14.4">
      <c r="A17" s="3234"/>
      <c r="B17" s="3232"/>
      <c r="C17" s="1167" t="s">
        <v>55</v>
      </c>
    </row>
    <row r="18" spans="1:3" ht="14.4">
      <c r="A18" s="3234"/>
      <c r="B18" s="3232"/>
      <c r="C18" s="1167" t="s">
        <v>56</v>
      </c>
    </row>
    <row r="19" spans="1:3" ht="14.4">
      <c r="A19" s="3234"/>
      <c r="B19" s="3230" t="s">
        <v>57</v>
      </c>
      <c r="C19" s="3231"/>
    </row>
    <row r="20" spans="1:3" ht="14.4">
      <c r="A20" s="1168" t="s">
        <v>58</v>
      </c>
      <c r="B20" s="1169"/>
      <c r="C20" s="1170"/>
    </row>
    <row r="21" spans="1:3" ht="14.4">
      <c r="A21" s="3233" t="s">
        <v>59</v>
      </c>
      <c r="B21" s="3230" t="s">
        <v>60</v>
      </c>
      <c r="C21" s="3231"/>
    </row>
    <row r="22" spans="1:3" ht="14.4">
      <c r="A22" s="3233"/>
      <c r="B22" s="3230" t="s">
        <v>61</v>
      </c>
      <c r="C22" s="3231"/>
    </row>
    <row r="23" spans="1:3" ht="14.4">
      <c r="A23" s="3233"/>
      <c r="B23" s="3230" t="s">
        <v>62</v>
      </c>
      <c r="C23" s="3231"/>
    </row>
    <row r="24" spans="1:3" ht="14.4">
      <c r="A24" s="3233"/>
      <c r="B24" s="3236" t="s">
        <v>63</v>
      </c>
      <c r="C24" s="1171" t="s">
        <v>837</v>
      </c>
    </row>
    <row r="25" spans="1:3" ht="14.4">
      <c r="A25" s="3233"/>
      <c r="B25" s="3237"/>
      <c r="C25" s="1171" t="s">
        <v>838</v>
      </c>
    </row>
    <row r="26" spans="1:3" ht="14.4">
      <c r="A26" s="3233"/>
      <c r="B26" s="3237"/>
      <c r="C26" s="1171" t="s">
        <v>839</v>
      </c>
    </row>
    <row r="27" spans="1:3" ht="14.4">
      <c r="A27" s="3233"/>
      <c r="B27" s="3237"/>
      <c r="C27" s="1171" t="s">
        <v>840</v>
      </c>
    </row>
    <row r="28" spans="1:3" ht="14.4">
      <c r="A28" s="3233"/>
      <c r="B28" s="3237"/>
      <c r="C28" s="1171" t="s">
        <v>841</v>
      </c>
    </row>
    <row r="29" spans="1:3" ht="14.4">
      <c r="A29" s="3233"/>
      <c r="B29" s="3237"/>
      <c r="C29" s="1171" t="s">
        <v>842</v>
      </c>
    </row>
    <row r="30" spans="1:3" ht="14.4">
      <c r="A30" s="3233"/>
      <c r="B30" s="3237"/>
      <c r="C30" s="1171" t="s">
        <v>843</v>
      </c>
    </row>
    <row r="31" spans="1:3" ht="14.4">
      <c r="A31" s="3233"/>
      <c r="B31" s="3237"/>
      <c r="C31" s="1171" t="s">
        <v>844</v>
      </c>
    </row>
    <row r="32" spans="1:3" ht="14.4">
      <c r="A32" s="3233"/>
      <c r="B32" s="3237"/>
      <c r="C32" s="1171" t="s">
        <v>1646</v>
      </c>
    </row>
    <row r="33" spans="1:3" ht="14.4">
      <c r="A33" s="3233"/>
      <c r="B33" s="3227" t="s">
        <v>1652</v>
      </c>
      <c r="C33" s="1171" t="s">
        <v>1647</v>
      </c>
    </row>
    <row r="34" spans="1:3" ht="14.4">
      <c r="A34" s="3233"/>
      <c r="B34" s="3228"/>
      <c r="C34" s="1176" t="s">
        <v>1648</v>
      </c>
    </row>
    <row r="35" spans="1:3" ht="14.4">
      <c r="A35" s="3233"/>
      <c r="B35" s="3228"/>
      <c r="C35" s="1177" t="s">
        <v>1649</v>
      </c>
    </row>
    <row r="36" spans="1:3" ht="14.4">
      <c r="A36" s="3233"/>
      <c r="B36" s="3228"/>
      <c r="C36" s="1177" t="s">
        <v>1650</v>
      </c>
    </row>
    <row r="37" spans="1:3" ht="14.4">
      <c r="A37" s="3233"/>
      <c r="B37" s="3229"/>
      <c r="C37" s="1178" t="s">
        <v>1651</v>
      </c>
    </row>
    <row r="38" spans="1:3">
      <c r="A38" s="1172" t="s">
        <v>845</v>
      </c>
    </row>
    <row r="41" spans="1:3">
      <c r="A41" s="1172" t="s">
        <v>68</v>
      </c>
    </row>
    <row r="42" spans="1:3" ht="14.4">
      <c r="A42" s="1173" t="s">
        <v>853</v>
      </c>
    </row>
    <row r="43" spans="1:3" ht="14.4">
      <c r="A43" s="1174" t="s">
        <v>69</v>
      </c>
    </row>
    <row r="44" spans="1:3" ht="14.4">
      <c r="A44" s="1173" t="s">
        <v>852</v>
      </c>
    </row>
    <row r="45" spans="1:3" ht="14.4">
      <c r="A45" s="1175" t="s">
        <v>854</v>
      </c>
    </row>
    <row r="46" spans="1:3" ht="14.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640625" defaultRowHeight="20.25" customHeight="1"/>
  <cols>
    <col min="1" max="1" width="24.77734375" style="3127" customWidth="1"/>
    <col min="2" max="5" width="22.6640625" style="3127"/>
    <col min="6" max="6" width="25.6640625" style="3127" customWidth="1"/>
    <col min="7" max="16384" width="22.6640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8" t="s">
        <v>1926</v>
      </c>
      <c r="B25" s="3238"/>
      <c r="C25" s="3238"/>
      <c r="D25" s="3238"/>
      <c r="E25" s="3238"/>
      <c r="F25" s="3238"/>
      <c r="G25" s="3238"/>
    </row>
    <row r="26" spans="1:7" ht="20.25" customHeight="1">
      <c r="A26" s="3239" t="s">
        <v>1927</v>
      </c>
      <c r="B26" s="3239"/>
      <c r="C26" s="3239"/>
      <c r="D26" s="3239" t="s">
        <v>1928</v>
      </c>
      <c r="E26" s="3239"/>
      <c r="F26" s="3239"/>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0" customWidth="1"/>
    <col min="2" max="2" width="18.88671875" style="115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21875" style="1158" customWidth="1"/>
    <col min="26" max="16384" width="9" style="1158"/>
  </cols>
  <sheetData>
    <row r="1" spans="1:23" s="1179" customFormat="1" ht="28.8">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ht="14.4">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ht="14.4">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ht="14.4">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ht="14.4">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ht="14.4">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ht="14.4">
      <c r="A7" s="8" t="s">
        <v>102</v>
      </c>
      <c r="B7" s="8" t="s">
        <v>103</v>
      </c>
      <c r="C7" s="1536" t="s">
        <v>1714</v>
      </c>
      <c r="F7" s="9" t="s">
        <v>154</v>
      </c>
      <c r="H7" s="9" t="s">
        <v>104</v>
      </c>
      <c r="I7" s="9" t="s">
        <v>105</v>
      </c>
    </row>
    <row r="8" spans="1:23" ht="14.4">
      <c r="A8" s="8" t="s">
        <v>106</v>
      </c>
      <c r="B8" s="8" t="s">
        <v>107</v>
      </c>
      <c r="C8" s="1536" t="s">
        <v>1715</v>
      </c>
      <c r="F8" s="9" t="s">
        <v>155</v>
      </c>
      <c r="H8" s="9"/>
      <c r="I8" s="9" t="s">
        <v>108</v>
      </c>
    </row>
    <row r="9" spans="1:23" ht="14.4">
      <c r="A9" s="8" t="s">
        <v>109</v>
      </c>
      <c r="B9" s="8" t="s">
        <v>156</v>
      </c>
      <c r="C9" s="1536" t="s">
        <v>1716</v>
      </c>
      <c r="F9" s="9" t="s">
        <v>110</v>
      </c>
      <c r="H9" s="9"/>
    </row>
    <row r="10" spans="1:23" ht="14.4">
      <c r="A10" s="8" t="s">
        <v>111</v>
      </c>
      <c r="B10" s="8" t="s">
        <v>157</v>
      </c>
      <c r="C10" s="1536" t="s">
        <v>1717</v>
      </c>
      <c r="F10" s="9" t="s">
        <v>6</v>
      </c>
    </row>
    <row r="11" spans="1:23" ht="14.4">
      <c r="A11" s="8" t="s">
        <v>112</v>
      </c>
      <c r="B11" s="8" t="s">
        <v>158</v>
      </c>
      <c r="C11" s="1536" t="s">
        <v>1718</v>
      </c>
    </row>
    <row r="12" spans="1:23" ht="14.4">
      <c r="A12" s="8" t="s">
        <v>113</v>
      </c>
      <c r="B12" s="8" t="s">
        <v>159</v>
      </c>
      <c r="C12" s="1536" t="s">
        <v>1719</v>
      </c>
    </row>
    <row r="13" spans="1:23" ht="14.4">
      <c r="A13" s="8" t="s">
        <v>114</v>
      </c>
      <c r="B13" s="8" t="s">
        <v>160</v>
      </c>
      <c r="C13" s="1536" t="s">
        <v>1720</v>
      </c>
    </row>
    <row r="14" spans="1:23" ht="14.4">
      <c r="A14" s="8" t="s">
        <v>115</v>
      </c>
      <c r="B14" s="8" t="s">
        <v>161</v>
      </c>
      <c r="C14" s="1539" t="s">
        <v>1896</v>
      </c>
    </row>
    <row r="15" spans="1:23" ht="14.4">
      <c r="A15" s="8" t="s">
        <v>116</v>
      </c>
      <c r="B15" s="8" t="s">
        <v>1681</v>
      </c>
      <c r="C15" s="1539"/>
    </row>
    <row r="16" spans="1:23" ht="14.4">
      <c r="A16" s="8" t="s">
        <v>117</v>
      </c>
      <c r="B16" s="8" t="s">
        <v>1682</v>
      </c>
      <c r="C16" s="1539"/>
    </row>
    <row r="17" spans="1:3" ht="14.4">
      <c r="A17" s="8" t="s">
        <v>118</v>
      </c>
      <c r="B17" s="8" t="s">
        <v>1683</v>
      </c>
      <c r="C17" s="1539"/>
    </row>
    <row r="18" spans="1:3" ht="14.4">
      <c r="A18" s="8" t="s">
        <v>119</v>
      </c>
      <c r="B18" s="3061" t="s">
        <v>2946</v>
      </c>
      <c r="C18" s="1539"/>
    </row>
    <row r="19" spans="1:3" ht="14.4">
      <c r="A19" s="8" t="s">
        <v>120</v>
      </c>
      <c r="B19" s="3061" t="s">
        <v>2954</v>
      </c>
      <c r="C19" s="1539"/>
    </row>
    <row r="20" spans="1:3" ht="14.4">
      <c r="A20" s="8" t="s">
        <v>121</v>
      </c>
      <c r="B20" s="8" t="s">
        <v>1641</v>
      </c>
      <c r="C20" s="1539"/>
    </row>
    <row r="21" spans="1:3" ht="14.4">
      <c r="A21" s="8" t="s">
        <v>122</v>
      </c>
      <c r="B21" s="8" t="s">
        <v>1641</v>
      </c>
      <c r="C21" s="1539"/>
    </row>
    <row r="22" spans="1:3" ht="14.4">
      <c r="A22" s="8" t="s">
        <v>123</v>
      </c>
      <c r="B22" s="8" t="s">
        <v>1641</v>
      </c>
      <c r="C22" s="1539"/>
    </row>
    <row r="23" spans="1:3" ht="14.4">
      <c r="A23" s="8" t="s">
        <v>124</v>
      </c>
      <c r="B23" s="8" t="s">
        <v>1641</v>
      </c>
      <c r="C23" s="1539"/>
    </row>
    <row r="24" spans="1:3">
      <c r="A24" s="8" t="s">
        <v>12</v>
      </c>
      <c r="B24" s="8" t="s">
        <v>1641</v>
      </c>
      <c r="C24" s="1539"/>
    </row>
    <row r="25" spans="1:3" ht="14.4">
      <c r="A25" s="8" t="s">
        <v>125</v>
      </c>
      <c r="B25" s="8" t="s">
        <v>1641</v>
      </c>
      <c r="C25" s="1539"/>
    </row>
    <row r="26" spans="1:3" ht="14.4">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40"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40"/>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0"/>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0"/>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0"/>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ht="14.4">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5.6"/>
  <cols>
    <col min="1" max="1" width="15.33203125" style="1673" customWidth="1"/>
    <col min="2" max="2" width="11.33203125" style="1673" customWidth="1"/>
    <col min="3" max="3" width="12.6640625" style="1673" customWidth="1"/>
    <col min="4" max="4" width="12.77734375" style="1673" customWidth="1"/>
    <col min="5" max="5" width="12.44140625" style="1673" customWidth="1"/>
    <col min="6" max="6" width="11.33203125" style="1673" customWidth="1"/>
    <col min="7" max="7" width="12.33203125" style="1673" customWidth="1"/>
    <col min="8" max="8" width="10" style="1673" customWidth="1"/>
    <col min="9" max="9" width="12.441406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6.2" thickBot="1">
      <c r="A1" s="1641" t="s">
        <v>1937</v>
      </c>
      <c r="B1" s="3256" t="str">
        <f>IF(B10="北京市","北京市",C10)&amp;F10&amp;B16&amp;"国有建设用地使用权"&amp;B9&amp;"预评估"</f>
        <v>北京市出让国有建设用地使用权抵押价格预评估</v>
      </c>
      <c r="C1" s="3257"/>
      <c r="D1" s="3257"/>
      <c r="E1" s="3257"/>
      <c r="F1" s="3257"/>
      <c r="G1" s="3257"/>
      <c r="H1" s="3257"/>
      <c r="I1" s="3258"/>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31.8" thickBot="1">
      <c r="A4" s="1646" t="s">
        <v>1940</v>
      </c>
      <c r="B4" s="1825" t="s">
        <v>2886</v>
      </c>
      <c r="C4" s="1828">
        <f>SUMIF(土地估价师,B4,估价师及机构信息!E3:E24)</f>
        <v>0</v>
      </c>
      <c r="D4" s="1825" t="s">
        <v>2886</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6.2"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7.6">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3157</v>
      </c>
      <c r="C8" s="1653"/>
      <c r="D8" s="3262" t="s">
        <v>1944</v>
      </c>
      <c r="E8" s="1826" t="s">
        <v>3158</v>
      </c>
      <c r="F8" s="1654"/>
      <c r="G8" s="1642"/>
      <c r="H8" s="1642"/>
      <c r="I8" s="1689"/>
      <c r="J8" s="1676"/>
      <c r="K8" s="1756"/>
      <c r="L8" s="1705"/>
      <c r="M8" s="1705"/>
      <c r="N8" s="1676"/>
      <c r="O8" s="1677"/>
      <c r="P8" s="1676"/>
      <c r="Q8" s="1676"/>
      <c r="R8" s="1676"/>
      <c r="S8" s="1676"/>
      <c r="T8" s="1676"/>
      <c r="U8" s="1676"/>
    </row>
    <row r="9" spans="1:21" ht="16.2" thickBot="1">
      <c r="A9" s="1655" t="s">
        <v>1943</v>
      </c>
      <c r="B9" s="1656" t="s">
        <v>3158</v>
      </c>
      <c r="C9" s="1657"/>
      <c r="D9" s="3263"/>
      <c r="E9" s="1656" t="s">
        <v>952</v>
      </c>
      <c r="F9" s="1729"/>
      <c r="G9" s="1724"/>
      <c r="H9" s="1724"/>
      <c r="I9" s="1725"/>
      <c r="J9" s="1676"/>
      <c r="K9" s="1756"/>
      <c r="L9" s="1705"/>
      <c r="M9" s="1705"/>
      <c r="N9" s="1676"/>
      <c r="O9" s="1677"/>
      <c r="P9" s="1676"/>
      <c r="Q9" s="1676"/>
      <c r="R9" s="1676"/>
      <c r="S9" s="1676"/>
      <c r="T9" s="1676"/>
      <c r="U9" s="1676"/>
    </row>
    <row r="10" spans="1:21" ht="16.2"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3159</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59"/>
      <c r="C12" s="3260"/>
      <c r="D12" s="3261"/>
      <c r="E12" s="1681" t="s">
        <v>2061</v>
      </c>
      <c r="F12" s="3277"/>
      <c r="G12" s="3278"/>
      <c r="H12" s="3278"/>
      <c r="I12" s="3279"/>
      <c r="J12" s="1676"/>
      <c r="K12" s="1756"/>
      <c r="L12" s="1705"/>
      <c r="M12" s="1705"/>
      <c r="N12" s="1676"/>
      <c r="O12" s="1677"/>
      <c r="P12" s="1676"/>
      <c r="Q12" s="1676"/>
      <c r="R12" s="1676"/>
      <c r="S12" s="1676"/>
      <c r="T12" s="1676"/>
      <c r="U12" s="1676"/>
    </row>
    <row r="13" spans="1:21">
      <c r="A13" s="1669" t="s">
        <v>2059</v>
      </c>
      <c r="B13" s="3259"/>
      <c r="C13" s="3260"/>
      <c r="D13" s="3261"/>
      <c r="E13" s="1681" t="s">
        <v>2061</v>
      </c>
      <c r="F13" s="3277"/>
      <c r="G13" s="3278"/>
      <c r="H13" s="3278"/>
      <c r="I13" s="3279"/>
      <c r="J13" s="1676"/>
      <c r="K13" s="1756"/>
      <c r="L13" s="1705"/>
      <c r="M13" s="1705"/>
      <c r="N13" s="1676"/>
      <c r="O13" s="1677"/>
      <c r="P13" s="1676"/>
      <c r="Q13" s="1676"/>
      <c r="R13" s="1676"/>
      <c r="S13" s="1676"/>
      <c r="T13" s="1676"/>
      <c r="U13" s="1676"/>
    </row>
    <row r="14" spans="1:21">
      <c r="A14" s="1643" t="s">
        <v>2062</v>
      </c>
      <c r="B14" s="1681"/>
      <c r="C14" s="1827" t="s">
        <v>3156</v>
      </c>
      <c r="D14" s="1715" t="str">
        <f>IF(C14="不一致","是否符合证载地类范围","")</f>
        <v/>
      </c>
      <c r="E14" s="1681"/>
      <c r="F14" s="1772" t="s">
        <v>3155</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6.8">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74"/>
      <c r="E20" s="3275"/>
      <c r="F20" s="3275"/>
      <c r="G20" s="3275"/>
      <c r="H20" s="3275"/>
      <c r="I20" s="3276"/>
      <c r="J20" s="1676"/>
      <c r="K20" s="1756"/>
      <c r="L20" s="1705"/>
      <c r="M20" s="1705"/>
      <c r="N20" s="1676"/>
      <c r="O20" s="1677"/>
      <c r="P20" s="1676"/>
      <c r="Q20" s="1676"/>
      <c r="R20" s="1676"/>
      <c r="S20" s="1676"/>
      <c r="T20" s="1676"/>
      <c r="U20" s="1676"/>
    </row>
    <row r="21" spans="1:21">
      <c r="A21" s="1745" t="s">
        <v>1958</v>
      </c>
      <c r="B21" s="1746" t="s">
        <v>1959</v>
      </c>
      <c r="C21" s="1741">
        <f>'数据-汇总表'!E3</f>
        <v>52792.22</v>
      </c>
      <c r="D21" s="1742" t="s">
        <v>1960</v>
      </c>
      <c r="E21" s="3264" t="s">
        <v>1998</v>
      </c>
      <c r="F21" s="3265"/>
      <c r="G21" s="3265"/>
      <c r="H21" s="3265"/>
      <c r="I21" s="3266"/>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64" t="s">
        <v>2887</v>
      </c>
      <c r="F22" s="3265"/>
      <c r="G22" s="3265"/>
      <c r="H22" s="3265"/>
      <c r="I22" s="3266"/>
      <c r="J22" s="1676"/>
      <c r="K22" s="1756"/>
      <c r="L22" s="1705"/>
      <c r="M22" s="1705"/>
      <c r="N22" s="1676"/>
      <c r="O22" s="1677"/>
      <c r="P22" s="1676"/>
      <c r="Q22" s="1676"/>
      <c r="R22" s="1676"/>
      <c r="S22" s="1676"/>
      <c r="T22" s="1676"/>
      <c r="U22" s="1676"/>
    </row>
    <row r="23" spans="1:21" ht="47.4"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7" t="s">
        <v>1966</v>
      </c>
      <c r="C24" s="3268"/>
      <c r="D24" s="3269" t="s">
        <v>1967</v>
      </c>
      <c r="E24" s="3270"/>
      <c r="F24" s="1690" t="s">
        <v>1968</v>
      </c>
      <c r="G24" s="1676"/>
      <c r="H24" s="1676"/>
      <c r="I24" s="1689"/>
      <c r="J24" s="1676"/>
      <c r="K24" s="3255"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1.2">
      <c r="A25" s="1733"/>
      <c r="B25" s="1730" t="s">
        <v>2325</v>
      </c>
      <c r="C25" s="1691" t="s">
        <v>1970</v>
      </c>
      <c r="D25" s="1692"/>
      <c r="E25" s="1693" t="s">
        <v>952</v>
      </c>
      <c r="F25" s="1694"/>
      <c r="G25" s="1676"/>
      <c r="H25" s="1676"/>
      <c r="I25" s="1689"/>
      <c r="J25" s="1676"/>
      <c r="K25" s="325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47.4" thickBot="1">
      <c r="A26" s="1734"/>
      <c r="B26" s="1731" t="s">
        <v>1971</v>
      </c>
      <c r="C26" s="1691" t="s">
        <v>2326</v>
      </c>
      <c r="D26" s="1642"/>
      <c r="E26" s="1642"/>
      <c r="F26" s="1670"/>
      <c r="G26" s="1676"/>
      <c r="H26" s="1676"/>
      <c r="I26" s="1689"/>
      <c r="J26" s="1676"/>
      <c r="K26" s="325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6.2"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6.2" thickTop="1">
      <c r="A31" s="3241" t="s">
        <v>2001</v>
      </c>
      <c r="B31" s="1746" t="s">
        <v>2002</v>
      </c>
      <c r="C31" s="3280" t="s">
        <v>3154</v>
      </c>
      <c r="D31" s="3281"/>
      <c r="E31" s="1676"/>
      <c r="F31" s="1676"/>
      <c r="G31" s="1676"/>
      <c r="H31" s="1676"/>
      <c r="I31" s="1689"/>
      <c r="J31" s="1676"/>
      <c r="K31" s="2419"/>
      <c r="L31" s="1676"/>
      <c r="M31" s="1676"/>
      <c r="N31" s="1676"/>
      <c r="O31" s="1676"/>
      <c r="P31" s="1676"/>
      <c r="Q31" s="1676"/>
      <c r="R31" s="1676"/>
      <c r="S31" s="1676"/>
      <c r="T31" s="1676"/>
      <c r="U31" s="1676"/>
    </row>
    <row r="32" spans="1:21">
      <c r="A32" s="3241"/>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41"/>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42"/>
      <c r="B34" s="1643" t="s">
        <v>2005</v>
      </c>
      <c r="C34" s="3243"/>
      <c r="D34" s="3244"/>
      <c r="E34" s="1676"/>
      <c r="F34" s="1676"/>
      <c r="G34" s="1676"/>
      <c r="H34" s="1676"/>
      <c r="I34" s="1689"/>
      <c r="J34" s="1676"/>
      <c r="K34" s="2419"/>
      <c r="L34" s="1676"/>
      <c r="M34" s="1676"/>
      <c r="N34" s="1676"/>
      <c r="O34" s="1676"/>
      <c r="P34" s="1676"/>
      <c r="Q34" s="1676"/>
      <c r="R34" s="1676"/>
      <c r="S34" s="1676"/>
      <c r="T34" s="1676"/>
      <c r="U34" s="1676"/>
    </row>
    <row r="35" spans="1:21">
      <c r="A35" s="3245" t="s">
        <v>847</v>
      </c>
      <c r="B35" s="1704"/>
      <c r="C35" s="1758" t="str">
        <f>IF(B35="场地平整","——","具体情况：")</f>
        <v>具体情况：</v>
      </c>
      <c r="D35" s="3247"/>
      <c r="E35" s="3248"/>
      <c r="F35" s="3248"/>
      <c r="G35" s="3248"/>
      <c r="H35" s="3248"/>
      <c r="I35" s="3249"/>
      <c r="J35" s="1676"/>
      <c r="K35" s="1757"/>
      <c r="L35" s="1705"/>
      <c r="M35" s="1705"/>
      <c r="N35" s="1676"/>
      <c r="O35" s="1677"/>
      <c r="P35" s="1676"/>
      <c r="Q35" s="1676"/>
      <c r="R35" s="1676"/>
      <c r="S35" s="1676"/>
      <c r="T35" s="1676"/>
      <c r="U35" s="1676"/>
    </row>
    <row r="36" spans="1:21">
      <c r="A36" s="3241"/>
      <c r="B36" s="3250" t="s">
        <v>2054</v>
      </c>
      <c r="C36" s="3251"/>
      <c r="D36" s="1774"/>
      <c r="E36" s="3252"/>
      <c r="F36" s="3252"/>
      <c r="G36" s="1669" t="str">
        <f>IF(B35="场地未平整","估价结果处理","")</f>
        <v/>
      </c>
      <c r="H36" s="3253"/>
      <c r="I36" s="3253"/>
      <c r="J36" s="1676"/>
      <c r="K36" s="1757"/>
      <c r="L36" s="1705"/>
      <c r="M36" s="1705"/>
      <c r="N36" s="1676"/>
      <c r="O36" s="1677"/>
      <c r="P36" s="1676"/>
      <c r="Q36" s="1676"/>
      <c r="R36" s="1676"/>
      <c r="S36" s="1676"/>
      <c r="T36" s="1676"/>
      <c r="U36" s="1676"/>
    </row>
    <row r="37" spans="1:21" ht="31.2">
      <c r="A37" s="3241"/>
      <c r="B37" s="3271"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41"/>
      <c r="B38" s="3272"/>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42"/>
      <c r="B39" s="327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54" t="s">
        <v>1985</v>
      </c>
      <c r="T40" s="1713" t="str">
        <f>NUMBERSTRING(7-K40,1)&amp;"通"</f>
        <v>七通</v>
      </c>
      <c r="U40" s="1676"/>
    </row>
    <row r="41" spans="1:21">
      <c r="A41" s="1645"/>
      <c r="B41" s="3246" t="s">
        <v>1721</v>
      </c>
      <c r="C41" s="3246"/>
      <c r="D41" s="3246"/>
      <c r="E41" s="3246"/>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4"/>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46.8">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I15" sqref="I15"/>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2">
      <c r="A3" s="21">
        <v>99890.33</v>
      </c>
      <c r="B3" s="22">
        <f>IF(C3="否",G5-AT5,G5)</f>
        <v>52792.22</v>
      </c>
      <c r="C3" s="23" t="s">
        <v>3153</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3.2">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2969" t="s">
        <v>3144</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3.2">
      <c r="A13" s="2963"/>
      <c r="B13" s="2963"/>
      <c r="C13" s="2963"/>
      <c r="D13" s="2964" t="s">
        <v>1678</v>
      </c>
      <c r="E13" s="27">
        <f t="shared" ref="E13:E20" si="6">IF($C$3="是",ROUND($A$3*G13/$B$3,2),ROUND($A$3*(G13-AT13)/$B$3,2))</f>
        <v>99890.33</v>
      </c>
      <c r="F13" s="81"/>
      <c r="G13" s="82">
        <f t="shared" ref="G13:G20" si="7">H13+AC13+AT13</f>
        <v>52792.22</v>
      </c>
      <c r="H13" s="33">
        <f t="shared" ref="H13:H20" si="8">SUMIF(I$12:AB$12,"总值",I13:AB13)</f>
        <v>52792.22</v>
      </c>
      <c r="I13" s="3181">
        <v>52792.22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46.8">
      <c r="A3" s="3282"/>
      <c r="B3" s="3282"/>
      <c r="C3" s="3282"/>
      <c r="D3" s="3283"/>
      <c r="E3" s="328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1875" defaultRowHeight="13.8"/>
  <cols>
    <col min="1" max="1" width="8.21875" style="1968" customWidth="1"/>
    <col min="2" max="2" width="10.21875" style="1968" customWidth="1"/>
    <col min="3" max="3" width="18.44140625" style="1968" customWidth="1"/>
    <col min="4" max="4" width="11.109375" style="1968" customWidth="1"/>
    <col min="5" max="5" width="13.33203125" style="1968" customWidth="1"/>
    <col min="6" max="8" width="11.44140625" style="1968" customWidth="1"/>
    <col min="9" max="9" width="10.33203125" style="1968" customWidth="1"/>
    <col min="10" max="10" width="3.109375" style="1968" customWidth="1"/>
    <col min="11" max="16" width="11.6640625" style="1968" customWidth="1"/>
    <col min="17" max="17" width="3.33203125" style="1968" customWidth="1"/>
    <col min="18" max="16384" width="9.21875" style="1968"/>
  </cols>
  <sheetData>
    <row r="1" spans="1:16" ht="17.399999999999999">
      <c r="A1" s="104" t="s">
        <v>202</v>
      </c>
      <c r="B1" s="1967"/>
      <c r="C1" s="1967"/>
      <c r="D1" s="1967"/>
      <c r="E1" s="1967"/>
      <c r="F1" s="1967"/>
      <c r="G1" s="1967"/>
      <c r="H1" s="1967"/>
      <c r="I1" s="1967"/>
      <c r="J1" s="1967"/>
      <c r="K1" s="1967"/>
      <c r="L1" s="1967"/>
    </row>
    <row r="2" spans="1:16" ht="14.4">
      <c r="A2" s="3293" t="s">
        <v>203</v>
      </c>
      <c r="B2" s="3293"/>
      <c r="C2" s="3293"/>
      <c r="D2" s="1958" t="s">
        <v>204</v>
      </c>
      <c r="E2" s="106" t="s">
        <v>205</v>
      </c>
      <c r="F2" s="1967"/>
      <c r="G2" s="1193"/>
      <c r="H2" s="1194"/>
      <c r="I2" s="1195" t="s">
        <v>857</v>
      </c>
      <c r="J2" s="1967"/>
      <c r="K2" s="1967"/>
      <c r="L2" s="1967"/>
    </row>
    <row r="3" spans="1:16" ht="15" thickBot="1">
      <c r="A3" s="3294" t="s">
        <v>206</v>
      </c>
      <c r="B3" s="3294"/>
      <c r="C3" s="3294"/>
      <c r="D3" s="107">
        <f>'数据-基础表'!AY6</f>
        <v>99890.33</v>
      </c>
      <c r="E3" s="107">
        <f>'数据-基础表'!AZ5</f>
        <v>52792.22</v>
      </c>
      <c r="F3" s="1967"/>
      <c r="G3" s="280" t="s">
        <v>858</v>
      </c>
      <c r="H3" s="275" t="s">
        <v>859</v>
      </c>
      <c r="I3" s="1959">
        <f>ROUND('数据-基础表'!B3/'数据-基础表'!A3,2)</f>
        <v>0.53</v>
      </c>
      <c r="J3" s="1967"/>
      <c r="K3" s="1967"/>
      <c r="L3" s="1967"/>
    </row>
    <row r="4" spans="1:16" ht="14.4">
      <c r="A4" s="3295"/>
      <c r="B4" s="3296"/>
      <c r="C4" s="3297"/>
      <c r="D4" s="108" t="s">
        <v>204</v>
      </c>
      <c r="E4" s="109" t="s">
        <v>205</v>
      </c>
      <c r="F4" s="1967"/>
      <c r="G4" s="1196"/>
      <c r="H4" s="275" t="s">
        <v>860</v>
      </c>
      <c r="I4" s="1959">
        <f>ROUND(SUMIF('数据-基础表'!I9:AS9,"地上",'数据-基础表'!I5:AS5)/'数据-基础表'!A3,2)</f>
        <v>0.53</v>
      </c>
      <c r="J4" s="1967"/>
      <c r="K4" s="1967"/>
      <c r="L4" s="1967"/>
    </row>
    <row r="5" spans="1:16" ht="14.4">
      <c r="A5" s="110" t="s">
        <v>207</v>
      </c>
      <c r="B5" s="3298" t="s">
        <v>230</v>
      </c>
      <c r="C5" s="3298"/>
      <c r="D5" s="111">
        <f>ROUND($D$3*E5/$E$3,2)</f>
        <v>99890.33</v>
      </c>
      <c r="E5" s="112">
        <f>SUMIF('数据-基础表'!$11:$11,"住宅",'数据-基础表'!$5:$5)</f>
        <v>52792.22</v>
      </c>
      <c r="F5" s="1967"/>
      <c r="G5" s="280" t="s">
        <v>861</v>
      </c>
      <c r="H5" s="275" t="s">
        <v>859</v>
      </c>
      <c r="I5" s="1959">
        <f>ROUND(E31/D31,2)</f>
        <v>0.53</v>
      </c>
      <c r="J5" s="1967"/>
      <c r="K5" s="1967"/>
      <c r="L5" s="1967"/>
    </row>
    <row r="6" spans="1:16" ht="15" thickBot="1">
      <c r="A6" s="113"/>
      <c r="B6" s="3298" t="s">
        <v>208</v>
      </c>
      <c r="C6" s="3298"/>
      <c r="D6" s="111">
        <f>ROUND($D$3*E6/$E$3,2)</f>
        <v>0</v>
      </c>
      <c r="E6" s="112">
        <f>E3-E5</f>
        <v>0</v>
      </c>
      <c r="F6" s="1967"/>
      <c r="G6" s="1196"/>
      <c r="H6" s="275" t="s">
        <v>860</v>
      </c>
      <c r="I6" s="1959">
        <f>ROUND(F31/D31,2)</f>
        <v>0.53</v>
      </c>
      <c r="J6" s="1967"/>
      <c r="K6" s="1967"/>
      <c r="L6" s="1967"/>
    </row>
    <row r="7" spans="1:16" ht="14.4">
      <c r="A7" s="3290"/>
      <c r="B7" s="3291"/>
      <c r="C7" s="3292"/>
      <c r="D7" s="108" t="s">
        <v>204</v>
      </c>
      <c r="E7" s="114" t="s">
        <v>231</v>
      </c>
      <c r="F7" s="1967"/>
      <c r="G7" s="1151" t="s">
        <v>1645</v>
      </c>
      <c r="H7" s="1152"/>
      <c r="I7" s="1829"/>
      <c r="J7" s="1967"/>
      <c r="K7" s="1967"/>
      <c r="L7" s="1967"/>
    </row>
    <row r="8" spans="1:16" ht="14.4">
      <c r="A8" s="110" t="s">
        <v>209</v>
      </c>
      <c r="B8" s="115" t="s">
        <v>210</v>
      </c>
      <c r="C8" s="111" t="s">
        <v>211</v>
      </c>
      <c r="D8" s="111">
        <f t="shared" ref="D8:D15" si="0">ROUND($D$3*E8/$E$3,2)</f>
        <v>99890.33</v>
      </c>
      <c r="E8" s="116">
        <f>SUMIF('数据-基础表'!BB10:BK10,"地上",'数据-基础表'!BB5:BK5)</f>
        <v>52792.22</v>
      </c>
      <c r="F8" s="1967"/>
      <c r="G8" s="1969"/>
      <c r="H8" s="1969"/>
      <c r="I8" s="1967"/>
      <c r="J8" s="1967"/>
      <c r="K8" s="1967"/>
      <c r="L8" s="1967"/>
    </row>
    <row r="9" spans="1:16" ht="14.4">
      <c r="A9" s="117"/>
      <c r="B9" s="118"/>
      <c r="C9" s="111" t="s">
        <v>212</v>
      </c>
      <c r="D9" s="111">
        <f t="shared" si="0"/>
        <v>0</v>
      </c>
      <c r="E9" s="119">
        <v>0</v>
      </c>
      <c r="F9" s="1967"/>
      <c r="G9" s="1969"/>
      <c r="H9" s="1969"/>
      <c r="I9" s="1967"/>
      <c r="J9" s="1967"/>
      <c r="K9" s="1967"/>
      <c r="L9" s="1967"/>
    </row>
    <row r="10" spans="1:16" ht="14.4">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4.4">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ht="14.4">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4.4">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ht="14.4">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99890.33</v>
      </c>
      <c r="E16" s="120">
        <f>SUM(E8:E15)</f>
        <v>52792.22</v>
      </c>
      <c r="F16" s="1967"/>
      <c r="G16" s="1969"/>
      <c r="H16" s="967" t="s">
        <v>219</v>
      </c>
      <c r="I16" s="968"/>
      <c r="J16" s="1967"/>
      <c r="K16" s="3284" t="s">
        <v>2565</v>
      </c>
      <c r="L16" s="3285"/>
      <c r="M16" s="3285"/>
      <c r="N16" s="3285"/>
      <c r="O16" s="3285"/>
      <c r="P16" s="3286"/>
    </row>
    <row r="17" spans="1:19" ht="14.4">
      <c r="A17" s="121" t="s">
        <v>216</v>
      </c>
      <c r="B17" s="122" t="s">
        <v>217</v>
      </c>
      <c r="C17" s="2281" t="s">
        <v>2313</v>
      </c>
      <c r="D17" s="108" t="s">
        <v>204</v>
      </c>
      <c r="E17" s="124" t="s">
        <v>205</v>
      </c>
      <c r="F17" s="125"/>
      <c r="G17" s="1361"/>
      <c r="H17" s="969" t="s">
        <v>218</v>
      </c>
      <c r="I17" s="970" t="s">
        <v>2312</v>
      </c>
      <c r="J17" s="1967"/>
      <c r="K17" s="3287" t="s">
        <v>2566</v>
      </c>
      <c r="L17" s="3288"/>
      <c r="M17" s="3289"/>
      <c r="N17" s="3287" t="s">
        <v>2567</v>
      </c>
      <c r="O17" s="3288"/>
      <c r="P17" s="3289"/>
      <c r="R17" s="2282" t="s">
        <v>2311</v>
      </c>
      <c r="S17" s="144"/>
    </row>
    <row r="18" spans="1:19" ht="14.4">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2309</v>
      </c>
      <c r="S18" s="2283" t="s">
        <v>2310</v>
      </c>
    </row>
    <row r="19" spans="1:19" ht="14.4">
      <c r="A19" s="133"/>
      <c r="B19" s="115" t="s">
        <v>225</v>
      </c>
      <c r="C19" s="2974" t="s">
        <v>2987</v>
      </c>
      <c r="D19" s="111">
        <f t="shared" ref="D19:D26" si="1">ROUND($D$3*E19/$E$3,2)</f>
        <v>99890.33</v>
      </c>
      <c r="E19" s="134">
        <f t="shared" ref="E19:E26" si="2">SUM(F19:G19)</f>
        <v>52792.22</v>
      </c>
      <c r="F19" s="135">
        <f>'数据-基础表'!I13</f>
        <v>52792.22</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52792.22</v>
      </c>
    </row>
    <row r="20" spans="1:19" ht="14.4">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ht="14.4">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ht="14.4">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ht="14.4">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ht="14.4">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ht="14.4">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ht="14.4">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 thickBot="1">
      <c r="A27" s="138"/>
      <c r="B27" s="111"/>
      <c r="C27" s="127" t="s">
        <v>215</v>
      </c>
      <c r="D27" s="134">
        <f>SUM(D19:D26)</f>
        <v>99890.33</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52792.22</v>
      </c>
    </row>
    <row r="28" spans="1:19" ht="14.4">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ht="14.4">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ht="14.4">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52792.22</v>
      </c>
      <c r="F31" s="1368">
        <f>F27+F30</f>
        <v>52792.22</v>
      </c>
      <c r="G31" s="1369">
        <f>G27+G30</f>
        <v>0</v>
      </c>
      <c r="H31" s="1967"/>
      <c r="I31" s="1967"/>
      <c r="J31" s="1967"/>
      <c r="K31" s="1967"/>
      <c r="L31" s="1967"/>
    </row>
    <row r="32" spans="1:19" ht="14.4">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O24" sqref="O24"/>
    </sheetView>
  </sheetViews>
  <sheetFormatPr defaultColWidth="13.77734375"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7.4414062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1"/>
    <col min="42" max="42" width="0" style="1981" hidden="1" customWidth="1"/>
    <col min="43" max="83" width="13.77734375" style="1981"/>
    <col min="84" max="16384" width="13.77734375" style="1198"/>
  </cols>
  <sheetData>
    <row r="1" spans="1:83" ht="18"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4.4"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7.6">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4">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52792.22</v>
      </c>
      <c r="L6" s="2976">
        <v>4000</v>
      </c>
      <c r="M6" s="177">
        <f t="shared" ref="M6:M14" si="0">ROUND(K6*L6/10000,0)</f>
        <v>21117</v>
      </c>
      <c r="N6" s="2977">
        <v>0</v>
      </c>
      <c r="O6" s="177">
        <f>IF($N$5="成新度","——",ROUND(M6*N6,0))</f>
        <v>0</v>
      </c>
      <c r="P6" s="178">
        <f>IF($N$5="成新度","——",M6-O6)</f>
        <v>21117</v>
      </c>
      <c r="Q6" s="2978">
        <v>0.3</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4">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4">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4">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4">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4">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4">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3.8">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8.8">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4000</v>
      </c>
      <c r="M16" s="206">
        <f>SUM(M6:M14)</f>
        <v>21117</v>
      </c>
      <c r="N16" s="207">
        <f>ROUND(SUMPRODUCT(M6:M14,N6:N14)/M16,3)</f>
        <v>0</v>
      </c>
      <c r="O16" s="206">
        <f>SUM(O6:O14)</f>
        <v>0</v>
      </c>
      <c r="P16" s="206">
        <f>SUM(P6:P14)</f>
        <v>21117</v>
      </c>
      <c r="Q16" s="208">
        <f>ROUND(SUMPRODUCT(Q6:Q13,K6:K13)/SUMPRODUCT((Q6:Q13&gt;0)*(K6:K13)),2)</f>
        <v>0.3</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8"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4">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4">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4">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4">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4">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4.4"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8.8">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8.8">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9.4"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8.8">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8.8">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9.4"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4">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4">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4">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4">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4">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4">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4">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4">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4">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4">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4">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4">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4">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4">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4">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8.8">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4">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4">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4">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4">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4">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4">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4">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4">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4">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4.4"/>
  <cols>
    <col min="1" max="1" width="9.44140625" style="1991"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1"/>
  </cols>
  <sheetData>
    <row r="1" spans="1:18" s="1990" customFormat="1" ht="18" thickBot="1">
      <c r="A1" s="3299" t="s">
        <v>1663</v>
      </c>
      <c r="B1" s="3300"/>
      <c r="C1" s="3300"/>
      <c r="D1" s="3300"/>
      <c r="E1" s="3300"/>
      <c r="F1" s="3300"/>
      <c r="G1" s="3300"/>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72">
      <c r="A3" s="1222" t="s">
        <v>1666</v>
      </c>
      <c r="B3" s="1223" t="s">
        <v>1653</v>
      </c>
      <c r="C3" s="3190" t="s">
        <v>3122</v>
      </c>
      <c r="D3" s="1992"/>
      <c r="E3" s="1224" t="s">
        <v>1666</v>
      </c>
      <c r="F3" s="1225" t="s">
        <v>1654</v>
      </c>
      <c r="G3" s="3033"/>
      <c r="H3" s="1991"/>
      <c r="I3" s="1991"/>
      <c r="J3" s="1991"/>
      <c r="K3" s="1991"/>
      <c r="L3" s="1991"/>
      <c r="M3" s="1991"/>
      <c r="N3" s="1991"/>
      <c r="O3" s="1991"/>
      <c r="P3" s="1991"/>
      <c r="Q3" s="1991"/>
      <c r="R3" s="1991"/>
    </row>
    <row r="4" spans="1:18" ht="43.2"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3.2"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7.6">
      <c r="A6" s="1224"/>
      <c r="B6" s="1226" t="s">
        <v>1655</v>
      </c>
      <c r="C6" s="3031" t="s">
        <v>2912</v>
      </c>
      <c r="D6" s="1992"/>
      <c r="E6" s="1227"/>
      <c r="F6" s="1226" t="s">
        <v>2546</v>
      </c>
      <c r="G6" s="3031"/>
      <c r="H6" s="1991"/>
      <c r="I6" s="1991"/>
      <c r="J6" s="1991"/>
      <c r="K6" s="1991"/>
      <c r="L6" s="1991"/>
      <c r="M6" s="1991"/>
      <c r="N6" s="1991"/>
      <c r="O6" s="1991"/>
      <c r="P6" s="1991"/>
      <c r="Q6" s="1991"/>
      <c r="R6" s="1991"/>
    </row>
    <row r="7" spans="1:18" ht="29.4" thickBot="1">
      <c r="A7" s="1224"/>
      <c r="B7" s="1226" t="s">
        <v>2545</v>
      </c>
      <c r="C7" s="3191" t="s">
        <v>3118</v>
      </c>
      <c r="D7" s="1993"/>
      <c r="E7" s="1229"/>
      <c r="F7" s="1230" t="s">
        <v>1670</v>
      </c>
      <c r="G7" s="3034"/>
      <c r="H7" s="1991"/>
      <c r="I7" s="1991"/>
      <c r="J7" s="1991"/>
      <c r="K7" s="1991"/>
      <c r="L7" s="1991"/>
      <c r="M7" s="1991"/>
      <c r="N7" s="1991"/>
      <c r="O7" s="1991"/>
      <c r="P7" s="1991"/>
      <c r="Q7" s="1991"/>
      <c r="R7" s="1991"/>
    </row>
    <row r="8" spans="1:18" ht="28.8">
      <c r="A8" s="1224"/>
      <c r="B8" s="1226" t="s">
        <v>2546</v>
      </c>
      <c r="C8" s="3191" t="s">
        <v>3120</v>
      </c>
      <c r="D8" s="1993"/>
      <c r="E8" s="1993"/>
      <c r="F8" s="1538"/>
      <c r="G8" s="1538"/>
      <c r="H8" s="1991"/>
      <c r="I8" s="1991"/>
      <c r="J8" s="1991"/>
      <c r="K8" s="1991"/>
      <c r="L8" s="1991"/>
      <c r="M8" s="1991"/>
      <c r="N8" s="1991"/>
      <c r="O8" s="1991"/>
      <c r="P8" s="1991"/>
      <c r="Q8" s="1991"/>
      <c r="R8" s="1991"/>
    </row>
    <row r="9" spans="1:18" ht="43.2">
      <c r="A9" s="1224"/>
      <c r="B9" s="1226" t="s">
        <v>1656</v>
      </c>
      <c r="C9" s="3192" t="s">
        <v>3164</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3160</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7.399999999999999">
      <c r="A12" s="1994"/>
      <c r="B12" s="1993"/>
      <c r="C12" s="1992"/>
      <c r="D12" s="2539"/>
      <c r="E12" s="1992"/>
      <c r="F12" s="1993"/>
      <c r="G12" s="1995"/>
      <c r="H12" s="2000"/>
      <c r="I12" s="2001"/>
      <c r="J12" s="2000"/>
      <c r="K12" s="2000"/>
      <c r="L12" s="2002"/>
      <c r="M12" s="2000"/>
      <c r="N12" s="2003"/>
      <c r="O12" s="2004"/>
      <c r="P12" s="2005"/>
      <c r="Q12" s="2003"/>
      <c r="R12" s="1989"/>
    </row>
    <row r="13" spans="1:18" ht="18" thickBot="1">
      <c r="A13" s="2538" t="s">
        <v>1672</v>
      </c>
      <c r="B13" s="2539"/>
      <c r="C13" s="2539"/>
      <c r="D13" s="1219"/>
      <c r="E13" s="2539"/>
      <c r="F13" s="2539"/>
      <c r="G13" s="2539"/>
    </row>
    <row r="14" spans="1:18" ht="15" thickBot="1">
      <c r="A14" s="1233"/>
      <c r="B14" s="1234"/>
      <c r="C14" s="1235" t="s">
        <v>1664</v>
      </c>
      <c r="D14" s="1992"/>
      <c r="E14" s="1236"/>
      <c r="F14" s="1236"/>
      <c r="G14" s="1218" t="s">
        <v>1665</v>
      </c>
    </row>
    <row r="15" spans="1:18" ht="72">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3.2">
      <c r="A16" s="2550"/>
      <c r="B16" s="1240" t="s">
        <v>1667</v>
      </c>
      <c r="C16" s="1241" t="str">
        <f>C4</f>
        <v>估价对象位于XX商圈，周边商业氛围成熟，人流量大，商业繁华度好</v>
      </c>
      <c r="D16" s="1992"/>
      <c r="E16" s="2547"/>
      <c r="F16" s="1242" t="s">
        <v>1668</v>
      </c>
      <c r="G16" s="1004">
        <f>G4</f>
        <v>0</v>
      </c>
    </row>
    <row r="17" spans="1:7" ht="43.2">
      <c r="A17" s="2550"/>
      <c r="B17" s="1240" t="s">
        <v>1669</v>
      </c>
      <c r="C17" s="1241" t="str">
        <f>C5</f>
        <v>估价对象位于XX商圈，周边办公楼项目较多，入驻率高，办公集聚程度较好</v>
      </c>
      <c r="D17" s="1993"/>
      <c r="E17" s="2547"/>
      <c r="F17" s="1242" t="s">
        <v>1674</v>
      </c>
      <c r="G17" s="2747"/>
    </row>
    <row r="18" spans="1:7" ht="57.6">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3162</v>
      </c>
      <c r="D19" s="1992"/>
      <c r="E19" s="2547"/>
      <c r="F19" s="1226" t="s">
        <v>2545</v>
      </c>
      <c r="G19" s="1004">
        <f>G5</f>
        <v>0</v>
      </c>
    </row>
    <row r="20" spans="1:7" ht="43.2">
      <c r="A20" s="2550"/>
      <c r="B20" s="1242" t="s">
        <v>1660</v>
      </c>
      <c r="C20" s="1241" t="str">
        <f>C9</f>
        <v>区域自然环境较好；人文环境一般；综合评价环境状况较好</v>
      </c>
      <c r="D20" s="1993"/>
      <c r="E20" s="2547"/>
      <c r="F20" s="1226" t="s">
        <v>2546</v>
      </c>
      <c r="G20" s="1004">
        <f>G6</f>
        <v>0</v>
      </c>
    </row>
    <row r="21" spans="1:7" ht="28.8">
      <c r="A21" s="2550"/>
      <c r="B21" s="1226" t="s">
        <v>2545</v>
      </c>
      <c r="C21" s="1004" t="str">
        <f>C7</f>
        <v>估价对象所在区域公共配套设施较齐备</v>
      </c>
      <c r="D21" s="1992"/>
      <c r="E21" s="2547"/>
      <c r="F21" s="1242" t="s">
        <v>1661</v>
      </c>
      <c r="G21" s="3035"/>
    </row>
    <row r="22" spans="1:7" ht="28.8">
      <c r="A22" s="2550"/>
      <c r="B22" s="1226" t="s">
        <v>2546</v>
      </c>
      <c r="C22" s="1004" t="str">
        <f>C8</f>
        <v>估价对象所在区域基础设施水平较高</v>
      </c>
      <c r="D22" s="1992"/>
      <c r="E22" s="2547"/>
      <c r="F22" s="1242" t="s">
        <v>1671</v>
      </c>
      <c r="G22" s="2747"/>
    </row>
    <row r="23" spans="1:7" ht="15" thickBot="1">
      <c r="A23" s="2550"/>
      <c r="B23" s="1242" t="s">
        <v>1661</v>
      </c>
      <c r="C23" s="3035" t="s">
        <v>3161</v>
      </c>
      <c r="E23" s="2548"/>
      <c r="F23" s="1243" t="s">
        <v>1675</v>
      </c>
      <c r="G23" s="3036"/>
    </row>
    <row r="24" spans="1:7" ht="1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4" t="s">
        <v>2842</v>
      </c>
      <c r="B1" s="2994">
        <f>SUM(B14:B23)</f>
        <v>52792.22</v>
      </c>
      <c r="C1" s="2995"/>
      <c r="D1" s="2995"/>
      <c r="E1" s="2995"/>
      <c r="F1" s="2995"/>
    </row>
    <row r="2" spans="1:9" ht="15.6">
      <c r="A2" s="2994" t="s">
        <v>2843</v>
      </c>
      <c r="B2" s="2994">
        <f>SUM(C14:C23)</f>
        <v>99890.33</v>
      </c>
      <c r="C2" s="2995"/>
      <c r="D2" s="2995"/>
      <c r="E2" s="2995"/>
      <c r="F2" s="2995"/>
    </row>
    <row r="3" spans="1:9" ht="15.6">
      <c r="A3" s="2994" t="s">
        <v>2844</v>
      </c>
      <c r="B3" s="2996">
        <f>项目基本情况!D3</f>
        <v>43581</v>
      </c>
      <c r="C3" s="2995"/>
      <c r="D3" s="2995"/>
      <c r="E3" s="2995"/>
      <c r="F3" s="2995"/>
    </row>
    <row r="4" spans="1:9" ht="31.2">
      <c r="A4" s="2994" t="s">
        <v>2845</v>
      </c>
      <c r="B4" s="2994" t="s">
        <v>2846</v>
      </c>
      <c r="C4" s="2994" t="s">
        <v>2847</v>
      </c>
      <c r="D4" s="2994" t="s">
        <v>2848</v>
      </c>
      <c r="E4" s="2995"/>
      <c r="F4" s="2995"/>
    </row>
    <row r="5" spans="1:9" ht="15.6">
      <c r="A5" s="2994" t="s">
        <v>2849</v>
      </c>
      <c r="B5" s="2994">
        <f ca="1">SUM(D14:D23)</f>
        <v>381080</v>
      </c>
      <c r="C5" s="2994">
        <f ca="1">ROUND(B5*10000/$B$1,0)</f>
        <v>72185</v>
      </c>
      <c r="D5" s="2994">
        <f ca="1">ROUND(B5*10000/$B$2,0)</f>
        <v>38150</v>
      </c>
      <c r="E5" s="2995"/>
      <c r="F5" s="2995"/>
    </row>
    <row r="6" spans="1:9" ht="15.6">
      <c r="A6" s="2994" t="s">
        <v>2850</v>
      </c>
      <c r="B6" s="2994">
        <f ca="1">SUM(G14:G23)</f>
        <v>381080</v>
      </c>
      <c r="C6" s="2994">
        <f t="shared" ref="C6:C8" ca="1" si="0">ROUND(B6*10000/$B$1,0)</f>
        <v>72185</v>
      </c>
      <c r="D6" s="2994">
        <f t="shared" ref="D6:D8" ca="1" si="1">ROUND(B6*10000/$B$2,0)</f>
        <v>38150</v>
      </c>
      <c r="E6" s="2995"/>
      <c r="F6" s="2995"/>
    </row>
    <row r="7" spans="1:9" ht="15.6">
      <c r="A7" s="2994" t="s">
        <v>2851</v>
      </c>
      <c r="B7" s="2994">
        <f>SUM(H14:H23)</f>
        <v>0</v>
      </c>
      <c r="C7" s="2994">
        <f t="shared" si="0"/>
        <v>0</v>
      </c>
      <c r="D7" s="2994">
        <f t="shared" si="1"/>
        <v>0</v>
      </c>
      <c r="E7" s="2995"/>
      <c r="F7" s="2995"/>
    </row>
    <row r="8" spans="1:9" ht="15.6">
      <c r="A8" s="2994" t="s">
        <v>2852</v>
      </c>
      <c r="B8" s="2994">
        <f>SUM(I14:I23)</f>
        <v>0</v>
      </c>
      <c r="C8" s="2994">
        <f t="shared" si="0"/>
        <v>0</v>
      </c>
      <c r="D8" s="2994">
        <f t="shared" si="1"/>
        <v>0</v>
      </c>
      <c r="E8" s="2995"/>
      <c r="F8" s="2995"/>
    </row>
    <row r="9" spans="1:9" ht="15.6">
      <c r="A9" s="2994" t="s">
        <v>2853</v>
      </c>
      <c r="B9" s="2997"/>
      <c r="C9" s="2995"/>
      <c r="D9" s="2995"/>
      <c r="E9" s="2995"/>
      <c r="F9" s="2995"/>
    </row>
    <row r="10" spans="1:9" ht="15.6">
      <c r="A10" s="2994" t="s">
        <v>2854</v>
      </c>
      <c r="B10" s="2997"/>
      <c r="C10" s="2995"/>
      <c r="D10" s="2995"/>
      <c r="E10" s="2995"/>
      <c r="F10" s="2995"/>
    </row>
    <row r="11" spans="1:9" ht="15.6">
      <c r="A11" s="2994" t="s">
        <v>2871</v>
      </c>
      <c r="B11" s="2997"/>
      <c r="C11" s="2995"/>
      <c r="D11" s="2995"/>
      <c r="E11" s="2995"/>
      <c r="F11" s="2995"/>
    </row>
    <row r="12" spans="1:9" ht="15.6">
      <c r="A12" s="2995"/>
      <c r="B12" s="2995"/>
      <c r="C12" s="2995"/>
      <c r="D12" s="2995"/>
      <c r="E12" s="2995"/>
      <c r="F12" s="2995"/>
    </row>
    <row r="13" spans="1:9" ht="31.2">
      <c r="A13" s="3000" t="s">
        <v>2870</v>
      </c>
      <c r="B13" s="2998" t="s">
        <v>2842</v>
      </c>
      <c r="C13" s="2998" t="s">
        <v>2843</v>
      </c>
      <c r="D13" s="2998" t="s">
        <v>2855</v>
      </c>
      <c r="E13" s="2994" t="s">
        <v>2869</v>
      </c>
      <c r="F13" s="2994" t="s">
        <v>2848</v>
      </c>
      <c r="G13" s="2998" t="s">
        <v>2856</v>
      </c>
      <c r="H13" s="2998" t="s">
        <v>2857</v>
      </c>
      <c r="I13" s="2998" t="s">
        <v>2858</v>
      </c>
    </row>
    <row r="14" spans="1:9" ht="15.6">
      <c r="A14" s="3001" t="s">
        <v>2868</v>
      </c>
      <c r="B14" s="2998">
        <f>结果表!L38</f>
        <v>52792.22</v>
      </c>
      <c r="C14" s="2998">
        <f>结果表!K38</f>
        <v>99890.33</v>
      </c>
      <c r="D14" s="2998">
        <f ca="1">结果表!C42</f>
        <v>381080</v>
      </c>
      <c r="E14" s="2998">
        <f ca="1">ROUND(D14*10000/B14,0)</f>
        <v>72185</v>
      </c>
      <c r="F14" s="2998">
        <f ca="1">ROUND(D14*10000/C14,0)</f>
        <v>38150</v>
      </c>
      <c r="G14" s="2998">
        <f ca="1">结果表!C44</f>
        <v>381080</v>
      </c>
      <c r="H14" s="2998" t="str">
        <f>结果表!C45</f>
        <v>——</v>
      </c>
      <c r="I14" s="2998" t="str">
        <f>结果表!C46</f>
        <v>——</v>
      </c>
    </row>
    <row r="15" spans="1:9" ht="15.6">
      <c r="A15" s="3001" t="s">
        <v>2859</v>
      </c>
      <c r="B15" s="3002"/>
      <c r="C15" s="3002"/>
      <c r="D15" s="3002"/>
      <c r="E15" s="2998" t="e">
        <f t="shared" ref="E15:E23" si="2">ROUND(D15*10000/B15,0)</f>
        <v>#DIV/0!</v>
      </c>
      <c r="F15" s="2998" t="e">
        <f t="shared" ref="F15:F23" si="3">ROUND(D15*10000/C15,0)</f>
        <v>#DIV/0!</v>
      </c>
      <c r="G15" s="2999"/>
      <c r="H15" s="2999"/>
      <c r="I15" s="3002"/>
    </row>
    <row r="16" spans="1:9" ht="15.6">
      <c r="A16" s="3001" t="s">
        <v>2860</v>
      </c>
      <c r="B16" s="3002"/>
      <c r="C16" s="3002"/>
      <c r="D16" s="3002"/>
      <c r="E16" s="2998" t="e">
        <f t="shared" si="2"/>
        <v>#DIV/0!</v>
      </c>
      <c r="F16" s="2998" t="e">
        <f t="shared" si="3"/>
        <v>#DIV/0!</v>
      </c>
      <c r="G16" s="2999"/>
      <c r="H16" s="2999"/>
      <c r="I16" s="3002"/>
    </row>
    <row r="17" spans="1:9" ht="15.6">
      <c r="A17" s="3001" t="s">
        <v>2861</v>
      </c>
      <c r="B17" s="3002"/>
      <c r="C17" s="3002"/>
      <c r="D17" s="3002"/>
      <c r="E17" s="2998" t="e">
        <f t="shared" si="2"/>
        <v>#DIV/0!</v>
      </c>
      <c r="F17" s="2998" t="e">
        <f t="shared" si="3"/>
        <v>#DIV/0!</v>
      </c>
      <c r="G17" s="2999"/>
      <c r="H17" s="2999"/>
      <c r="I17" s="3002"/>
    </row>
    <row r="18" spans="1:9" ht="15.6">
      <c r="A18" s="3001" t="s">
        <v>2862</v>
      </c>
      <c r="B18" s="3002"/>
      <c r="C18" s="3002"/>
      <c r="D18" s="3002"/>
      <c r="E18" s="2998" t="e">
        <f t="shared" si="2"/>
        <v>#DIV/0!</v>
      </c>
      <c r="F18" s="2998" t="e">
        <f t="shared" si="3"/>
        <v>#DIV/0!</v>
      </c>
      <c r="G18" s="3002"/>
      <c r="H18" s="3002"/>
      <c r="I18" s="3002"/>
    </row>
    <row r="19" spans="1:9" ht="15.6">
      <c r="A19" s="3001" t="s">
        <v>2863</v>
      </c>
      <c r="B19" s="3002"/>
      <c r="C19" s="3002"/>
      <c r="D19" s="3002"/>
      <c r="E19" s="2998" t="e">
        <f t="shared" si="2"/>
        <v>#DIV/0!</v>
      </c>
      <c r="F19" s="2998" t="e">
        <f t="shared" si="3"/>
        <v>#DIV/0!</v>
      </c>
      <c r="G19" s="3002"/>
      <c r="H19" s="3002"/>
      <c r="I19" s="3002"/>
    </row>
    <row r="20" spans="1:9" ht="15.6">
      <c r="A20" s="3001" t="s">
        <v>2864</v>
      </c>
      <c r="B20" s="3002"/>
      <c r="C20" s="3002"/>
      <c r="D20" s="3002"/>
      <c r="E20" s="2998" t="e">
        <f t="shared" si="2"/>
        <v>#DIV/0!</v>
      </c>
      <c r="F20" s="2998" t="e">
        <f t="shared" si="3"/>
        <v>#DIV/0!</v>
      </c>
      <c r="G20" s="3002"/>
      <c r="H20" s="3002"/>
      <c r="I20" s="3002"/>
    </row>
    <row r="21" spans="1:9" ht="15.6">
      <c r="A21" s="3001" t="s">
        <v>2865</v>
      </c>
      <c r="B21" s="3002"/>
      <c r="C21" s="3002"/>
      <c r="D21" s="3002"/>
      <c r="E21" s="2998" t="e">
        <f t="shared" si="2"/>
        <v>#DIV/0!</v>
      </c>
      <c r="F21" s="2998" t="e">
        <f t="shared" si="3"/>
        <v>#DIV/0!</v>
      </c>
      <c r="G21" s="3002"/>
      <c r="H21" s="3002"/>
      <c r="I21" s="3002"/>
    </row>
    <row r="22" spans="1:9" ht="15.6">
      <c r="A22" s="3001" t="s">
        <v>2866</v>
      </c>
      <c r="B22" s="3002"/>
      <c r="C22" s="3002"/>
      <c r="D22" s="3002"/>
      <c r="E22" s="2998" t="e">
        <f t="shared" si="2"/>
        <v>#DIV/0!</v>
      </c>
      <c r="F22" s="2998" t="e">
        <f t="shared" si="3"/>
        <v>#DIV/0!</v>
      </c>
      <c r="G22" s="3002"/>
      <c r="H22" s="3002"/>
      <c r="I22" s="3002"/>
    </row>
    <row r="23" spans="1:9" ht="15.6">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G49" zoomScale="70" zoomScaleNormal="100" zoomScaleSheetLayoutView="70" zoomScalePageLayoutView="80" workbookViewId="0">
      <selection activeCell="H77" sqref="H77"/>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7" t="str">
        <f>项目基本情况!K2</f>
        <v>北京市出让国有建设用地使用权</v>
      </c>
      <c r="B2" s="3338"/>
      <c r="C2" s="3339"/>
      <c r="D2" s="3339"/>
      <c r="E2" s="3339"/>
      <c r="F2" s="3339"/>
      <c r="G2" s="3338"/>
      <c r="H2" s="3338"/>
      <c r="I2" s="3340"/>
      <c r="J2" s="2013"/>
      <c r="K2" s="2012"/>
      <c r="L2" s="2012"/>
      <c r="M2" s="2012"/>
      <c r="N2" s="2012"/>
      <c r="O2" s="2012"/>
      <c r="P2" s="2012"/>
      <c r="Q2" s="2012"/>
      <c r="R2" s="2012"/>
      <c r="S2" s="2012"/>
      <c r="T2" s="2012"/>
      <c r="U2" s="2012"/>
      <c r="V2" s="2012"/>
    </row>
    <row r="3" spans="1:22" ht="13.8">
      <c r="A3" s="3330" t="s">
        <v>298</v>
      </c>
      <c r="B3" s="3331"/>
      <c r="C3" s="3331"/>
      <c r="D3" s="3331"/>
      <c r="E3" s="3331"/>
      <c r="F3" s="3331"/>
      <c r="G3" s="3331"/>
      <c r="H3" s="3331"/>
      <c r="I3" s="3331"/>
      <c r="J3" s="2013"/>
      <c r="K3" s="2012"/>
      <c r="L3" s="2012"/>
      <c r="M3" s="2012"/>
      <c r="N3" s="2012"/>
      <c r="O3" s="2012"/>
      <c r="P3" s="2012"/>
      <c r="Q3" s="2012"/>
      <c r="R3" s="2012"/>
      <c r="S3" s="2012"/>
      <c r="T3" s="2012"/>
      <c r="U3" s="2012"/>
      <c r="V3" s="2012"/>
    </row>
    <row r="4" spans="1:22" ht="14.4">
      <c r="A4" s="258" t="s">
        <v>299</v>
      </c>
      <c r="B4" s="259" t="s">
        <v>300</v>
      </c>
      <c r="C4" s="260" t="s">
        <v>2989</v>
      </c>
      <c r="D4" s="260" t="s">
        <v>2990</v>
      </c>
      <c r="E4" s="3302" t="s">
        <v>301</v>
      </c>
      <c r="F4" s="3303"/>
      <c r="G4" s="3303"/>
      <c r="H4" s="3303"/>
      <c r="I4" s="333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301" t="s">
        <v>302</v>
      </c>
      <c r="B5" s="3327">
        <v>25</v>
      </c>
      <c r="C5" s="3325"/>
      <c r="D5" s="3329"/>
      <c r="E5" s="261" t="s">
        <v>303</v>
      </c>
      <c r="F5" s="262"/>
      <c r="G5" s="262"/>
      <c r="H5" s="262"/>
      <c r="I5" s="263"/>
      <c r="J5" s="2013"/>
      <c r="K5" s="2012"/>
      <c r="L5" s="2012"/>
      <c r="M5" s="2012"/>
      <c r="N5" s="2012"/>
      <c r="O5" s="2012"/>
      <c r="P5" s="2012"/>
      <c r="Q5" s="2012"/>
      <c r="R5" s="2012"/>
      <c r="S5" s="2012"/>
      <c r="T5" s="2012"/>
      <c r="U5" s="2012"/>
      <c r="V5" s="2012"/>
    </row>
    <row r="6" spans="1:22" ht="13.8">
      <c r="A6" s="3301"/>
      <c r="B6" s="3327"/>
      <c r="C6" s="3328"/>
      <c r="D6" s="3329"/>
      <c r="E6" s="261" t="s">
        <v>304</v>
      </c>
      <c r="F6" s="262"/>
      <c r="G6" s="262"/>
      <c r="H6" s="262"/>
      <c r="I6" s="263"/>
      <c r="J6" s="2013"/>
      <c r="K6" s="2012"/>
      <c r="L6" s="2012"/>
      <c r="M6" s="2012"/>
      <c r="N6" s="2012"/>
      <c r="O6" s="2012"/>
      <c r="P6" s="2012"/>
      <c r="Q6" s="2012"/>
      <c r="R6" s="2012"/>
      <c r="S6" s="2012"/>
      <c r="T6" s="2012"/>
      <c r="U6" s="2012"/>
      <c r="V6" s="2012"/>
    </row>
    <row r="7" spans="1:22" ht="13.8">
      <c r="A7" s="3301"/>
      <c r="B7" s="3327"/>
      <c r="C7" s="3326"/>
      <c r="D7" s="3329"/>
      <c r="E7" s="261" t="s">
        <v>305</v>
      </c>
      <c r="F7" s="262"/>
      <c r="G7" s="262"/>
      <c r="H7" s="262"/>
      <c r="I7" s="263"/>
      <c r="J7" s="2013"/>
      <c r="K7" s="2012"/>
      <c r="L7" s="2012"/>
      <c r="M7" s="2012"/>
      <c r="N7" s="2012"/>
      <c r="O7" s="2012"/>
      <c r="P7" s="2012"/>
      <c r="Q7" s="2012"/>
      <c r="R7" s="2012"/>
      <c r="S7" s="2012"/>
      <c r="T7" s="2012"/>
      <c r="U7" s="2012"/>
      <c r="V7" s="2012"/>
    </row>
    <row r="8" spans="1:22" ht="13.8">
      <c r="A8" s="3301" t="s">
        <v>306</v>
      </c>
      <c r="B8" s="3327">
        <v>15</v>
      </c>
      <c r="C8" s="3325"/>
      <c r="D8" s="3329"/>
      <c r="E8" s="261" t="s">
        <v>307</v>
      </c>
      <c r="F8" s="262"/>
      <c r="G8" s="262"/>
      <c r="H8" s="262"/>
      <c r="I8" s="263"/>
      <c r="J8" s="2013"/>
      <c r="K8" s="2012"/>
      <c r="L8" s="2012"/>
      <c r="M8" s="2012"/>
      <c r="N8" s="2012"/>
      <c r="O8" s="2012"/>
      <c r="P8" s="2012"/>
      <c r="Q8" s="2012"/>
      <c r="R8" s="2012"/>
      <c r="S8" s="2012"/>
      <c r="T8" s="2012"/>
      <c r="U8" s="2012"/>
      <c r="V8" s="2012"/>
    </row>
    <row r="9" spans="1:22" ht="13.8">
      <c r="A9" s="3301"/>
      <c r="B9" s="3327"/>
      <c r="C9" s="3326"/>
      <c r="D9" s="3329"/>
      <c r="E9" s="261" t="s">
        <v>308</v>
      </c>
      <c r="F9" s="262"/>
      <c r="G9" s="262"/>
      <c r="H9" s="262"/>
      <c r="I9" s="263"/>
      <c r="J9" s="2013"/>
      <c r="K9" s="2012"/>
      <c r="L9" s="2012"/>
      <c r="M9" s="2012"/>
      <c r="N9" s="2012"/>
      <c r="O9" s="2012"/>
      <c r="P9" s="2012"/>
      <c r="Q9" s="2012"/>
      <c r="R9" s="2012"/>
      <c r="S9" s="2012"/>
      <c r="T9" s="2012"/>
      <c r="U9" s="2012"/>
      <c r="V9" s="2012"/>
    </row>
    <row r="10" spans="1:22" ht="13.8">
      <c r="A10" s="3301" t="s">
        <v>309</v>
      </c>
      <c r="B10" s="3327">
        <v>15</v>
      </c>
      <c r="C10" s="3325"/>
      <c r="D10" s="3329"/>
      <c r="E10" s="261" t="s">
        <v>310</v>
      </c>
      <c r="F10" s="262"/>
      <c r="G10" s="262"/>
      <c r="H10" s="262"/>
      <c r="I10" s="263"/>
      <c r="J10" s="2013"/>
      <c r="K10" s="2012"/>
      <c r="L10" s="2012"/>
      <c r="M10" s="2012"/>
      <c r="N10" s="2012"/>
      <c r="O10" s="2012"/>
      <c r="P10" s="2012"/>
      <c r="Q10" s="2012"/>
      <c r="R10" s="2012"/>
      <c r="S10" s="2012"/>
      <c r="T10" s="2012"/>
      <c r="U10" s="2012"/>
      <c r="V10" s="2012"/>
    </row>
    <row r="11" spans="1:22" ht="13.8">
      <c r="A11" s="3301"/>
      <c r="B11" s="3327"/>
      <c r="C11" s="3326"/>
      <c r="D11" s="3329"/>
      <c r="E11" s="261" t="s">
        <v>311</v>
      </c>
      <c r="F11" s="262"/>
      <c r="G11" s="262"/>
      <c r="H11" s="262"/>
      <c r="I11" s="263"/>
      <c r="J11" s="2013"/>
      <c r="K11" s="2012"/>
      <c r="L11" s="2012"/>
      <c r="M11" s="2012"/>
      <c r="N11" s="2012"/>
      <c r="O11" s="2012"/>
      <c r="P11" s="2012"/>
      <c r="Q11" s="2012"/>
      <c r="R11" s="2012"/>
      <c r="S11" s="2012"/>
      <c r="T11" s="2012"/>
      <c r="U11" s="2012"/>
      <c r="V11" s="2012"/>
    </row>
    <row r="12" spans="1:22" ht="13.8">
      <c r="A12" s="3301" t="s">
        <v>312</v>
      </c>
      <c r="B12" s="3327">
        <v>15</v>
      </c>
      <c r="C12" s="3325"/>
      <c r="D12" s="3329"/>
      <c r="E12" s="261" t="s">
        <v>313</v>
      </c>
      <c r="F12" s="262"/>
      <c r="G12" s="262"/>
      <c r="H12" s="262"/>
      <c r="I12" s="263"/>
      <c r="J12" s="2013"/>
      <c r="K12" s="2012"/>
      <c r="L12" s="2012"/>
      <c r="M12" s="2012"/>
      <c r="N12" s="2012"/>
      <c r="O12" s="2012"/>
      <c r="P12" s="2012"/>
      <c r="Q12" s="2012"/>
      <c r="R12" s="2012"/>
      <c r="S12" s="2012"/>
      <c r="T12" s="2012"/>
      <c r="U12" s="2012"/>
      <c r="V12" s="2012"/>
    </row>
    <row r="13" spans="1:22" ht="13.8">
      <c r="A13" s="3301"/>
      <c r="B13" s="3327"/>
      <c r="C13" s="3326"/>
      <c r="D13" s="3329"/>
      <c r="E13" s="261" t="s">
        <v>314</v>
      </c>
      <c r="F13" s="262"/>
      <c r="G13" s="262"/>
      <c r="H13" s="262"/>
      <c r="I13" s="263"/>
      <c r="J13" s="2013"/>
      <c r="K13" s="2012"/>
      <c r="L13" s="2012"/>
      <c r="M13" s="2012"/>
      <c r="N13" s="2012"/>
      <c r="O13" s="2012"/>
      <c r="P13" s="2012"/>
      <c r="Q13" s="2012"/>
      <c r="R13" s="2012"/>
      <c r="S13" s="2012"/>
      <c r="T13" s="2012"/>
      <c r="U13" s="2012"/>
      <c r="V13" s="2012"/>
    </row>
    <row r="14" spans="1:22" ht="13.8">
      <c r="A14" s="3301" t="s">
        <v>315</v>
      </c>
      <c r="B14" s="3327">
        <v>30</v>
      </c>
      <c r="C14" s="3325">
        <v>5</v>
      </c>
      <c r="D14" s="3329">
        <v>5</v>
      </c>
      <c r="E14" s="261" t="s">
        <v>316</v>
      </c>
      <c r="F14" s="262"/>
      <c r="G14" s="262"/>
      <c r="H14" s="262"/>
      <c r="I14" s="263"/>
      <c r="J14" s="2013"/>
      <c r="K14" s="2012"/>
      <c r="L14" s="2012"/>
      <c r="M14" s="2012"/>
      <c r="N14" s="2012"/>
      <c r="O14" s="2012"/>
      <c r="P14" s="2012"/>
      <c r="Q14" s="2012"/>
      <c r="R14" s="2012"/>
      <c r="S14" s="2012"/>
      <c r="T14" s="2012"/>
      <c r="U14" s="2012"/>
      <c r="V14" s="2012"/>
    </row>
    <row r="15" spans="1:22" ht="13.8">
      <c r="A15" s="3301"/>
      <c r="B15" s="3327"/>
      <c r="C15" s="3328"/>
      <c r="D15" s="3329"/>
      <c r="E15" s="261" t="s">
        <v>317</v>
      </c>
      <c r="F15" s="262"/>
      <c r="G15" s="262"/>
      <c r="H15" s="262"/>
      <c r="I15" s="263"/>
      <c r="J15" s="2013"/>
      <c r="K15" s="2012"/>
      <c r="L15" s="2012"/>
      <c r="M15" s="2012"/>
      <c r="N15" s="2012"/>
      <c r="O15" s="2012"/>
      <c r="P15" s="2012"/>
      <c r="Q15" s="2012"/>
      <c r="R15" s="2012"/>
      <c r="S15" s="2012"/>
      <c r="T15" s="2012"/>
      <c r="U15" s="2012"/>
      <c r="V15" s="2012"/>
    </row>
    <row r="16" spans="1:22" ht="13.8">
      <c r="A16" s="3301"/>
      <c r="B16" s="3327"/>
      <c r="C16" s="3326"/>
      <c r="D16" s="3329"/>
      <c r="E16" s="261" t="s">
        <v>318</v>
      </c>
      <c r="F16" s="262"/>
      <c r="G16" s="262"/>
      <c r="H16" s="262"/>
      <c r="I16" s="263"/>
      <c r="J16" s="2013"/>
      <c r="K16" s="2012"/>
      <c r="L16" s="2012"/>
      <c r="M16" s="2012"/>
      <c r="N16" s="2012"/>
      <c r="O16" s="2012"/>
      <c r="P16" s="2012"/>
      <c r="Q16" s="2012"/>
      <c r="R16" s="2012"/>
      <c r="S16" s="2012"/>
      <c r="T16" s="2012"/>
      <c r="U16" s="2012"/>
      <c r="V16" s="2012"/>
    </row>
    <row r="17" spans="1:26" ht="14.4">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4.4">
      <c r="A19" s="268" t="s">
        <v>321</v>
      </c>
      <c r="B19" s="269" t="s">
        <v>322</v>
      </c>
      <c r="C19" s="270">
        <f ca="1">SUMIF(INDIRECT("'"&amp;C4&amp;"'"&amp;"!A:A"),结果表!B19,INDIRECT("'"&amp;C4&amp;"'"&amp;"!B:B"))</f>
        <v>358195</v>
      </c>
      <c r="D19" s="271">
        <f ca="1">SUMIF(INDIRECT("'"&amp;D4&amp;"'"&amp;"!A:A"),结果表!B19,INDIRECT("'"&amp;D4&amp;"'"&amp;"!B:B"))</f>
        <v>403964</v>
      </c>
      <c r="E19" s="268" t="s">
        <v>323</v>
      </c>
      <c r="F19" s="269" t="s">
        <v>322</v>
      </c>
      <c r="G19" s="272">
        <f ca="1">ROUND(C19*$C$18+D19*$D$18,0)</f>
        <v>381080</v>
      </c>
      <c r="H19" s="273" t="s">
        <v>324</v>
      </c>
      <c r="I19" s="311"/>
      <c r="J19" s="2012"/>
      <c r="K19" s="2012"/>
      <c r="L19" s="2012"/>
      <c r="M19" s="2012"/>
      <c r="N19" s="2012"/>
      <c r="O19" s="2012"/>
      <c r="P19" s="2012"/>
      <c r="Q19" s="2012"/>
      <c r="R19" s="2012"/>
      <c r="S19" s="2012"/>
      <c r="T19" s="2012"/>
      <c r="U19" s="2012"/>
      <c r="V19" s="2012"/>
    </row>
    <row r="20" spans="1:26" ht="14.4">
      <c r="A20" s="274"/>
      <c r="B20" s="275" t="s">
        <v>325</v>
      </c>
      <c r="C20" s="276">
        <f ca="1">SUMIF(INDIRECT("'"&amp;C4&amp;"'"&amp;"!A:A"),结果表!B20,INDIRECT("'"&amp;C4&amp;"'"&amp;"!B:B"))</f>
        <v>67850</v>
      </c>
      <c r="D20" s="277">
        <f ca="1">SUMIF(INDIRECT("'"&amp;D4&amp;"'"&amp;"!A:A"),结果表!B20,INDIRECT("'"&amp;D4&amp;"'"&amp;"!B:B"))</f>
        <v>76520</v>
      </c>
      <c r="E20" s="274"/>
      <c r="F20" s="275" t="s">
        <v>325</v>
      </c>
      <c r="G20" s="278">
        <f ca="1">ROUND(C20*$C$18+D20*$D$18,0)</f>
        <v>72185</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35859</v>
      </c>
      <c r="D21" s="151">
        <f ca="1">SUMIF(INDIRECT("'"&amp;D4&amp;"'"&amp;"!A:A"),结果表!B21,INDIRECT("'"&amp;D4&amp;"'"&amp;"!B:B"))</f>
        <v>40441</v>
      </c>
      <c r="E21" s="274"/>
      <c r="F21" s="280" t="s">
        <v>327</v>
      </c>
      <c r="G21" s="282">
        <f ca="1">ROUND(C21*$C$18+D21*$D$18,0)</f>
        <v>38150</v>
      </c>
      <c r="H21" s="1246" t="s">
        <v>326</v>
      </c>
      <c r="I21" s="311"/>
      <c r="J21" s="2012"/>
      <c r="K21" s="2012"/>
      <c r="L21" s="2012"/>
      <c r="M21" s="2012"/>
      <c r="N21" s="2012"/>
      <c r="O21" s="2012"/>
      <c r="P21" s="2012"/>
      <c r="Q21" s="2012"/>
      <c r="R21" s="2012"/>
      <c r="S21" s="2012"/>
      <c r="T21" s="2012"/>
      <c r="U21" s="2012"/>
      <c r="V21" s="2012"/>
    </row>
    <row r="22" spans="1:26" ht="15" thickBot="1">
      <c r="A22" s="126" t="s">
        <v>328</v>
      </c>
      <c r="B22" s="1247"/>
      <c r="C22" s="1248"/>
      <c r="D22" s="283">
        <f ca="1">IF(C19&lt;D19,D19/C19-1,C19/D19-1)</f>
        <v>0.12777676963665052</v>
      </c>
      <c r="E22" s="284"/>
      <c r="F22" s="285"/>
      <c r="G22" s="286">
        <f ca="1">ROUND(G19/('数据-汇总表'!D3/666.67),0)</f>
        <v>2543</v>
      </c>
      <c r="H22" s="287" t="s">
        <v>329</v>
      </c>
      <c r="I22" s="311"/>
      <c r="J22" s="2012"/>
      <c r="K22" s="2012"/>
      <c r="L22" s="2012"/>
      <c r="M22" s="2012"/>
      <c r="N22" s="2012"/>
      <c r="O22" s="2012"/>
      <c r="P22" s="2012"/>
      <c r="Q22" s="2012"/>
      <c r="R22" s="2012"/>
      <c r="S22" s="2012"/>
      <c r="T22" s="2012"/>
      <c r="U22" s="2012"/>
      <c r="V22" s="2012"/>
    </row>
    <row r="23" spans="1:26" ht="13.8"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7"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7.399999999999999">
      <c r="A25" s="3308"/>
      <c r="B25" s="1316" t="s">
        <v>331</v>
      </c>
      <c r="C25" s="290">
        <f>IF(B30=0,0,C30)</f>
        <v>0</v>
      </c>
      <c r="D25" s="291"/>
      <c r="E25" s="311"/>
      <c r="F25" s="311"/>
      <c r="G25" s="311"/>
      <c r="H25" s="311"/>
      <c r="I25" s="311"/>
      <c r="J25" s="2012"/>
      <c r="K25" s="1250" t="str">
        <f ca="1">项目基本情况!B16&amp;"国有建设用地使用权价格："&amp;O38&amp;"万元"</f>
        <v>出让国有建设用地使用权价格：381080万元</v>
      </c>
      <c r="L25" s="1251"/>
      <c r="M25" s="1251"/>
      <c r="N25" s="1251"/>
      <c r="O25" s="1252"/>
      <c r="P25" s="2012"/>
      <c r="Q25" s="2012"/>
      <c r="R25" s="2012"/>
      <c r="S25" s="2012"/>
      <c r="T25" s="2012"/>
      <c r="U25" s="2012"/>
      <c r="V25" s="2012"/>
    </row>
    <row r="26" spans="1:26" s="1249" customFormat="1" ht="17.399999999999999">
      <c r="A26" s="293" t="s">
        <v>332</v>
      </c>
      <c r="B26" s="294" t="s">
        <v>333</v>
      </c>
      <c r="C26" s="294" t="s">
        <v>334</v>
      </c>
      <c r="D26" s="295" t="s">
        <v>335</v>
      </c>
      <c r="E26" s="311"/>
      <c r="F26" s="311"/>
      <c r="G26" s="311"/>
      <c r="H26" s="311"/>
      <c r="I26" s="311"/>
      <c r="J26" s="2012"/>
      <c r="K26" s="1253" t="str">
        <f ca="1">"大写金额：人民币"&amp;NUMBERSTRING(INT(O38*10000),2)&amp;"元整"</f>
        <v>大写金额：人民币叁拾捌亿壹仟零捌拾万元整</v>
      </c>
      <c r="L26" s="1247"/>
      <c r="M26" s="1247"/>
      <c r="N26" s="1247"/>
      <c r="O26" s="1246"/>
      <c r="P26" s="2012"/>
      <c r="Q26" s="2012"/>
      <c r="R26" s="2012"/>
      <c r="S26" s="2012"/>
      <c r="T26" s="2012"/>
      <c r="U26" s="2012"/>
      <c r="V26" s="2012"/>
      <c r="W26" s="292"/>
      <c r="X26" s="292"/>
      <c r="Y26" s="292"/>
      <c r="Z26" s="292"/>
    </row>
    <row r="27" spans="1:26" ht="17.399999999999999">
      <c r="A27" s="293"/>
      <c r="B27" s="294"/>
      <c r="C27" s="294"/>
      <c r="D27" s="295"/>
      <c r="E27" s="311"/>
      <c r="F27" s="311"/>
      <c r="G27" s="311"/>
      <c r="H27" s="311"/>
      <c r="I27" s="311"/>
      <c r="J27" s="2012"/>
      <c r="K27" s="1253" t="str">
        <f ca="1">"单位面积地价："&amp;M38&amp;"元/平方米"</f>
        <v>单位面积地价：38150元/平方米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楼面地价：72185元/平方米</v>
      </c>
      <c r="L28" s="1247"/>
      <c r="M28" s="1247"/>
      <c r="N28" s="1247"/>
      <c r="O28" s="1246"/>
      <c r="P28" s="2012"/>
      <c r="V28" s="2012"/>
    </row>
    <row r="29" spans="1:26" ht="17.399999999999999">
      <c r="A29" s="293"/>
      <c r="B29" s="294"/>
      <c r="C29" s="294"/>
      <c r="D29" s="295"/>
      <c r="E29" s="311"/>
      <c r="F29" s="311"/>
      <c r="G29" s="311"/>
      <c r="H29" s="311"/>
      <c r="I29" s="311"/>
      <c r="J29" s="2012"/>
      <c r="K29" s="1253" t="str">
        <f ca="1">IF(OR(项目基本情况!E8="抵押价格",项目基本情况!E8="已注销及未注销"),"抵押价格："&amp;O39&amp;"万元","——")</f>
        <v>抵押价格：381080万元</v>
      </c>
      <c r="L29" s="1247"/>
      <c r="M29" s="1247"/>
      <c r="N29" s="1247"/>
      <c r="O29" s="1246"/>
      <c r="P29" s="2012"/>
      <c r="V29" s="2012"/>
    </row>
    <row r="30" spans="1:26" ht="18" thickBot="1">
      <c r="A30" s="3078" t="s">
        <v>336</v>
      </c>
      <c r="B30" s="309"/>
      <c r="C30" s="309"/>
      <c r="D30" s="310"/>
      <c r="E30" s="3079" t="s">
        <v>2959</v>
      </c>
      <c r="F30" s="311"/>
      <c r="G30" s="311"/>
      <c r="H30" s="311"/>
      <c r="I30" s="311"/>
      <c r="J30" s="2012"/>
      <c r="K30" s="1253" t="str">
        <f ca="1">IF(K29="——","——","大写金额：人民币"&amp;NUMBERSTRING(INT(O39*10000),2)&amp;"元整")</f>
        <v>大写金额：人民币叁拾捌亿壹仟零捌拾万元整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 thickBot="1">
      <c r="A32" s="268" t="s">
        <v>337</v>
      </c>
      <c r="B32" s="1376" t="s">
        <v>1688</v>
      </c>
      <c r="C32" s="1377">
        <f ca="1">G19-C24</f>
        <v>381080</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 thickBot="1">
      <c r="A33" s="298" t="s">
        <v>340</v>
      </c>
      <c r="B33" s="1379" t="s">
        <v>1690</v>
      </c>
      <c r="C33" s="264">
        <f ca="1">ROUND(C32*10000/'数据-汇总表'!E3,0)</f>
        <v>72185</v>
      </c>
      <c r="D33" s="1380" t="s">
        <v>1691</v>
      </c>
      <c r="E33" s="3307"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 thickBot="1">
      <c r="A34" s="300"/>
      <c r="B34" s="1381" t="s">
        <v>1692</v>
      </c>
      <c r="C34" s="264">
        <f ca="1">ROUND(C32*10000/'数据-汇总表'!D3,0)</f>
        <v>38150</v>
      </c>
      <c r="D34" s="1382" t="s">
        <v>1691</v>
      </c>
      <c r="E34" s="3348"/>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 thickBot="1">
      <c r="A35" s="284"/>
      <c r="B35" s="1383"/>
      <c r="C35" s="1384">
        <f ca="1">ROUND(C32/('数据-汇总表'!D3/666.67),0)</f>
        <v>2543</v>
      </c>
      <c r="D35" s="1385" t="s">
        <v>1693</v>
      </c>
      <c r="E35" s="3349"/>
      <c r="F35" s="301" t="s">
        <v>342</v>
      </c>
      <c r="G35" s="981"/>
      <c r="H35" s="980" t="s">
        <v>343</v>
      </c>
      <c r="I35" s="311"/>
      <c r="J35" s="2012"/>
      <c r="K35" s="3322" t="s">
        <v>350</v>
      </c>
      <c r="L35" s="3322" t="s">
        <v>351</v>
      </c>
      <c r="M35" s="1259" t="s">
        <v>352</v>
      </c>
      <c r="N35" s="3322" t="s">
        <v>353</v>
      </c>
      <c r="O35" s="3322" t="s">
        <v>354</v>
      </c>
      <c r="P35" s="2012"/>
      <c r="V35" s="2012"/>
    </row>
    <row r="36" spans="1:26" ht="16.5" customHeight="1">
      <c r="A36" s="303" t="s">
        <v>344</v>
      </c>
      <c r="B36" s="304" t="s">
        <v>333</v>
      </c>
      <c r="C36" s="305" t="s">
        <v>345</v>
      </c>
      <c r="D36" s="305" t="s">
        <v>346</v>
      </c>
      <c r="E36" s="306" t="s">
        <v>347</v>
      </c>
      <c r="F36" s="311"/>
      <c r="G36" s="311"/>
      <c r="H36" s="311"/>
      <c r="I36" s="311"/>
      <c r="J36" s="2014"/>
      <c r="K36" s="3323"/>
      <c r="L36" s="3323"/>
      <c r="M36" s="1261" t="s">
        <v>355</v>
      </c>
      <c r="N36" s="3323"/>
      <c r="O36" s="3323"/>
      <c r="P36" s="2012"/>
      <c r="V36" s="2012"/>
    </row>
    <row r="37" spans="1:26" ht="16.5" customHeight="1" thickBot="1">
      <c r="A37" s="1255" t="s">
        <v>348</v>
      </c>
      <c r="B37" s="307"/>
      <c r="C37" s="294"/>
      <c r="D37" s="294"/>
      <c r="E37" s="295"/>
      <c r="F37" s="311"/>
      <c r="G37" s="311"/>
      <c r="H37" s="311"/>
      <c r="I37" s="311"/>
      <c r="J37" s="2014"/>
      <c r="K37" s="3324"/>
      <c r="L37" s="3324"/>
      <c r="M37" s="1262"/>
      <c r="N37" s="3324"/>
      <c r="O37" s="3324"/>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52792.22</v>
      </c>
      <c r="M38" s="1264">
        <f ca="1">C34</f>
        <v>38150</v>
      </c>
      <c r="N38" s="1264">
        <f ca="1">C33</f>
        <v>72185</v>
      </c>
      <c r="O38" s="1265">
        <f ca="1">C32</f>
        <v>381080</v>
      </c>
      <c r="P38" s="2012"/>
      <c r="V38" s="2012"/>
    </row>
    <row r="39" spans="1:26" ht="16.5" customHeight="1" thickBot="1">
      <c r="A39" s="1260"/>
      <c r="B39" s="308"/>
      <c r="C39" s="309"/>
      <c r="D39" s="309"/>
      <c r="E39" s="310"/>
      <c r="F39" s="311"/>
      <c r="G39" s="311"/>
      <c r="H39" s="311"/>
      <c r="I39" s="311"/>
      <c r="J39" s="2014"/>
      <c r="K39" s="3367" t="str">
        <f>MID(A44,3,LEN(A44)-2)</f>
        <v>抵押价格</v>
      </c>
      <c r="L39" s="3368"/>
      <c r="M39" s="3368"/>
      <c r="N39" s="3369"/>
      <c r="O39" s="1387">
        <f ca="1">C44</f>
        <v>381080</v>
      </c>
      <c r="P39" s="2012"/>
      <c r="V39" s="2012"/>
    </row>
    <row r="40" spans="1:26" ht="18" thickBot="1">
      <c r="A40" s="104" t="s">
        <v>873</v>
      </c>
      <c r="B40" s="311"/>
      <c r="C40" s="311"/>
      <c r="D40" s="311"/>
      <c r="E40" s="311"/>
      <c r="F40" s="311"/>
      <c r="G40" s="311"/>
      <c r="H40" s="311"/>
      <c r="I40" s="311"/>
      <c r="J40" s="2014"/>
      <c r="K40" s="3367" t="str">
        <f t="shared" ref="K40:K41" si="0">MID(A45,3,LEN(A45)-2)</f>
        <v/>
      </c>
      <c r="L40" s="3368"/>
      <c r="M40" s="3368"/>
      <c r="N40" s="3369"/>
      <c r="O40" s="1387" t="str">
        <f>C45</f>
        <v>——</v>
      </c>
      <c r="P40" s="2012"/>
      <c r="V40" s="2012"/>
    </row>
    <row r="41" spans="1:26" ht="16.2" thickBot="1">
      <c r="A41" s="312" t="s">
        <v>356</v>
      </c>
      <c r="B41" s="313"/>
      <c r="C41" s="314" t="s">
        <v>357</v>
      </c>
      <c r="D41" s="315" t="s">
        <v>358</v>
      </c>
      <c r="E41" s="315" t="s">
        <v>359</v>
      </c>
      <c r="F41" s="316" t="s">
        <v>360</v>
      </c>
      <c r="G41" s="311"/>
      <c r="H41" s="311"/>
      <c r="I41" s="311"/>
      <c r="J41" s="2014"/>
      <c r="K41" s="3367" t="str">
        <f t="shared" si="0"/>
        <v/>
      </c>
      <c r="L41" s="3368"/>
      <c r="M41" s="3368"/>
      <c r="N41" s="3369"/>
      <c r="O41" s="1387" t="str">
        <f>C46</f>
        <v>——</v>
      </c>
      <c r="P41" s="2012"/>
      <c r="V41" s="2012"/>
    </row>
    <row r="42" spans="1:26" ht="31.2">
      <c r="A42" s="3309" t="s">
        <v>2067</v>
      </c>
      <c r="B42" s="3310"/>
      <c r="C42" s="264">
        <f ca="1">C32</f>
        <v>381080</v>
      </c>
      <c r="D42" s="317">
        <f ca="1">C33</f>
        <v>72185</v>
      </c>
      <c r="E42" s="317">
        <f ca="1">C34</f>
        <v>38150</v>
      </c>
      <c r="F42" s="318">
        <f ca="1">C35</f>
        <v>2543</v>
      </c>
      <c r="G42" s="311"/>
      <c r="H42" s="311"/>
      <c r="I42" s="319"/>
      <c r="J42" s="2014"/>
      <c r="K42" s="1266" t="s">
        <v>361</v>
      </c>
      <c r="L42" s="2031" t="s">
        <v>362</v>
      </c>
      <c r="M42" s="1267" t="s">
        <v>363</v>
      </c>
      <c r="N42" s="2032" t="s">
        <v>364</v>
      </c>
      <c r="O42" s="2033" t="s">
        <v>365</v>
      </c>
      <c r="P42" s="2012"/>
      <c r="V42" s="2012"/>
    </row>
    <row r="43" spans="1:26" ht="30">
      <c r="A43" s="3320" t="s">
        <v>2729</v>
      </c>
      <c r="B43" s="3321"/>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358195</v>
      </c>
      <c r="M43" s="1270">
        <f>C18</f>
        <v>0.5</v>
      </c>
      <c r="N43" s="1271">
        <f ca="1">IF(N42="测算结果/万元",G19,G20)</f>
        <v>381080</v>
      </c>
      <c r="O43" s="1272">
        <f ca="1">IF(O42="最终结果/万元",C32,C33)</f>
        <v>381080</v>
      </c>
      <c r="P43" s="2012"/>
      <c r="V43" s="2012"/>
    </row>
    <row r="44" spans="1:26" ht="30.6" thickBot="1">
      <c r="A44" s="3309" t="str">
        <f>IF(OR(项目基本情况!E8="抵押价格",项目基本情况!E8="已注销及未注销"),"3.抵押价格","——")</f>
        <v>3.抵押价格</v>
      </c>
      <c r="B44" s="3310"/>
      <c r="C44" s="264">
        <f ca="1">IF(A44="——","——",C42-C43)</f>
        <v>381080</v>
      </c>
      <c r="D44" s="317">
        <f ca="1">ROUND(C44*10000/'数据-汇总表'!E3,0)</f>
        <v>72185</v>
      </c>
      <c r="E44" s="317">
        <f ca="1">ROUND(C44*10000/'数据-汇总表'!D3,0)</f>
        <v>38150</v>
      </c>
      <c r="F44" s="318">
        <f ca="1">ROUND(C44/('数据-汇总表'!D3/666.67),0)</f>
        <v>2543</v>
      </c>
      <c r="G44" s="311"/>
      <c r="H44" s="311"/>
      <c r="I44" s="319"/>
      <c r="J44" s="2014"/>
      <c r="K44" s="1273" t="str">
        <f>D4</f>
        <v>剩余法-待开发</v>
      </c>
      <c r="L44" s="1274">
        <f ca="1">IF(L42="估价结果/万元",D19,D20)</f>
        <v>403964</v>
      </c>
      <c r="M44" s="1275">
        <f>D18</f>
        <v>0.5</v>
      </c>
      <c r="N44" s="1276"/>
      <c r="O44" s="1277"/>
      <c r="P44" s="2012"/>
      <c r="V44" s="2012"/>
    </row>
    <row r="45" spans="1:26" ht="13.8">
      <c r="A45" s="3315" t="str">
        <f>IF(项目基本情况!E8="已注销及未注销","4.抵押担保权已注销时的抵押价格",IF(项目基本情况!E8="已注销","3.抵押担保权已注销时的抵押价格","——"))</f>
        <v>——</v>
      </c>
      <c r="B45" s="3316"/>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4.4" thickBot="1">
      <c r="A46" s="3311" t="str">
        <f>IF(项目基本情况!E9="抵押净值",IF(A45="——","4.抵押净值","5.抵押净值"),"——")</f>
        <v>——</v>
      </c>
      <c r="B46" s="3312"/>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6">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3.2">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3.2">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3.2">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3.2">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3.2">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3.2">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3.2">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3.2">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3.2">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3.2">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3.2">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3.2">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3.2">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7.399999999999999">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56" t="s">
        <v>374</v>
      </c>
      <c r="B63" s="3357"/>
      <c r="C63" s="3358"/>
      <c r="D63" s="341">
        <f ca="1">ROUND(C42*F63,0)</f>
        <v>381080</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17" t="s">
        <v>378</v>
      </c>
      <c r="B64" s="3318"/>
      <c r="C64" s="3318"/>
      <c r="D64" s="3318"/>
      <c r="E64" s="3318"/>
      <c r="F64" s="3318"/>
      <c r="G64" s="3319"/>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6.4">
      <c r="A66" s="3313" t="s">
        <v>386</v>
      </c>
      <c r="B66" s="3314"/>
      <c r="C66" s="3314"/>
      <c r="D66" s="261">
        <f ca="1">IF(H66="情况1",0,IF(H66="情况2",D70,IF(H66="情况3",D71,IF(H66="情况4",D72))))</f>
        <v>20324</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71" t="s">
        <v>385</v>
      </c>
      <c r="M66" s="3372"/>
      <c r="N66" s="2420"/>
      <c r="O66" s="2421"/>
      <c r="P66" s="2422"/>
      <c r="Q66" s="2012"/>
      <c r="R66" s="2012"/>
      <c r="S66" s="2012"/>
      <c r="T66" s="2012"/>
      <c r="U66" s="2012"/>
      <c r="V66" s="2012"/>
    </row>
    <row r="67" spans="1:22" ht="25.5" customHeight="1">
      <c r="A67" s="352" t="s">
        <v>390</v>
      </c>
      <c r="B67" s="3304" t="s">
        <v>391</v>
      </c>
      <c r="C67" s="3304"/>
      <c r="D67" s="353">
        <v>0</v>
      </c>
      <c r="E67" s="41" t="s">
        <v>392</v>
      </c>
      <c r="F67" s="62" t="s">
        <v>21</v>
      </c>
      <c r="G67" s="3359"/>
      <c r="H67" s="311"/>
      <c r="I67" s="1287"/>
      <c r="J67" s="2019"/>
      <c r="K67" s="1960">
        <v>2</v>
      </c>
      <c r="L67" s="3370" t="s">
        <v>389</v>
      </c>
      <c r="M67" s="3370"/>
      <c r="N67" s="1320">
        <f>'数据-取费表'!B2</f>
        <v>43581</v>
      </c>
      <c r="O67" s="1320"/>
      <c r="P67" s="1320"/>
      <c r="Q67" s="2012"/>
      <c r="R67" s="2012"/>
      <c r="S67" s="2012"/>
      <c r="T67" s="2012"/>
      <c r="U67" s="2012"/>
      <c r="V67" s="2012"/>
    </row>
    <row r="68" spans="1:22" ht="25.5" customHeight="1">
      <c r="A68" s="354"/>
      <c r="B68" s="3304" t="s">
        <v>394</v>
      </c>
      <c r="C68" s="3304"/>
      <c r="D68" s="355"/>
      <c r="E68" s="77"/>
      <c r="F68" s="356"/>
      <c r="G68" s="3360"/>
      <c r="H68" s="311"/>
      <c r="I68" s="1287"/>
      <c r="J68" s="2019"/>
      <c r="K68" s="1960">
        <v>3</v>
      </c>
      <c r="L68" s="3370" t="s">
        <v>393</v>
      </c>
      <c r="M68" s="3370"/>
      <c r="N68" s="1288">
        <f ca="1">C42</f>
        <v>381080</v>
      </c>
      <c r="O68" s="1288"/>
      <c r="P68" s="1288"/>
      <c r="Q68" s="2012"/>
      <c r="R68" s="2012"/>
      <c r="S68" s="2012"/>
      <c r="T68" s="2012"/>
      <c r="U68" s="2012"/>
      <c r="V68" s="2012"/>
    </row>
    <row r="69" spans="1:22" ht="12" customHeight="1">
      <c r="A69" s="357"/>
      <c r="B69" s="3304" t="s">
        <v>395</v>
      </c>
      <c r="C69" s="3304"/>
      <c r="D69" s="358"/>
      <c r="E69" s="73"/>
      <c r="F69" s="356"/>
      <c r="G69" s="3361"/>
      <c r="H69" s="311"/>
      <c r="I69" s="1287"/>
      <c r="J69" s="2019"/>
      <c r="K69" s="1289">
        <v>4</v>
      </c>
      <c r="L69" s="3375" t="s">
        <v>2881</v>
      </c>
      <c r="M69" s="3376"/>
      <c r="N69" s="1290">
        <f ca="1">C44</f>
        <v>381080</v>
      </c>
      <c r="O69" s="1290"/>
      <c r="P69" s="1290"/>
      <c r="Q69" s="2012"/>
      <c r="R69" s="2012"/>
      <c r="S69" s="2012"/>
      <c r="T69" s="2012"/>
      <c r="U69" s="2012"/>
      <c r="V69" s="2012"/>
    </row>
    <row r="70" spans="1:22" ht="24" customHeight="1">
      <c r="A70" s="359" t="s">
        <v>396</v>
      </c>
      <c r="B70" s="3304" t="s">
        <v>397</v>
      </c>
      <c r="C70" s="3304"/>
      <c r="D70" s="358">
        <f ca="1">ROUND(D63*'数据-取费表'!B41/(1+'数据-取费表'!C42),0)</f>
        <v>20324</v>
      </c>
      <c r="E70" s="17" t="s">
        <v>398</v>
      </c>
      <c r="F70" s="360">
        <f>'数据-取费表'!B41</f>
        <v>5.6000000000000001E-2</v>
      </c>
      <c r="G70" s="361"/>
      <c r="H70" s="311"/>
      <c r="I70" s="1287"/>
      <c r="J70" s="2019"/>
      <c r="K70" s="3011"/>
      <c r="L70" s="3012"/>
      <c r="M70" s="3012"/>
      <c r="N70" s="3013" t="s">
        <v>2885</v>
      </c>
      <c r="O70" s="3012"/>
      <c r="P70" s="3014"/>
      <c r="Q70" s="2012"/>
      <c r="R70" s="2012"/>
      <c r="S70" s="2012"/>
      <c r="T70" s="2012"/>
      <c r="U70" s="2012"/>
      <c r="V70" s="2012"/>
    </row>
    <row r="71" spans="1:22" ht="12" customHeight="1">
      <c r="A71" s="359" t="s">
        <v>404</v>
      </c>
      <c r="B71" s="3305" t="s">
        <v>405</v>
      </c>
      <c r="C71" s="3306"/>
      <c r="D71" s="358">
        <f ca="1">ROUND(D63*'数据-取费表'!B41/(1+'数据-取费表'!C42),0)</f>
        <v>20324</v>
      </c>
      <c r="E71" s="17" t="s">
        <v>398</v>
      </c>
      <c r="F71" s="360">
        <f>'数据-取费表'!B41</f>
        <v>5.6000000000000001E-2</v>
      </c>
      <c r="G71" s="361"/>
      <c r="H71" s="311"/>
      <c r="I71" s="1287"/>
      <c r="J71" s="2019"/>
      <c r="K71" s="3010" t="s">
        <v>399</v>
      </c>
      <c r="L71" s="3377" t="s">
        <v>400</v>
      </c>
      <c r="M71" s="3377"/>
      <c r="N71" s="3010" t="s">
        <v>401</v>
      </c>
      <c r="O71" s="3010" t="s">
        <v>402</v>
      </c>
      <c r="P71" s="3010" t="s">
        <v>403</v>
      </c>
      <c r="Q71" s="2012"/>
      <c r="R71" s="2012"/>
      <c r="S71" s="2012"/>
      <c r="T71" s="2012"/>
      <c r="U71" s="2012"/>
      <c r="V71" s="2012"/>
    </row>
    <row r="72" spans="1:22" ht="12" customHeight="1">
      <c r="A72" s="359" t="s">
        <v>407</v>
      </c>
      <c r="B72" s="3305" t="s">
        <v>408</v>
      </c>
      <c r="C72" s="3306"/>
      <c r="D72" s="358">
        <f ca="1">C86</f>
        <v>20212</v>
      </c>
      <c r="E72" s="73" t="s">
        <v>409</v>
      </c>
      <c r="F72" s="360">
        <f>'数据-取费表'!B41</f>
        <v>5.6000000000000001E-2</v>
      </c>
      <c r="G72" s="361"/>
      <c r="H72" s="1293"/>
      <c r="I72" s="1287"/>
      <c r="J72" s="2019"/>
      <c r="K72" s="1960">
        <v>1</v>
      </c>
      <c r="L72" s="3352" t="s">
        <v>406</v>
      </c>
      <c r="M72" s="3352"/>
      <c r="N72" s="1291">
        <f ca="1">D66</f>
        <v>20324</v>
      </c>
      <c r="O72" s="1843" t="str">
        <f>E66</f>
        <v>销售额×税（费）率</v>
      </c>
      <c r="P72" s="1292">
        <f>F66</f>
        <v>5.6000000000000001E-2</v>
      </c>
      <c r="Q72" s="2012"/>
      <c r="R72" s="2012"/>
      <c r="S72" s="2012"/>
      <c r="T72" s="2012"/>
      <c r="U72" s="2012"/>
      <c r="V72" s="2012"/>
    </row>
    <row r="73" spans="1:22" ht="24" customHeight="1">
      <c r="A73" s="3346" t="s">
        <v>411</v>
      </c>
      <c r="B73" s="3314"/>
      <c r="C73" s="3314"/>
      <c r="D73" s="362">
        <f ca="1">IF(H73="个人住宅",0,ROUND(D63*I73,0))</f>
        <v>191</v>
      </c>
      <c r="E73" s="17" t="s">
        <v>412</v>
      </c>
      <c r="F73" s="360">
        <f>IF(H73="正常",I73,"免征")</f>
        <v>5.0000000000000001E-4</v>
      </c>
      <c r="G73" s="361"/>
      <c r="H73" s="191" t="s">
        <v>3091</v>
      </c>
      <c r="I73" s="360">
        <f>'数据-取费表'!B49</f>
        <v>5.0000000000000001E-4</v>
      </c>
      <c r="J73" s="2019"/>
      <c r="K73" s="1960">
        <v>2</v>
      </c>
      <c r="L73" s="3352" t="s">
        <v>410</v>
      </c>
      <c r="M73" s="3352"/>
      <c r="N73" s="1291">
        <f t="shared" ref="N73:P74" ca="1" si="1">D73</f>
        <v>191</v>
      </c>
      <c r="O73" s="1843" t="str">
        <f t="shared" si="1"/>
        <v>销售额×税（费）率</v>
      </c>
      <c r="P73" s="1292">
        <f t="shared" si="1"/>
        <v>5.0000000000000001E-4</v>
      </c>
      <c r="Q73" s="2012"/>
      <c r="R73" s="2012"/>
      <c r="S73" s="2012"/>
      <c r="T73" s="2012"/>
      <c r="U73" s="2012"/>
      <c r="V73" s="2012"/>
    </row>
    <row r="74" spans="1:22" ht="25.2">
      <c r="A74" s="3346" t="s">
        <v>415</v>
      </c>
      <c r="B74" s="3314"/>
      <c r="C74" s="3314"/>
      <c r="D74" s="362">
        <f ca="1">IF(H74="个人住宅",D75,D76)</f>
        <v>208483</v>
      </c>
      <c r="E74" s="17" t="s">
        <v>416</v>
      </c>
      <c r="F74" s="360" t="str">
        <f>IF(H74="正常",F76,"免征")</f>
        <v>——</v>
      </c>
      <c r="G74" s="982" t="s">
        <v>417</v>
      </c>
      <c r="H74" s="363" t="s">
        <v>413</v>
      </c>
      <c r="I74" s="42"/>
      <c r="J74" s="2019"/>
      <c r="K74" s="1960">
        <v>3</v>
      </c>
      <c r="L74" s="3352" t="s">
        <v>414</v>
      </c>
      <c r="M74" s="3352"/>
      <c r="N74" s="1291">
        <f t="shared" ca="1" si="1"/>
        <v>208483</v>
      </c>
      <c r="O74" s="1843" t="str">
        <f t="shared" si="1"/>
        <v>增值额×税（费）率</v>
      </c>
      <c r="P74" s="1294" t="str">
        <f t="shared" si="1"/>
        <v>——</v>
      </c>
      <c r="Q74" s="2012"/>
      <c r="R74" s="2012"/>
      <c r="S74" s="2012"/>
      <c r="T74" s="2012"/>
      <c r="U74" s="2012"/>
      <c r="V74" s="2012"/>
    </row>
    <row r="75" spans="1:22" ht="24">
      <c r="A75" s="359" t="s">
        <v>418</v>
      </c>
      <c r="B75" s="3302" t="s">
        <v>419</v>
      </c>
      <c r="C75" s="3332"/>
      <c r="D75" s="364">
        <v>0</v>
      </c>
      <c r="E75" s="41" t="s">
        <v>420</v>
      </c>
      <c r="F75" s="365"/>
      <c r="G75" s="361"/>
      <c r="H75" s="42"/>
      <c r="I75" s="42"/>
      <c r="J75" s="2019"/>
      <c r="K75" s="3003" t="str">
        <f>IF(H77="非个人房产","",4)</f>
        <v/>
      </c>
      <c r="L75" s="3352" t="str">
        <f>IF(H77="非个人房产","——","个人所得税")</f>
        <v>——</v>
      </c>
      <c r="M75" s="3352"/>
      <c r="N75" s="1295" t="str">
        <f>D77</f>
        <v>——</v>
      </c>
      <c r="O75" s="1856" t="str">
        <f>E77</f>
        <v>——</v>
      </c>
      <c r="P75" s="1296" t="str">
        <f>F77</f>
        <v>——</v>
      </c>
      <c r="Q75" s="2012"/>
      <c r="R75" s="2012"/>
      <c r="S75" s="2012"/>
      <c r="T75" s="2012"/>
      <c r="U75" s="2012"/>
      <c r="V75" s="2012"/>
    </row>
    <row r="76" spans="1:22" ht="25.2">
      <c r="A76" s="359" t="s">
        <v>396</v>
      </c>
      <c r="B76" s="3302" t="s">
        <v>422</v>
      </c>
      <c r="C76" s="3303"/>
      <c r="D76" s="362">
        <f ca="1">IF(H76="转让取得",C99,C115)</f>
        <v>208483</v>
      </c>
      <c r="E76" s="17" t="s">
        <v>423</v>
      </c>
      <c r="F76" s="53" t="s">
        <v>21</v>
      </c>
      <c r="G76" s="361"/>
      <c r="H76" s="363" t="s">
        <v>424</v>
      </c>
      <c r="I76" s="42"/>
      <c r="J76" s="2019"/>
      <c r="K76" s="3003" t="str">
        <f>IF(项目基本情况!K6="上海银行",IF(K75="",4,K75+1),"")</f>
        <v/>
      </c>
      <c r="L76" s="3363" t="str">
        <f>IF(项目基本情况!K6="上海银行","其他处置费用","")</f>
        <v/>
      </c>
      <c r="M76" s="3364"/>
      <c r="N76" s="1291" t="str">
        <f>IF(项目基本情况!K6="上海银行",N89,"")</f>
        <v/>
      </c>
      <c r="O76" s="3365" t="str">
        <f>IF(项目基本情况!K6="上海银行","包含处置中涉及的律师、诉讼、拍卖、评估等费用","")</f>
        <v/>
      </c>
      <c r="P76" s="3366"/>
      <c r="Q76" s="2012"/>
      <c r="R76" s="2012"/>
      <c r="S76" s="2012"/>
      <c r="T76" s="2012"/>
      <c r="U76" s="2012"/>
      <c r="V76" s="2012"/>
    </row>
    <row r="77" spans="1:22" ht="27" thickBot="1">
      <c r="A77" s="3354" t="s">
        <v>426</v>
      </c>
      <c r="B77" s="3355"/>
      <c r="C77" s="3355"/>
      <c r="D77" s="366" t="str">
        <f>IF(H77="非个人房产","——",IF(H77="个人住宅",0,ROUND(D63*I77,0)))</f>
        <v>——</v>
      </c>
      <c r="E77" s="367" t="str">
        <f>IF(H77="非个人房产","——","销售额×税（费）率")</f>
        <v>——</v>
      </c>
      <c r="F77" s="368" t="str">
        <f>IF(H77="非个人房产","——",IF(H77="个人住宅","免征",I77))</f>
        <v>——</v>
      </c>
      <c r="G77" s="983" t="s">
        <v>417</v>
      </c>
      <c r="H77" s="363" t="s">
        <v>3191</v>
      </c>
      <c r="I77" s="369">
        <v>0.01</v>
      </c>
      <c r="J77" s="2019"/>
      <c r="K77" s="3353">
        <f>IF(AND(K75="",K76=""),4,IF(项目基本情况!K6="上海银行",K76+1,K75+1))</f>
        <v>4</v>
      </c>
      <c r="L77" s="3352" t="s">
        <v>2882</v>
      </c>
      <c r="M77" s="3009" t="s">
        <v>421</v>
      </c>
      <c r="N77" s="1297"/>
      <c r="O77" s="1298">
        <f ca="1">SUMIF(N72:N76,"&lt;9e307")</f>
        <v>228998</v>
      </c>
      <c r="P77" s="1299"/>
      <c r="Q77" s="3007">
        <f ca="1">O77/N69</f>
        <v>0.60091844232182223</v>
      </c>
      <c r="R77" s="2012"/>
      <c r="S77" s="2012"/>
      <c r="T77" s="2012"/>
      <c r="U77" s="2012"/>
      <c r="V77" s="2012"/>
    </row>
    <row r="78" spans="1:22" ht="12" customHeight="1">
      <c r="A78" s="1300"/>
      <c r="B78" s="311"/>
      <c r="C78" s="311"/>
      <c r="D78" s="311"/>
      <c r="E78" s="42"/>
      <c r="F78" s="42"/>
      <c r="G78" s="42"/>
      <c r="H78" s="1002"/>
      <c r="I78" s="311"/>
      <c r="J78" s="2019"/>
      <c r="K78" s="3353"/>
      <c r="L78" s="3352"/>
      <c r="M78" s="3009" t="s">
        <v>425</v>
      </c>
      <c r="N78" s="1297"/>
      <c r="O78" s="1298" t="str">
        <f ca="1">NUMBERSTRING(INT(O77*10000),2)&amp;"元整"</f>
        <v>贰拾贰亿捌仟玖佰玖拾捌万元整</v>
      </c>
      <c r="P78" s="1299"/>
      <c r="Q78" s="2012"/>
      <c r="R78" s="2012"/>
      <c r="S78" s="2012"/>
      <c r="T78" s="2012"/>
      <c r="U78" s="2012"/>
      <c r="V78" s="2012"/>
    </row>
    <row r="79" spans="1:22" ht="13.8" thickBot="1">
      <c r="A79" s="3347" t="s">
        <v>427</v>
      </c>
      <c r="B79" s="3347"/>
      <c r="C79" s="3347"/>
      <c r="D79" s="3347"/>
      <c r="E79" s="3347"/>
      <c r="F79" s="42"/>
      <c r="G79" s="42"/>
      <c r="H79" s="1002"/>
      <c r="I79" s="311"/>
      <c r="J79" s="2019"/>
      <c r="K79" s="3373">
        <f>K77+1</f>
        <v>5</v>
      </c>
      <c r="L79" s="3352" t="s">
        <v>2883</v>
      </c>
      <c r="M79" s="3009" t="s">
        <v>421</v>
      </c>
      <c r="N79" s="1297"/>
      <c r="O79" s="1298">
        <f ca="1">N69-O77</f>
        <v>152082</v>
      </c>
      <c r="P79" s="1299"/>
      <c r="Q79" s="2012"/>
      <c r="R79" s="2012"/>
      <c r="S79" s="2012"/>
      <c r="T79" s="2012"/>
      <c r="U79" s="2012"/>
      <c r="V79" s="2012"/>
    </row>
    <row r="80" spans="1:22" ht="39.6">
      <c r="A80" s="3342" t="s">
        <v>428</v>
      </c>
      <c r="B80" s="3343"/>
      <c r="C80" s="993"/>
      <c r="D80" s="993" t="s">
        <v>429</v>
      </c>
      <c r="E80" s="370" t="s">
        <v>430</v>
      </c>
      <c r="F80" s="42"/>
      <c r="G80" s="42"/>
      <c r="H80" s="1002"/>
      <c r="I80" s="311"/>
      <c r="J80" s="2012"/>
      <c r="K80" s="3374"/>
      <c r="L80" s="3352"/>
      <c r="M80" s="3009" t="s">
        <v>425</v>
      </c>
      <c r="N80" s="1297"/>
      <c r="O80" s="1298" t="str">
        <f ca="1">NUMBERSTRING(INT(O79*10000),2)&amp;"元整"</f>
        <v>壹拾伍亿贰仟零捌拾贰万元整</v>
      </c>
      <c r="P80" s="1299"/>
      <c r="Q80" s="2012"/>
      <c r="R80" s="2012"/>
      <c r="S80" s="2012"/>
      <c r="T80" s="2012"/>
      <c r="U80" s="2012"/>
      <c r="V80" s="2012"/>
    </row>
    <row r="81" spans="1:26" ht="13.8" thickBot="1">
      <c r="A81" s="381" t="s">
        <v>1823</v>
      </c>
      <c r="B81" s="371" t="s">
        <v>431</v>
      </c>
      <c r="C81" s="372">
        <f ca="1">ROUND((C82+C83)/(1+'数据-取费表'!C42),0)</f>
        <v>362933</v>
      </c>
      <c r="D81" s="373"/>
      <c r="E81" s="374"/>
      <c r="F81" s="42"/>
      <c r="G81" s="42"/>
      <c r="H81" s="1002"/>
      <c r="I81" s="311"/>
      <c r="J81" s="2012"/>
      <c r="K81" s="3003">
        <f>K79+1</f>
        <v>6</v>
      </c>
      <c r="L81" s="3350" t="s">
        <v>2884</v>
      </c>
      <c r="M81" s="3351"/>
      <c r="N81" s="1301"/>
      <c r="O81" s="1302">
        <f ca="1">ROUND(O79*10000/'数据-汇总表'!E3,0)</f>
        <v>28808</v>
      </c>
      <c r="P81" s="1303"/>
      <c r="Q81" s="2012"/>
      <c r="R81" s="2012"/>
      <c r="S81" s="2012"/>
      <c r="T81" s="2012"/>
      <c r="U81" s="2012"/>
      <c r="V81" s="2012"/>
    </row>
    <row r="82" spans="1:26" ht="13.8" thickTop="1">
      <c r="A82" s="375" t="s">
        <v>1824</v>
      </c>
      <c r="B82" s="376" t="s">
        <v>432</v>
      </c>
      <c r="C82" s="377">
        <f ca="1">D63</f>
        <v>381080</v>
      </c>
      <c r="D82" s="378" t="s">
        <v>19</v>
      </c>
      <c r="E82" s="379"/>
      <c r="F82" s="42"/>
      <c r="G82" s="42"/>
      <c r="H82" s="1002"/>
      <c r="I82" s="311"/>
      <c r="J82" s="2012"/>
      <c r="K82" s="2012"/>
      <c r="L82" s="2012"/>
      <c r="M82" s="2012"/>
      <c r="N82" s="2012"/>
      <c r="O82" s="2012"/>
      <c r="P82" s="2012"/>
      <c r="Q82" s="2012"/>
      <c r="R82" s="2012"/>
      <c r="S82" s="2012"/>
      <c r="T82" s="2012"/>
      <c r="U82" s="2012"/>
      <c r="V82" s="2012"/>
    </row>
    <row r="83" spans="1:26" ht="13.2">
      <c r="A83" s="375" t="s">
        <v>1825</v>
      </c>
      <c r="B83" s="376" t="s">
        <v>433</v>
      </c>
      <c r="C83" s="380">
        <v>0</v>
      </c>
      <c r="D83" s="378"/>
      <c r="E83" s="379"/>
      <c r="F83" s="42"/>
      <c r="G83" s="42"/>
      <c r="H83" s="1002"/>
      <c r="I83" s="311"/>
      <c r="J83" s="2012"/>
      <c r="K83" s="3362" t="s">
        <v>2872</v>
      </c>
      <c r="L83" s="3015" t="s">
        <v>2873</v>
      </c>
      <c r="M83" s="3005">
        <f ca="1">IF(N69&gt;10000,N69*0.5%,IF(AND(N69&gt;1000,N69&lt;=10000),N69*1%,IF(AND(N69&gt;100,N69&lt;=1000),N69*3%,IF(AND(N69&gt;10,N69&lt;=100),N69*5%,N69*8%))))</f>
        <v>1905.4</v>
      </c>
      <c r="N83" s="53">
        <f ca="1">ROUND(M83,1)</f>
        <v>1905.4</v>
      </c>
      <c r="O83" s="3008"/>
      <c r="P83" s="2012"/>
      <c r="Q83" s="2012"/>
      <c r="R83" s="2012"/>
      <c r="S83" s="2012"/>
      <c r="T83" s="2012"/>
      <c r="U83" s="2012"/>
      <c r="V83" s="2012"/>
    </row>
    <row r="84" spans="1:26" ht="25.2">
      <c r="A84" s="381" t="s">
        <v>1826</v>
      </c>
      <c r="B84" s="382" t="s">
        <v>434</v>
      </c>
      <c r="C84" s="383">
        <v>2000</v>
      </c>
      <c r="D84" s="384" t="s">
        <v>19</v>
      </c>
      <c r="E84" s="3049" t="s">
        <v>2931</v>
      </c>
      <c r="F84" s="42"/>
      <c r="G84" s="42"/>
      <c r="H84" s="1002"/>
      <c r="I84" s="311"/>
      <c r="J84" s="2012"/>
      <c r="K84" s="3362"/>
      <c r="L84" s="3015" t="s">
        <v>2874</v>
      </c>
      <c r="M84" s="3005">
        <f ca="1">IF(N69&gt;2000,N69*0.5%,IF(AND(N69&gt;1000,N69&lt;=2000),N69*0.6%,IF(AND(N69&gt;500,N69&lt;=1000),N69*0.7%,IF(AND(N69&gt;200,N69&lt;=500),N69*0.8%,IF(AND(N69&gt;100,N69&lt;=200),N69*0.9%,IF(AND(N69&gt;50,N69&lt;=100),N69*1%,IF(AND(N69&gt;20,N69&lt;=50),N69*1.5%,IF(AND(N69&gt;10,N69&lt;=20),N69*2%,IF(AND(N69&gt;1,N69&lt;=10),N69*2.5%)))))))))</f>
        <v>1905.4</v>
      </c>
      <c r="N84" s="53">
        <f t="shared" ref="N84:N85" ca="1" si="2">ROUND(M84,1)</f>
        <v>1905.4</v>
      </c>
      <c r="O84" s="2012" t="s">
        <v>2875</v>
      </c>
      <c r="P84" s="2012"/>
      <c r="Q84" s="2012"/>
      <c r="R84" s="2012"/>
      <c r="S84" s="2012"/>
      <c r="T84" s="2012"/>
      <c r="U84" s="2012"/>
      <c r="V84" s="2012"/>
    </row>
    <row r="85" spans="1:26" ht="13.2">
      <c r="A85" s="381" t="s">
        <v>1827</v>
      </c>
      <c r="B85" s="382" t="s">
        <v>435</v>
      </c>
      <c r="C85" s="385">
        <f ca="1">C81-C84</f>
        <v>360933</v>
      </c>
      <c r="D85" s="378" t="s">
        <v>19</v>
      </c>
      <c r="E85" s="379"/>
      <c r="F85" s="42"/>
      <c r="G85" s="42"/>
      <c r="H85" s="1002"/>
      <c r="I85" s="311"/>
      <c r="J85" s="2012"/>
      <c r="K85" s="3362"/>
      <c r="L85" s="3015" t="s">
        <v>2876</v>
      </c>
      <c r="M85" s="3005">
        <f ca="1">IF(N69&gt;1000,N69*0.1%,IF(AND(N69&gt;500,N69&lt;=1000),N69*0.5%,IF(AND(N69&gt;50,N69&lt;=500),N69*1%,IF(AND(N69&gt;1,N69&lt;=50),N69*1.5%))))</f>
        <v>381.08</v>
      </c>
      <c r="N85" s="53">
        <f t="shared" ca="1" si="2"/>
        <v>381.1</v>
      </c>
      <c r="O85" s="2012" t="s">
        <v>2875</v>
      </c>
      <c r="P85" s="2012"/>
      <c r="Q85" s="2012"/>
      <c r="R85" s="2012"/>
      <c r="S85" s="2012"/>
      <c r="T85" s="2012"/>
      <c r="U85" s="2012"/>
      <c r="V85" s="2012"/>
    </row>
    <row r="86" spans="1:26" ht="13.8" thickBot="1">
      <c r="A86" s="386" t="s">
        <v>1828</v>
      </c>
      <c r="B86" s="387" t="s">
        <v>436</v>
      </c>
      <c r="C86" s="388">
        <f ca="1">IF(C85&lt;=0,0,ROUND(C85*D86,0))</f>
        <v>20212</v>
      </c>
      <c r="D86" s="389">
        <f>'数据-取费表'!B41</f>
        <v>5.6000000000000001E-2</v>
      </c>
      <c r="E86" s="390"/>
      <c r="F86" s="42"/>
      <c r="G86" s="42"/>
      <c r="H86" s="1002"/>
      <c r="I86" s="311"/>
      <c r="J86" s="2012"/>
      <c r="K86" s="3362"/>
      <c r="L86" s="3015" t="s">
        <v>2877</v>
      </c>
      <c r="M86" s="3005">
        <f ca="1">N69*0.5%</f>
        <v>1905.4</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62"/>
      <c r="L87" s="3015" t="s">
        <v>2879</v>
      </c>
      <c r="M87" s="3005">
        <f ca="1">IF(N69&gt;=10000,(8.25+(N69-10000)*0.01%),IF(AND(N69&gt;=8000,N69&lt;10000),(7.85+(N69-8000)*0.02%),IF(AND(N69&gt;=5000,N69&lt;8000),(6.65+(N69-5000)*0.04%),IF(AND(N69&gt;=2000,N69&lt;5000),(4.25+(PN69-2000)*0.08%),IF(AND(N69&gt;=1000,N69&lt;2000),(2.75+(N69-1000)*0.15%),IF(AND(N69&gt;=100,N69&lt;1000),(0.5+(N69-100)*0.25%),IF(AND(N69&gt;0,N69&lt;100),N69*0.5%)))))))</f>
        <v>45.358000000000004</v>
      </c>
      <c r="N87" s="53">
        <f ca="1">ROUND(M87*0.9,1)</f>
        <v>40.799999999999997</v>
      </c>
      <c r="O87" s="3008"/>
      <c r="P87" s="311"/>
      <c r="Q87" s="2012"/>
      <c r="R87" s="2012"/>
      <c r="S87" s="2012"/>
      <c r="T87" s="2012"/>
      <c r="U87" s="2012"/>
      <c r="V87" s="2012"/>
      <c r="W87" s="292"/>
      <c r="X87" s="292"/>
      <c r="Y87" s="292"/>
      <c r="Z87" s="292"/>
    </row>
    <row r="88" spans="1:26" s="1309" customFormat="1" ht="14.4" thickBot="1">
      <c r="A88" s="3344" t="s">
        <v>437</v>
      </c>
      <c r="B88" s="3345"/>
      <c r="C88" s="3345"/>
      <c r="D88" s="3345"/>
      <c r="E88" s="3345"/>
      <c r="F88" s="3345"/>
      <c r="G88" s="3345"/>
      <c r="H88" s="3345"/>
      <c r="I88" s="1310"/>
      <c r="J88" s="2020"/>
      <c r="K88" s="3362"/>
      <c r="L88" s="3015" t="s">
        <v>2880</v>
      </c>
      <c r="M88" s="3005">
        <f ca="1">IF(N69&gt;10000,N69*0.5%,IF(AND(N69&gt;5000,N69&lt;=10000),N69*1%,IF(AND(N69&gt;1000,N69&lt;=5000),N69*2%,IF(AND(N69&gt;200,N69&lt;=1000),N69*3%,N69*5%))))</f>
        <v>1905.4</v>
      </c>
      <c r="N88" s="53">
        <f ca="1">ROUND(M88,1)</f>
        <v>1905.4</v>
      </c>
      <c r="O88" s="3008"/>
      <c r="P88" s="11"/>
      <c r="Q88" s="2017"/>
      <c r="R88" s="2017"/>
      <c r="S88" s="2017"/>
      <c r="T88" s="2017"/>
      <c r="U88" s="2017"/>
      <c r="V88" s="2017"/>
      <c r="W88" s="2021"/>
      <c r="X88" s="2021"/>
      <c r="Y88" s="2021"/>
      <c r="Z88" s="2021"/>
    </row>
    <row r="89" spans="1:26" s="1309" customFormat="1" ht="13.8">
      <c r="A89" s="3342" t="s">
        <v>428</v>
      </c>
      <c r="B89" s="3343"/>
      <c r="C89" s="993"/>
      <c r="D89" s="993" t="s">
        <v>429</v>
      </c>
      <c r="E89" s="391" t="s">
        <v>438</v>
      </c>
      <c r="F89" s="392"/>
      <c r="G89" s="392"/>
      <c r="H89" s="393"/>
      <c r="I89" s="1311"/>
      <c r="J89" s="2022"/>
      <c r="K89" s="3362"/>
      <c r="L89" s="3015" t="s">
        <v>27</v>
      </c>
      <c r="M89" s="3006"/>
      <c r="N89" s="53">
        <f ca="1">ROUND(SUM(N83:N88),0)</f>
        <v>6139</v>
      </c>
      <c r="O89" s="3016">
        <f ca="1">N89/N69</f>
        <v>1.6109478324761204E-2</v>
      </c>
      <c r="P89" s="2017"/>
      <c r="Q89" s="2017"/>
      <c r="R89" s="2017"/>
      <c r="S89" s="2017"/>
      <c r="T89" s="2017"/>
      <c r="U89" s="2017"/>
      <c r="V89" s="2017"/>
      <c r="W89" s="2021"/>
      <c r="X89" s="2021"/>
      <c r="Y89" s="2021"/>
      <c r="Z89" s="2021"/>
    </row>
    <row r="90" spans="1:26" s="1309" customFormat="1" ht="13.8">
      <c r="A90" s="381" t="s">
        <v>1823</v>
      </c>
      <c r="B90" s="382" t="s">
        <v>439</v>
      </c>
      <c r="C90" s="385">
        <f ca="1">ROUND(D63/(1+'数据-取费表'!C42),0)</f>
        <v>362933</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3.8">
      <c r="A91" s="381" t="s">
        <v>1829</v>
      </c>
      <c r="B91" s="348" t="s">
        <v>440</v>
      </c>
      <c r="C91" s="385">
        <f ca="1">C92+C96</f>
        <v>4739</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4">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05" t="s">
        <v>447</v>
      </c>
      <c r="F94" s="3304"/>
      <c r="G94" s="3304"/>
      <c r="H94" s="3341"/>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2178</v>
      </c>
      <c r="D96" s="406">
        <f>'数据-取费表'!B43</f>
        <v>6.000000000000001E-3</v>
      </c>
      <c r="E96" s="3333" t="s">
        <v>2428</v>
      </c>
      <c r="F96" s="3334"/>
      <c r="G96" s="3334"/>
      <c r="H96" s="3335"/>
      <c r="I96" s="1312"/>
      <c r="J96" s="2023"/>
      <c r="K96" s="2017"/>
      <c r="L96" s="2017"/>
      <c r="M96" s="2017"/>
      <c r="N96" s="2017"/>
      <c r="O96" s="2017"/>
      <c r="P96" s="2017"/>
      <c r="Q96" s="2017"/>
      <c r="R96" s="2017"/>
      <c r="S96" s="2017"/>
      <c r="T96" s="2017"/>
      <c r="U96" s="2017"/>
      <c r="V96" s="2017"/>
      <c r="W96" s="2021"/>
      <c r="X96" s="2021"/>
      <c r="Y96" s="2021"/>
      <c r="Z96" s="2021"/>
    </row>
    <row r="97" spans="1:26" s="1309" customFormat="1" ht="13.8">
      <c r="A97" s="1601" t="s">
        <v>1835</v>
      </c>
      <c r="B97" s="382" t="s">
        <v>451</v>
      </c>
      <c r="C97" s="385">
        <f ca="1">C90-C91</f>
        <v>358194</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75.584300485334452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6" thickBot="1">
      <c r="A99" s="1602" t="s">
        <v>1837</v>
      </c>
      <c r="B99" s="387" t="s">
        <v>453</v>
      </c>
      <c r="C99" s="408">
        <f ca="1">ROUND(IF(C97&lt;=0,0,IF(C98&gt;=200%,C97*60%-C91*35%,IF(C98&gt;=100%,C97*50%-C91*15%,IF(C98&gt;=50%,C97*40%-C91*5%,IF(C98&lt;50%,C97*30%,0))))),0)</f>
        <v>213258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4.4" thickBot="1">
      <c r="A101" s="3344" t="s">
        <v>454</v>
      </c>
      <c r="B101" s="3345"/>
      <c r="C101" s="3345"/>
      <c r="D101" s="3345"/>
      <c r="E101" s="3345"/>
      <c r="F101" s="3345"/>
      <c r="G101" s="3345"/>
      <c r="H101" s="3345"/>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3.8">
      <c r="A102" s="3342" t="s">
        <v>428</v>
      </c>
      <c r="B102" s="3343"/>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3.8">
      <c r="A103" s="381" t="s">
        <v>1823</v>
      </c>
      <c r="B103" s="382" t="s">
        <v>439</v>
      </c>
      <c r="C103" s="385">
        <f ca="1">ROUND(D63/(1+'数据-取费表'!C42),0)</f>
        <v>362933</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3.8">
      <c r="A104" s="381" t="s">
        <v>1829</v>
      </c>
      <c r="B104" s="348" t="s">
        <v>440</v>
      </c>
      <c r="C104" s="385">
        <f ca="1">IF(H106="仅含出让金",C105+C108+C109+C110+C111+C112,C105+C109+C110+C111+C112)</f>
        <v>9765</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3.8">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26.4">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3.8">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3.8">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6" t="s">
        <v>462</v>
      </c>
      <c r="F109" s="3334"/>
      <c r="G109" s="3334"/>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36" t="s">
        <v>464</v>
      </c>
      <c r="F110" s="3334"/>
      <c r="G110" s="3334"/>
      <c r="H110" s="3335"/>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2178</v>
      </c>
      <c r="D111" s="406">
        <f>'数据-取费表'!B43</f>
        <v>6.000000000000001E-3</v>
      </c>
      <c r="E111" s="3333" t="s">
        <v>2428</v>
      </c>
      <c r="F111" s="3334"/>
      <c r="G111" s="3334"/>
      <c r="H111" s="3335"/>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6" t="s">
        <v>2453</v>
      </c>
      <c r="F112" s="3334"/>
      <c r="G112" s="3334"/>
      <c r="H112" s="3335"/>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3.8">
      <c r="A113" s="1601" t="s">
        <v>1835</v>
      </c>
      <c r="B113" s="382" t="s">
        <v>451</v>
      </c>
      <c r="C113" s="385">
        <f ca="1">ROUND(C103-C104,0)</f>
        <v>353168</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36.166717869943675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6" thickBot="1">
      <c r="A115" s="1602" t="s">
        <v>1837</v>
      </c>
      <c r="B115" s="387" t="s">
        <v>453</v>
      </c>
      <c r="C115" s="408">
        <f ca="1">ROUND(IF(C113&lt;=0,0,IF(C114&gt;=200%,C113*60%-C104*35%,IF(C114&gt;=100%,C113*50%-C104*15%,IF(C114&gt;=50%,C113*40%-C104*5%,IF(C114&lt;50%,C113*30%,0))))),0)</f>
        <v>208483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D1" zoomScale="80" zoomScaleNormal="95" zoomScaleSheetLayoutView="80" workbookViewId="0">
      <selection activeCell="K14" sqref="K14"/>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358195</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67850</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35859</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2391</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1">
      <c r="A6" s="512" t="s">
        <v>521</v>
      </c>
      <c r="B6" s="513"/>
      <c r="C6" s="3387" t="s">
        <v>522</v>
      </c>
      <c r="D6" s="3388"/>
      <c r="E6" s="3387" t="s">
        <v>523</v>
      </c>
      <c r="F6" s="3388"/>
      <c r="G6" s="3387" t="s">
        <v>524</v>
      </c>
      <c r="H6" s="3388"/>
      <c r="I6" s="3387" t="s">
        <v>525</v>
      </c>
      <c r="J6" s="3388"/>
      <c r="K6" s="514" t="s">
        <v>526</v>
      </c>
      <c r="L6" s="2117"/>
      <c r="M6" s="2116"/>
      <c r="N6" s="2116"/>
      <c r="O6" s="2118"/>
      <c r="P6" s="3389" t="s">
        <v>527</v>
      </c>
      <c r="Q6" s="3390"/>
      <c r="R6" s="3395" t="s">
        <v>523</v>
      </c>
      <c r="S6" s="3396"/>
      <c r="T6" s="3395" t="s">
        <v>524</v>
      </c>
      <c r="U6" s="3396"/>
      <c r="V6" s="3382" t="s">
        <v>525</v>
      </c>
      <c r="W6" s="3382"/>
      <c r="X6" s="1552"/>
      <c r="Y6" s="3395" t="s">
        <v>527</v>
      </c>
      <c r="Z6" s="3396"/>
      <c r="AA6" s="3384" t="s">
        <v>523</v>
      </c>
      <c r="AB6" s="3385" t="s">
        <v>524</v>
      </c>
      <c r="AC6" s="3384" t="s">
        <v>525</v>
      </c>
    </row>
    <row r="7" spans="1:30" ht="30.75" customHeight="1">
      <c r="A7" s="515"/>
      <c r="B7" s="516"/>
      <c r="C7" s="3403" t="s">
        <v>2920</v>
      </c>
      <c r="D7" s="3404"/>
      <c r="E7" s="3403" t="str">
        <f>案例!$A$8</f>
        <v>北京市朝阳孙河乡北甸西村2902-14地块R2二类居住用地</v>
      </c>
      <c r="F7" s="3404"/>
      <c r="G7" s="3403" t="str">
        <f>案例!$A$9</f>
        <v>北京市朝阳区孙河乡北甸西村、北甸东村、西甸村2902-46地块R2二类居住用地</v>
      </c>
      <c r="H7" s="3404"/>
      <c r="I7" s="3403" t="str">
        <f>案例!$A$12</f>
        <v>北京市朝阳区孙河乡北甸西村、西甸村2902-29地块R2二类居住用地、2902-17地块A8社区综合服务设施用地、2902-15地块A334托幼用地</v>
      </c>
      <c r="J7" s="3404"/>
      <c r="K7" s="514"/>
      <c r="L7" s="2117"/>
      <c r="M7" s="2116"/>
      <c r="N7" s="2116"/>
      <c r="O7" s="2118"/>
      <c r="P7" s="3391"/>
      <c r="Q7" s="3392"/>
      <c r="R7" s="3397"/>
      <c r="S7" s="3398"/>
      <c r="T7" s="3397"/>
      <c r="U7" s="3398"/>
      <c r="V7" s="3382"/>
      <c r="W7" s="3382"/>
      <c r="X7" s="1552"/>
      <c r="Y7" s="3397"/>
      <c r="Z7" s="3398"/>
      <c r="AA7" s="3385"/>
      <c r="AB7" s="3385"/>
      <c r="AC7" s="3385"/>
    </row>
    <row r="8" spans="1:30" ht="21.6" thickBot="1">
      <c r="A8" s="515"/>
      <c r="B8" s="516"/>
      <c r="C8" s="3405" t="s">
        <v>2924</v>
      </c>
      <c r="D8" s="3406"/>
      <c r="E8" s="3405" t="s">
        <v>2924</v>
      </c>
      <c r="F8" s="3406"/>
      <c r="G8" s="3401" t="s">
        <v>2924</v>
      </c>
      <c r="H8" s="3402"/>
      <c r="I8" s="3401" t="s">
        <v>2924</v>
      </c>
      <c r="J8" s="3402"/>
      <c r="K8" s="514" t="s">
        <v>528</v>
      </c>
      <c r="L8" s="2117"/>
      <c r="M8" s="2116"/>
      <c r="N8" s="2116"/>
      <c r="O8" s="2118"/>
      <c r="P8" s="3393"/>
      <c r="Q8" s="3394"/>
      <c r="R8" s="3397"/>
      <c r="S8" s="3398"/>
      <c r="T8" s="3399"/>
      <c r="U8" s="3400"/>
      <c r="V8" s="3382"/>
      <c r="W8" s="3382"/>
      <c r="X8" s="1552"/>
      <c r="Y8" s="3399"/>
      <c r="Z8" s="3400"/>
      <c r="AA8" s="3386"/>
      <c r="AB8" s="3386"/>
      <c r="AC8" s="3386"/>
    </row>
    <row r="9" spans="1:30" s="1215" customFormat="1" ht="21.6"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412" t="s">
        <v>530</v>
      </c>
      <c r="Q9" s="3414"/>
      <c r="R9" s="1553" t="s">
        <v>8</v>
      </c>
      <c r="S9" s="1554">
        <f t="shared" ref="S9:S17" si="0">F9</f>
        <v>97.5</v>
      </c>
      <c r="T9" s="1553" t="s">
        <v>8</v>
      </c>
      <c r="U9" s="1554">
        <f t="shared" ref="U9:U17" si="1">H9</f>
        <v>97.5</v>
      </c>
      <c r="V9" s="1553" t="s">
        <v>8</v>
      </c>
      <c r="W9" s="1554">
        <f t="shared" ref="W9:W17" si="2">J9</f>
        <v>96.5</v>
      </c>
      <c r="X9" s="1555"/>
      <c r="Y9" s="3412" t="s">
        <v>530</v>
      </c>
      <c r="Z9" s="3413"/>
      <c r="AA9" s="1556">
        <f>D9/F9</f>
        <v>1.0256410256410255</v>
      </c>
      <c r="AB9" s="1556">
        <f>D9/H9</f>
        <v>1.0256410256410255</v>
      </c>
      <c r="AC9" s="1556">
        <f>D9/J9</f>
        <v>1.0362694300518134</v>
      </c>
    </row>
    <row r="10" spans="1:30" s="1215" customFormat="1" ht="21.6"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412" t="s">
        <v>533</v>
      </c>
      <c r="Q10" s="3413"/>
      <c r="R10" s="1553" t="s">
        <v>8</v>
      </c>
      <c r="S10" s="1554">
        <f t="shared" si="0"/>
        <v>100</v>
      </c>
      <c r="T10" s="1553" t="s">
        <v>8</v>
      </c>
      <c r="U10" s="1554">
        <f t="shared" si="1"/>
        <v>100</v>
      </c>
      <c r="V10" s="1553" t="s">
        <v>8</v>
      </c>
      <c r="W10" s="1554">
        <f t="shared" si="2"/>
        <v>100</v>
      </c>
      <c r="X10" s="1555"/>
      <c r="Y10" s="3412" t="s">
        <v>533</v>
      </c>
      <c r="Z10" s="3413"/>
      <c r="AA10" s="1556">
        <f t="shared" ref="AA10:AA47" si="3">D10/F10</f>
        <v>1</v>
      </c>
      <c r="AB10" s="1556">
        <f t="shared" ref="AB10:AB47" si="4">D10/H10</f>
        <v>1</v>
      </c>
      <c r="AC10" s="1556">
        <f t="shared" ref="AC10:AC47" si="5">D10/J10</f>
        <v>1</v>
      </c>
    </row>
    <row r="11" spans="1:30" s="1215" customFormat="1" ht="21">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27" t="s">
        <v>536</v>
      </c>
      <c r="Z11" s="1145" t="str">
        <f t="shared" ref="Z11:Z17" si="7">Q11</f>
        <v>用途</v>
      </c>
      <c r="AA11" s="1556">
        <f t="shared" si="3"/>
        <v>1</v>
      </c>
      <c r="AB11" s="1556">
        <f t="shared" si="4"/>
        <v>1</v>
      </c>
      <c r="AC11" s="1556">
        <f t="shared" si="5"/>
        <v>1</v>
      </c>
    </row>
    <row r="12" spans="1:30" s="1333" customFormat="1" ht="28.8">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1"/>
      <c r="Q12" s="1146" t="str">
        <f t="shared" si="6"/>
        <v>土地使用年限（年）</v>
      </c>
      <c r="R12" s="1553" t="s">
        <v>8</v>
      </c>
      <c r="S12" s="1554">
        <f t="shared" si="0"/>
        <v>107</v>
      </c>
      <c r="T12" s="1553" t="s">
        <v>8</v>
      </c>
      <c r="U12" s="1554">
        <f t="shared" si="1"/>
        <v>107</v>
      </c>
      <c r="V12" s="1553" t="s">
        <v>8</v>
      </c>
      <c r="W12" s="1554">
        <f t="shared" si="2"/>
        <v>107</v>
      </c>
      <c r="X12" s="1555"/>
      <c r="Y12" s="3327"/>
      <c r="Z12" s="1145" t="str">
        <f t="shared" si="7"/>
        <v>土地使用年限（年）</v>
      </c>
      <c r="AA12" s="1556">
        <f t="shared" si="3"/>
        <v>0.93457943925233644</v>
      </c>
      <c r="AB12" s="1556">
        <f t="shared" si="4"/>
        <v>0.93457943925233644</v>
      </c>
      <c r="AC12" s="1556">
        <f t="shared" si="5"/>
        <v>0.93457943925233644</v>
      </c>
    </row>
    <row r="13" spans="1:30" ht="21">
      <c r="A13" s="2869"/>
      <c r="B13" s="2873" t="s">
        <v>2757</v>
      </c>
      <c r="C13" s="534">
        <f>'数据-汇总表'!I4</f>
        <v>0.53</v>
      </c>
      <c r="D13" s="255">
        <v>100</v>
      </c>
      <c r="E13" s="533">
        <v>1.1000000000000001</v>
      </c>
      <c r="F13" s="255">
        <f>LOOKUP(E13,82:82,83:83)-LOOKUP(C13,82:82,83:83)+100</f>
        <v>85</v>
      </c>
      <c r="G13" s="534">
        <v>1.1000000000000001</v>
      </c>
      <c r="H13" s="255">
        <f>LOOKUP(G13,82:82,83:83)-LOOKUP(C13,82:82,83:83)+100</f>
        <v>85</v>
      </c>
      <c r="I13" s="533">
        <v>1.1000000000000001</v>
      </c>
      <c r="J13" s="255">
        <f>LOOKUP(I13,82:82,83:83)-LOOKUP(C13,82:82,83:83)+100</f>
        <v>85</v>
      </c>
      <c r="K13" s="535">
        <v>15</v>
      </c>
      <c r="L13" s="2124"/>
      <c r="M13" s="2116"/>
      <c r="N13" s="2116"/>
      <c r="O13" s="2125"/>
      <c r="P13" s="3381"/>
      <c r="Q13" s="1146" t="str">
        <f t="shared" si="6"/>
        <v>容积率</v>
      </c>
      <c r="R13" s="1553" t="s">
        <v>8</v>
      </c>
      <c r="S13" s="1554">
        <f t="shared" si="0"/>
        <v>85</v>
      </c>
      <c r="T13" s="1553" t="s">
        <v>8</v>
      </c>
      <c r="U13" s="1554">
        <f t="shared" si="1"/>
        <v>85</v>
      </c>
      <c r="V13" s="1553" t="s">
        <v>8</v>
      </c>
      <c r="W13" s="1554">
        <f t="shared" si="2"/>
        <v>85</v>
      </c>
      <c r="X13" s="1555"/>
      <c r="Y13" s="3327"/>
      <c r="Z13" s="1145" t="str">
        <f t="shared" si="7"/>
        <v>容积率</v>
      </c>
      <c r="AA13" s="1556">
        <f t="shared" si="3"/>
        <v>1.1764705882352942</v>
      </c>
      <c r="AB13" s="1556">
        <f t="shared" si="4"/>
        <v>1.1764705882352942</v>
      </c>
      <c r="AC13" s="1556">
        <f t="shared" si="5"/>
        <v>1.1764705882352942</v>
      </c>
    </row>
    <row r="14" spans="1:30" s="1215" customFormat="1" ht="21">
      <c r="A14" s="2866"/>
      <c r="B14" s="2875" t="s">
        <v>2758</v>
      </c>
      <c r="C14" s="2862" t="s">
        <v>3179</v>
      </c>
      <c r="D14" s="538">
        <v>100</v>
      </c>
      <c r="E14" s="1370" t="s">
        <v>3179</v>
      </c>
      <c r="F14" s="255">
        <f>SUMIF(84:84,E14,85:85)-SUMIF(84:84,C14,85:85)+100</f>
        <v>100</v>
      </c>
      <c r="G14" s="3203" t="s">
        <v>3179</v>
      </c>
      <c r="H14" s="255">
        <f>SUMIF(84:84,G14,85:85)-SUMIF(84:84,C14,85:85)+100</f>
        <v>100</v>
      </c>
      <c r="I14" s="3202" t="s">
        <v>3180</v>
      </c>
      <c r="J14" s="255">
        <f>SUMIF(84:84,I14,85:85)-SUMIF(84:84,C14,85:85)+100</f>
        <v>95</v>
      </c>
      <c r="K14" s="531"/>
      <c r="L14" s="2119"/>
      <c r="M14" s="2116"/>
      <c r="N14" s="2116"/>
      <c r="O14" s="2121"/>
      <c r="P14" s="3381"/>
      <c r="Q14" s="1146" t="str">
        <f t="shared" si="6"/>
        <v>配建</v>
      </c>
      <c r="R14" s="1553" t="s">
        <v>8</v>
      </c>
      <c r="S14" s="1554">
        <f t="shared" si="0"/>
        <v>100</v>
      </c>
      <c r="T14" s="1553" t="s">
        <v>8</v>
      </c>
      <c r="U14" s="1554">
        <f t="shared" si="1"/>
        <v>100</v>
      </c>
      <c r="V14" s="1553" t="s">
        <v>8</v>
      </c>
      <c r="W14" s="1554">
        <f t="shared" si="2"/>
        <v>95</v>
      </c>
      <c r="X14" s="1555"/>
      <c r="Y14" s="3327"/>
      <c r="Z14" s="1145" t="str">
        <f t="shared" si="7"/>
        <v>配建</v>
      </c>
      <c r="AA14" s="1556">
        <f>D14/F14</f>
        <v>1</v>
      </c>
      <c r="AB14" s="1556">
        <f>D14/H14</f>
        <v>1</v>
      </c>
      <c r="AC14" s="1556">
        <f>D14/J14</f>
        <v>1.0526315789473684</v>
      </c>
    </row>
    <row r="15" spans="1:30" ht="21">
      <c r="A15" s="2870"/>
      <c r="B15" s="3204" t="s">
        <v>3181</v>
      </c>
      <c r="C15" s="3200" t="s">
        <v>3179</v>
      </c>
      <c r="D15" s="540">
        <v>100</v>
      </c>
      <c r="E15" s="3202" t="s">
        <v>3180</v>
      </c>
      <c r="F15" s="255">
        <f>SUMIF(86:86,E15,87:87)-SUMIF(86:86,C15,87:87)+100</f>
        <v>95</v>
      </c>
      <c r="G15" s="3202" t="s">
        <v>3180</v>
      </c>
      <c r="H15" s="540">
        <f>SUMIF(86:86,G15,87:87)-SUMIF(86:86,C15,87:87)+100</f>
        <v>95</v>
      </c>
      <c r="I15" s="3202" t="s">
        <v>3180</v>
      </c>
      <c r="J15" s="540">
        <f>SUMIF(86:86,I15,87:87)-SUMIF(86:86,C15,87:87)+100</f>
        <v>95</v>
      </c>
      <c r="K15" s="531"/>
      <c r="L15" s="2126"/>
      <c r="M15" s="2116"/>
      <c r="N15" s="2116"/>
      <c r="O15" s="2125"/>
      <c r="P15" s="3381"/>
      <c r="Q15" s="1146" t="str">
        <f t="shared" si="6"/>
        <v>限价</v>
      </c>
      <c r="R15" s="1553" t="s">
        <v>8</v>
      </c>
      <c r="S15" s="1554">
        <f t="shared" si="0"/>
        <v>95</v>
      </c>
      <c r="T15" s="1553" t="s">
        <v>8</v>
      </c>
      <c r="U15" s="1554">
        <f t="shared" si="1"/>
        <v>95</v>
      </c>
      <c r="V15" s="1553" t="s">
        <v>8</v>
      </c>
      <c r="W15" s="1554">
        <f t="shared" si="2"/>
        <v>95</v>
      </c>
      <c r="X15" s="1555"/>
      <c r="Y15" s="3327"/>
      <c r="Z15" s="1145" t="str">
        <f t="shared" si="7"/>
        <v>限价</v>
      </c>
      <c r="AA15" s="1556">
        <f>D15/F15</f>
        <v>1.0526315789473684</v>
      </c>
      <c r="AB15" s="1556">
        <f>D15/H15</f>
        <v>1.0526315789473684</v>
      </c>
      <c r="AC15" s="1556">
        <f>D15/J15</f>
        <v>1.0526315789473684</v>
      </c>
    </row>
    <row r="16" spans="1:30" ht="21.6" thickBot="1">
      <c r="A16" s="2871"/>
      <c r="B16" s="3205" t="s">
        <v>3182</v>
      </c>
      <c r="C16" s="3201" t="s">
        <v>3179</v>
      </c>
      <c r="D16" s="546">
        <v>100</v>
      </c>
      <c r="E16" s="541" t="s">
        <v>3189</v>
      </c>
      <c r="F16" s="546">
        <f>SUMIF(88:88,E16,89:89)-SUMIF(88:88,C16,89:89)+100</f>
        <v>100</v>
      </c>
      <c r="G16" s="541" t="s">
        <v>3188</v>
      </c>
      <c r="H16" s="546">
        <f>SUMIF(88:88,G16,89:89)-SUMIF(88:88,C16,89:89)+100</f>
        <v>100</v>
      </c>
      <c r="I16" s="542" t="s">
        <v>3190</v>
      </c>
      <c r="J16" s="546">
        <f>SUMIF(88:88,I16,89:89)-SUMIF(88:88,C16,89:89)+100</f>
        <v>110</v>
      </c>
      <c r="K16" s="531"/>
      <c r="L16" s="2126"/>
      <c r="M16" s="2116"/>
      <c r="N16" s="2116"/>
      <c r="O16" s="2125"/>
      <c r="P16" s="3381"/>
      <c r="Q16" s="1146" t="str">
        <f t="shared" si="6"/>
        <v>溢价率</v>
      </c>
      <c r="R16" s="1553" t="s">
        <v>8</v>
      </c>
      <c r="S16" s="1554">
        <f t="shared" si="0"/>
        <v>100</v>
      </c>
      <c r="T16" s="1553" t="s">
        <v>8</v>
      </c>
      <c r="U16" s="1554">
        <f t="shared" si="1"/>
        <v>100</v>
      </c>
      <c r="V16" s="1553" t="s">
        <v>8</v>
      </c>
      <c r="W16" s="1554">
        <f t="shared" si="2"/>
        <v>110</v>
      </c>
      <c r="X16" s="1555"/>
      <c r="Y16" s="3327"/>
      <c r="Z16" s="1145" t="str">
        <f t="shared" si="7"/>
        <v>溢价率</v>
      </c>
      <c r="AA16" s="1556">
        <f>D16/F16</f>
        <v>1</v>
      </c>
      <c r="AB16" s="1556">
        <f>D16/H16</f>
        <v>1</v>
      </c>
      <c r="AC16" s="1556">
        <f>D16/J16</f>
        <v>0.90909090909090906</v>
      </c>
    </row>
    <row r="17" spans="1:29" ht="96.6">
      <c r="A17" s="2863" t="s">
        <v>2753</v>
      </c>
      <c r="B17" s="578" t="s">
        <v>295</v>
      </c>
      <c r="C17" s="548" t="str">
        <f>估价对象房地状况!C15</f>
        <v>估价对象周边居住用地比例较大、居住小区规模和社区发展完善程度较好，综合评价居住社区成熟度较好</v>
      </c>
      <c r="D17" s="551">
        <v>100</v>
      </c>
      <c r="E17" s="552" t="s">
        <v>3121</v>
      </c>
      <c r="F17" s="549">
        <f>SUMIF(90:90,E18,91:91)-SUMIF(90:90,C18,91:91)+100</f>
        <v>100</v>
      </c>
      <c r="G17" s="550" t="s">
        <v>3121</v>
      </c>
      <c r="H17" s="549">
        <f>SUMIF(90:90,G18,91:91)-SUMIF(90:90,C18,91:91)+100</f>
        <v>100</v>
      </c>
      <c r="I17" s="552" t="s">
        <v>3121</v>
      </c>
      <c r="J17" s="549">
        <f>SUMIF(90:90,I18,91:91)-SUMIF(90:90,C18,91:91)+100</f>
        <v>100</v>
      </c>
      <c r="K17" s="535">
        <v>2</v>
      </c>
      <c r="L17" s="2126"/>
      <c r="M17" s="2116"/>
      <c r="N17" s="2116"/>
      <c r="O17" s="2125"/>
      <c r="P17" s="3415" t="s">
        <v>540</v>
      </c>
      <c r="Q17" s="1557" t="str">
        <f t="shared" si="6"/>
        <v>居住社区成熟度</v>
      </c>
      <c r="R17" s="1558" t="s">
        <v>8</v>
      </c>
      <c r="S17" s="1559">
        <f t="shared" si="0"/>
        <v>100</v>
      </c>
      <c r="T17" s="1558" t="s">
        <v>8</v>
      </c>
      <c r="U17" s="1559">
        <f t="shared" si="1"/>
        <v>100</v>
      </c>
      <c r="V17" s="1558" t="s">
        <v>8</v>
      </c>
      <c r="W17" s="1559">
        <f t="shared" si="2"/>
        <v>100</v>
      </c>
      <c r="X17" s="1552"/>
      <c r="Y17" s="3415" t="s">
        <v>540</v>
      </c>
      <c r="Z17" s="1560" t="str">
        <f t="shared" si="7"/>
        <v>居住社区成熟度</v>
      </c>
      <c r="AA17" s="1561">
        <f t="shared" si="3"/>
        <v>1</v>
      </c>
      <c r="AB17" s="1561">
        <f t="shared" si="4"/>
        <v>1</v>
      </c>
      <c r="AC17" s="1561">
        <f t="shared" si="5"/>
        <v>1</v>
      </c>
    </row>
    <row r="18" spans="1:29" ht="21">
      <c r="A18" s="532"/>
      <c r="B18" s="553"/>
      <c r="C18" s="554" t="s">
        <v>3111</v>
      </c>
      <c r="D18" s="557"/>
      <c r="E18" s="554" t="s">
        <v>3111</v>
      </c>
      <c r="F18" s="555"/>
      <c r="G18" s="554" t="s">
        <v>3111</v>
      </c>
      <c r="H18" s="559"/>
      <c r="I18" s="554" t="s">
        <v>3111</v>
      </c>
      <c r="J18" s="555"/>
      <c r="K18" s="531"/>
      <c r="L18" s="2126"/>
      <c r="M18" s="2116"/>
      <c r="N18" s="2116"/>
      <c r="O18" s="2125"/>
      <c r="P18" s="3416"/>
      <c r="Q18" s="1557"/>
      <c r="R18" s="1558"/>
      <c r="S18" s="1559"/>
      <c r="T18" s="1558"/>
      <c r="U18" s="1559"/>
      <c r="V18" s="1558"/>
      <c r="W18" s="1559"/>
      <c r="X18" s="1552"/>
      <c r="Y18" s="3416"/>
      <c r="Z18" s="1560"/>
      <c r="AA18" s="1561">
        <v>1</v>
      </c>
      <c r="AB18" s="1561">
        <v>1</v>
      </c>
      <c r="AC18" s="1561">
        <v>1</v>
      </c>
    </row>
    <row r="19" spans="1:29" ht="69"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16"/>
      <c r="Q19" s="1557" t="str">
        <f>B19</f>
        <v>商业繁华度</v>
      </c>
      <c r="R19" s="1558" t="s">
        <v>8</v>
      </c>
      <c r="S19" s="1559">
        <f>F19</f>
        <v>100</v>
      </c>
      <c r="T19" s="1558" t="s">
        <v>8</v>
      </c>
      <c r="U19" s="1559">
        <f>H19</f>
        <v>100</v>
      </c>
      <c r="V19" s="1558" t="s">
        <v>8</v>
      </c>
      <c r="W19" s="1559">
        <f>J19</f>
        <v>100</v>
      </c>
      <c r="X19" s="1552"/>
      <c r="Y19" s="3416"/>
      <c r="Z19" s="1560" t="str">
        <f>Q19</f>
        <v>商业繁华度</v>
      </c>
      <c r="AA19" s="1561">
        <f t="shared" si="3"/>
        <v>1</v>
      </c>
      <c r="AB19" s="1561">
        <f t="shared" si="4"/>
        <v>1</v>
      </c>
      <c r="AC19" s="1561">
        <f t="shared" si="5"/>
        <v>1</v>
      </c>
    </row>
    <row r="20" spans="1:29" ht="21" hidden="1">
      <c r="A20" s="532"/>
      <c r="B20" s="566"/>
      <c r="C20" s="554" t="s">
        <v>3111</v>
      </c>
      <c r="D20" s="563"/>
      <c r="E20" s="554" t="s">
        <v>3111</v>
      </c>
      <c r="F20" s="559"/>
      <c r="G20" s="554" t="s">
        <v>3111</v>
      </c>
      <c r="H20" s="555"/>
      <c r="I20" s="554" t="s">
        <v>3111</v>
      </c>
      <c r="J20" s="555"/>
      <c r="K20" s="531"/>
      <c r="L20" s="2126"/>
      <c r="M20" s="2116"/>
      <c r="N20" s="2116"/>
      <c r="O20" s="2125"/>
      <c r="P20" s="3416"/>
      <c r="Q20" s="1557"/>
      <c r="R20" s="1558"/>
      <c r="S20" s="1559"/>
      <c r="T20" s="1558"/>
      <c r="U20" s="1559"/>
      <c r="V20" s="1558"/>
      <c r="W20" s="1559"/>
      <c r="X20" s="1552"/>
      <c r="Y20" s="3416"/>
      <c r="Z20" s="1560"/>
      <c r="AA20" s="1561">
        <v>1</v>
      </c>
      <c r="AB20" s="1561">
        <v>1</v>
      </c>
      <c r="AC20" s="1561">
        <v>1</v>
      </c>
    </row>
    <row r="21" spans="1:29" ht="69"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16"/>
      <c r="Q21" s="1557" t="str">
        <f>B21</f>
        <v>办公集聚程度</v>
      </c>
      <c r="R21" s="1558" t="s">
        <v>8</v>
      </c>
      <c r="S21" s="1559">
        <f>F21</f>
        <v>100</v>
      </c>
      <c r="T21" s="1558" t="s">
        <v>8</v>
      </c>
      <c r="U21" s="1559">
        <f>H21</f>
        <v>100</v>
      </c>
      <c r="V21" s="1558" t="s">
        <v>8</v>
      </c>
      <c r="W21" s="1559">
        <f>J21</f>
        <v>100</v>
      </c>
      <c r="X21" s="1552"/>
      <c r="Y21" s="3416"/>
      <c r="Z21" s="1560" t="str">
        <f>Q21</f>
        <v>办公集聚程度</v>
      </c>
      <c r="AA21" s="1561">
        <f t="shared" si="3"/>
        <v>1</v>
      </c>
      <c r="AB21" s="1561">
        <f t="shared" si="4"/>
        <v>1</v>
      </c>
      <c r="AC21" s="1561">
        <f t="shared" si="5"/>
        <v>1</v>
      </c>
    </row>
    <row r="22" spans="1:29" ht="21" hidden="1">
      <c r="A22" s="532"/>
      <c r="B22" s="566"/>
      <c r="C22" s="554" t="s">
        <v>3111</v>
      </c>
      <c r="D22" s="557"/>
      <c r="E22" s="554" t="s">
        <v>3111</v>
      </c>
      <c r="F22" s="555"/>
      <c r="G22" s="554" t="s">
        <v>3111</v>
      </c>
      <c r="H22" s="555"/>
      <c r="I22" s="554" t="s">
        <v>3111</v>
      </c>
      <c r="J22" s="555"/>
      <c r="K22" s="531"/>
      <c r="L22" s="2126"/>
      <c r="M22" s="2116"/>
      <c r="N22" s="2116"/>
      <c r="O22" s="2125"/>
      <c r="P22" s="3416"/>
      <c r="Q22" s="1557"/>
      <c r="R22" s="1558"/>
      <c r="S22" s="1559"/>
      <c r="T22" s="1558"/>
      <c r="U22" s="1559"/>
      <c r="V22" s="1558"/>
      <c r="W22" s="1559"/>
      <c r="X22" s="1552"/>
      <c r="Y22" s="3416"/>
      <c r="Z22" s="1560"/>
      <c r="AA22" s="1561">
        <v>1</v>
      </c>
      <c r="AB22" s="1561">
        <v>1</v>
      </c>
      <c r="AC22" s="1561">
        <v>1</v>
      </c>
    </row>
    <row r="23" spans="1:29" ht="86.4">
      <c r="A23" s="532"/>
      <c r="B23" s="560" t="s">
        <v>543</v>
      </c>
      <c r="C23" s="573" t="str">
        <f>估价对象房地状况!C18</f>
        <v>估价对象周边道路状况、公共交通通达情况、停车便捷程度，综合评价交通便捷度较好</v>
      </c>
      <c r="D23" s="563">
        <v>100</v>
      </c>
      <c r="E23" s="3198" t="s">
        <v>3170</v>
      </c>
      <c r="F23" s="565">
        <f>SUMIF(96:96,E24,97:97)-SUMIF(96:96,C24,97:97)+100</f>
        <v>99</v>
      </c>
      <c r="G23" s="3198" t="s">
        <v>3170</v>
      </c>
      <c r="H23" s="559">
        <f>SUMIF(96:96,G24,97:97)-SUMIF(96:96,C24,97:97)+100</f>
        <v>99</v>
      </c>
      <c r="I23" s="3198" t="s">
        <v>3170</v>
      </c>
      <c r="J23" s="559">
        <f>SUMIF(96:96,I24,97:97)-SUMIF(96:96,C24,97:97)+100</f>
        <v>99</v>
      </c>
      <c r="K23" s="535">
        <v>1</v>
      </c>
      <c r="L23" s="2126"/>
      <c r="M23" s="2116"/>
      <c r="N23" s="2116"/>
      <c r="O23" s="2125"/>
      <c r="P23" s="3416"/>
      <c r="Q23" s="1557" t="str">
        <f>B23</f>
        <v>交通便捷度</v>
      </c>
      <c r="R23" s="1558" t="s">
        <v>8</v>
      </c>
      <c r="S23" s="1559">
        <f>F23</f>
        <v>99</v>
      </c>
      <c r="T23" s="1558" t="s">
        <v>8</v>
      </c>
      <c r="U23" s="1559">
        <f>H23</f>
        <v>99</v>
      </c>
      <c r="V23" s="1558" t="s">
        <v>8</v>
      </c>
      <c r="W23" s="1559">
        <f>J23</f>
        <v>99</v>
      </c>
      <c r="X23" s="1552"/>
      <c r="Y23" s="3416"/>
      <c r="Z23" s="1560" t="str">
        <f>Q23</f>
        <v>交通便捷度</v>
      </c>
      <c r="AA23" s="1561">
        <f t="shared" si="3"/>
        <v>1.0101010101010102</v>
      </c>
      <c r="AB23" s="1561">
        <f t="shared" si="4"/>
        <v>1.0101010101010102</v>
      </c>
      <c r="AC23" s="1561">
        <f t="shared" si="5"/>
        <v>1.0101010101010102</v>
      </c>
    </row>
    <row r="24" spans="1:29" ht="21">
      <c r="A24" s="532"/>
      <c r="B24" s="578"/>
      <c r="C24" s="554" t="s">
        <v>3111</v>
      </c>
      <c r="D24" s="557"/>
      <c r="E24" s="554" t="s">
        <v>3123</v>
      </c>
      <c r="F24" s="555"/>
      <c r="G24" s="554" t="s">
        <v>3123</v>
      </c>
      <c r="H24" s="555"/>
      <c r="I24" s="554" t="s">
        <v>3123</v>
      </c>
      <c r="J24" s="555"/>
      <c r="K24" s="531"/>
      <c r="L24" s="2126"/>
      <c r="M24" s="2116"/>
      <c r="N24" s="2116"/>
      <c r="O24" s="2125"/>
      <c r="P24" s="3416"/>
      <c r="Q24" s="1557"/>
      <c r="R24" s="1558"/>
      <c r="S24" s="1559"/>
      <c r="T24" s="1558"/>
      <c r="U24" s="1559"/>
      <c r="V24" s="1558"/>
      <c r="W24" s="1559"/>
      <c r="X24" s="1552"/>
      <c r="Y24" s="3416"/>
      <c r="Z24" s="1560"/>
      <c r="AA24" s="1561">
        <v>1</v>
      </c>
      <c r="AB24" s="1561">
        <v>1</v>
      </c>
      <c r="AC24" s="1561">
        <v>1</v>
      </c>
    </row>
    <row r="25" spans="1:29" ht="28.8">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16"/>
      <c r="Q25" s="1557" t="str">
        <f t="shared" ref="Q25:Q39" si="8">B25</f>
        <v>区域土地利用方向</v>
      </c>
      <c r="R25" s="1558" t="s">
        <v>8</v>
      </c>
      <c r="S25" s="1559">
        <f>F25</f>
        <v>100</v>
      </c>
      <c r="T25" s="1558" t="s">
        <v>8</v>
      </c>
      <c r="U25" s="1559">
        <f>H25</f>
        <v>100</v>
      </c>
      <c r="V25" s="1558" t="s">
        <v>8</v>
      </c>
      <c r="W25" s="1559">
        <f>J25</f>
        <v>100</v>
      </c>
      <c r="X25" s="1552"/>
      <c r="Y25" s="3416"/>
      <c r="Z25" s="1560" t="str">
        <f>Q25</f>
        <v>区域土地利用方向</v>
      </c>
      <c r="AA25" s="1561">
        <f t="shared" si="3"/>
        <v>1</v>
      </c>
      <c r="AB25" s="1561">
        <f t="shared" si="4"/>
        <v>1</v>
      </c>
      <c r="AC25" s="1561">
        <f t="shared" si="5"/>
        <v>1</v>
      </c>
    </row>
    <row r="26" spans="1:29" ht="21">
      <c r="A26" s="515"/>
      <c r="B26" s="1006"/>
      <c r="C26" s="554" t="s">
        <v>3111</v>
      </c>
      <c r="D26" s="557"/>
      <c r="E26" s="554" t="s">
        <v>3111</v>
      </c>
      <c r="F26" s="555"/>
      <c r="G26" s="554" t="s">
        <v>3111</v>
      </c>
      <c r="H26" s="555"/>
      <c r="I26" s="554" t="s">
        <v>3111</v>
      </c>
      <c r="J26" s="555"/>
      <c r="K26" s="531"/>
      <c r="L26" s="2126"/>
      <c r="M26" s="2116"/>
      <c r="N26" s="2116"/>
      <c r="O26" s="2125"/>
      <c r="P26" s="3416"/>
      <c r="Q26" s="1557"/>
      <c r="R26" s="1558"/>
      <c r="S26" s="1559"/>
      <c r="T26" s="1558"/>
      <c r="U26" s="1559"/>
      <c r="V26" s="1558"/>
      <c r="W26" s="1559"/>
      <c r="X26" s="1552"/>
      <c r="Y26" s="3416"/>
      <c r="Z26" s="1560"/>
      <c r="AA26" s="1561"/>
      <c r="AB26" s="1561"/>
      <c r="AC26" s="1561"/>
    </row>
    <row r="27" spans="1:29" ht="55.2">
      <c r="A27" s="515"/>
      <c r="B27" s="578" t="s">
        <v>545</v>
      </c>
      <c r="C27" s="561" t="str">
        <f>估价对象房地状况!C20</f>
        <v>区域自然环境较好；人文环境一般；综合评价环境状况较好</v>
      </c>
      <c r="D27" s="563">
        <v>100</v>
      </c>
      <c r="E27" s="564" t="s">
        <v>3163</v>
      </c>
      <c r="F27" s="559">
        <f>SUMIF(100:100,E28,101:101)-SUMIF(100:100,C28,101:101)+100</f>
        <v>100</v>
      </c>
      <c r="G27" s="564" t="s">
        <v>3163</v>
      </c>
      <c r="H27" s="559">
        <f>SUMIF(100:100,G28,101:101)-SUMIF(100:100,C28,101:101)+100</f>
        <v>100</v>
      </c>
      <c r="I27" s="564" t="s">
        <v>3163</v>
      </c>
      <c r="J27" s="559">
        <f>SUMIF(100:100,I28,101:101)-SUMIF(100:100,C28,101:101)+100</f>
        <v>100</v>
      </c>
      <c r="K27" s="535">
        <v>1</v>
      </c>
      <c r="L27" s="2126"/>
      <c r="M27" s="2116"/>
      <c r="N27" s="2116"/>
      <c r="O27" s="2125"/>
      <c r="P27" s="3416"/>
      <c r="Q27" s="1557" t="str">
        <f t="shared" si="8"/>
        <v>自然及人文环境状况</v>
      </c>
      <c r="R27" s="1558" t="s">
        <v>8</v>
      </c>
      <c r="S27" s="1559">
        <f>F27</f>
        <v>100</v>
      </c>
      <c r="T27" s="1558" t="s">
        <v>8</v>
      </c>
      <c r="U27" s="1559">
        <f>H27</f>
        <v>100</v>
      </c>
      <c r="V27" s="1558" t="s">
        <v>8</v>
      </c>
      <c r="W27" s="1559">
        <f>J27</f>
        <v>100</v>
      </c>
      <c r="X27" s="1552"/>
      <c r="Y27" s="3416"/>
      <c r="Z27" s="1560" t="str">
        <f>Q27</f>
        <v>自然及人文环境状况</v>
      </c>
      <c r="AA27" s="1561">
        <f t="shared" si="3"/>
        <v>1</v>
      </c>
      <c r="AB27" s="1561">
        <f t="shared" si="4"/>
        <v>1</v>
      </c>
      <c r="AC27" s="1561">
        <f t="shared" si="5"/>
        <v>1</v>
      </c>
    </row>
    <row r="28" spans="1:29" ht="21">
      <c r="A28" s="515"/>
      <c r="B28" s="566"/>
      <c r="C28" s="554" t="s">
        <v>3111</v>
      </c>
      <c r="D28" s="557"/>
      <c r="E28" s="554" t="s">
        <v>3111</v>
      </c>
      <c r="F28" s="555"/>
      <c r="G28" s="554" t="s">
        <v>3111</v>
      </c>
      <c r="H28" s="555"/>
      <c r="I28" s="554" t="s">
        <v>3111</v>
      </c>
      <c r="J28" s="555"/>
      <c r="K28" s="531"/>
      <c r="L28" s="2126"/>
      <c r="M28" s="2116"/>
      <c r="N28" s="2116"/>
      <c r="O28" s="2125"/>
      <c r="P28" s="3416"/>
      <c r="Q28" s="1557"/>
      <c r="R28" s="1558"/>
      <c r="S28" s="1559"/>
      <c r="T28" s="1558"/>
      <c r="U28" s="1559"/>
      <c r="V28" s="1558"/>
      <c r="W28" s="1559"/>
      <c r="X28" s="1552"/>
      <c r="Y28" s="3416"/>
      <c r="Z28" s="1560"/>
      <c r="AA28" s="1561">
        <v>1</v>
      </c>
      <c r="AB28" s="1561">
        <v>1</v>
      </c>
      <c r="AC28" s="1561">
        <v>1</v>
      </c>
    </row>
    <row r="29" spans="1:29" s="1215" customFormat="1" ht="41.4">
      <c r="A29" s="577"/>
      <c r="B29" s="2553" t="s">
        <v>2547</v>
      </c>
      <c r="C29" s="573" t="str">
        <f>估价对象房地状况!C21</f>
        <v>估价对象所在区域公共配套设施较齐备</v>
      </c>
      <c r="D29" s="563">
        <v>100</v>
      </c>
      <c r="E29" s="564" t="s">
        <v>3117</v>
      </c>
      <c r="F29" s="559">
        <f>SUMIF(102:102,E30,103:103)-SUMIF(102:102,C30,103:103)+100</f>
        <v>100</v>
      </c>
      <c r="G29" s="562" t="s">
        <v>3117</v>
      </c>
      <c r="H29" s="559">
        <f>SUMIF(102:102,G30,103:103)-SUMIF(102:102,C30,103:103)+100</f>
        <v>100</v>
      </c>
      <c r="I29" s="564" t="s">
        <v>3117</v>
      </c>
      <c r="J29" s="559">
        <f>SUMIF(102:102,I30,103:103)-SUMIF(102:102,C30,103:103)+100</f>
        <v>100</v>
      </c>
      <c r="K29" s="535"/>
      <c r="L29" s="2119"/>
      <c r="M29" s="2116"/>
      <c r="N29" s="2116"/>
      <c r="O29" s="2121"/>
      <c r="P29" s="3416"/>
      <c r="Q29" s="1146" t="str">
        <f t="shared" si="8"/>
        <v>公共配套设施</v>
      </c>
      <c r="R29" s="1553" t="s">
        <v>8</v>
      </c>
      <c r="S29" s="1554">
        <f>F29</f>
        <v>100</v>
      </c>
      <c r="T29" s="1553" t="s">
        <v>8</v>
      </c>
      <c r="U29" s="1554">
        <f>H29</f>
        <v>100</v>
      </c>
      <c r="V29" s="1553" t="s">
        <v>8</v>
      </c>
      <c r="W29" s="1554">
        <f>J29</f>
        <v>100</v>
      </c>
      <c r="X29" s="1555"/>
      <c r="Y29" s="3416"/>
      <c r="Z29" s="1145" t="str">
        <f>Q29</f>
        <v>公共配套设施</v>
      </c>
      <c r="AA29" s="1561">
        <f>D29/F29</f>
        <v>1</v>
      </c>
      <c r="AB29" s="1561">
        <f>D29/H29</f>
        <v>1</v>
      </c>
      <c r="AC29" s="1561">
        <f>D29/J29</f>
        <v>1</v>
      </c>
    </row>
    <row r="30" spans="1:29" s="1215" customFormat="1" ht="21">
      <c r="A30" s="577"/>
      <c r="B30" s="566"/>
      <c r="C30" s="579" t="s">
        <v>3111</v>
      </c>
      <c r="D30" s="557"/>
      <c r="E30" s="579" t="s">
        <v>3111</v>
      </c>
      <c r="F30" s="555"/>
      <c r="G30" s="579" t="s">
        <v>3111</v>
      </c>
      <c r="H30" s="555"/>
      <c r="I30" s="579" t="s">
        <v>3111</v>
      </c>
      <c r="J30" s="555"/>
      <c r="K30" s="531"/>
      <c r="L30" s="2119"/>
      <c r="M30" s="2116"/>
      <c r="N30" s="2116"/>
      <c r="O30" s="2121"/>
      <c r="P30" s="3416"/>
      <c r="Q30" s="1146"/>
      <c r="R30" s="1553"/>
      <c r="S30" s="1554"/>
      <c r="T30" s="1553"/>
      <c r="U30" s="1554"/>
      <c r="V30" s="1553"/>
      <c r="W30" s="1554"/>
      <c r="X30" s="1555"/>
      <c r="Y30" s="3416"/>
      <c r="Z30" s="1145"/>
      <c r="AA30" s="1561">
        <v>1</v>
      </c>
      <c r="AB30" s="1561">
        <v>1</v>
      </c>
      <c r="AC30" s="1561">
        <v>1</v>
      </c>
    </row>
    <row r="31" spans="1:29" s="1215" customFormat="1" ht="41.4">
      <c r="A31" s="577"/>
      <c r="B31" s="2553" t="s">
        <v>2548</v>
      </c>
      <c r="C31" s="573" t="str">
        <f>估价对象房地状况!C22</f>
        <v>估价对象所在区域基础设施水平较高</v>
      </c>
      <c r="D31" s="563">
        <v>100</v>
      </c>
      <c r="E31" s="564" t="s">
        <v>3119</v>
      </c>
      <c r="F31" s="559">
        <f>SUMIF(104:104,E32,105:105)-SUMIF(104:104,C32,105:105)+100</f>
        <v>100</v>
      </c>
      <c r="G31" s="564" t="s">
        <v>3119</v>
      </c>
      <c r="H31" s="559">
        <f>SUMIF(104:104,G32,105:105)-SUMIF(104:104,C32,105:105)+100</f>
        <v>100</v>
      </c>
      <c r="I31" s="564" t="s">
        <v>3119</v>
      </c>
      <c r="J31" s="559">
        <f>SUMIF(104:104,I32,105:105)-SUMIF(104:104,C32,105:105)+100</f>
        <v>100</v>
      </c>
      <c r="K31" s="535">
        <v>1</v>
      </c>
      <c r="L31" s="2119"/>
      <c r="M31" s="2116"/>
      <c r="N31" s="2116"/>
      <c r="O31" s="2121"/>
      <c r="P31" s="3416"/>
      <c r="Q31" s="2540" t="str">
        <f t="shared" ref="Q31" si="9">B31</f>
        <v>基础设施水平</v>
      </c>
      <c r="R31" s="1553" t="s">
        <v>8</v>
      </c>
      <c r="S31" s="1554">
        <f>F31</f>
        <v>100</v>
      </c>
      <c r="T31" s="1553" t="s">
        <v>8</v>
      </c>
      <c r="U31" s="1554">
        <f>H31</f>
        <v>100</v>
      </c>
      <c r="V31" s="1553" t="s">
        <v>8</v>
      </c>
      <c r="W31" s="1554">
        <f>J31</f>
        <v>100</v>
      </c>
      <c r="X31" s="1555"/>
      <c r="Y31" s="3416"/>
      <c r="Z31" s="2537" t="str">
        <f>Q31</f>
        <v>基础设施水平</v>
      </c>
      <c r="AA31" s="1561">
        <f>D31/F31</f>
        <v>1</v>
      </c>
      <c r="AB31" s="1561">
        <f>D31/H31</f>
        <v>1</v>
      </c>
      <c r="AC31" s="1561">
        <f>D31/J31</f>
        <v>1</v>
      </c>
    </row>
    <row r="32" spans="1:29" s="1215" customFormat="1" ht="21">
      <c r="A32" s="577"/>
      <c r="B32" s="566"/>
      <c r="C32" s="579" t="s">
        <v>3136</v>
      </c>
      <c r="D32" s="557"/>
      <c r="E32" s="579" t="s">
        <v>3136</v>
      </c>
      <c r="F32" s="555"/>
      <c r="G32" s="579" t="s">
        <v>3136</v>
      </c>
      <c r="H32" s="555"/>
      <c r="I32" s="579" t="s">
        <v>3136</v>
      </c>
      <c r="J32" s="555"/>
      <c r="K32" s="531"/>
      <c r="L32" s="2119"/>
      <c r="M32" s="2116"/>
      <c r="N32" s="2116"/>
      <c r="O32" s="2121"/>
      <c r="P32" s="3416"/>
      <c r="Q32" s="2540"/>
      <c r="R32" s="1553"/>
      <c r="S32" s="1554"/>
      <c r="T32" s="1553"/>
      <c r="U32" s="1554"/>
      <c r="V32" s="1553"/>
      <c r="W32" s="1554"/>
      <c r="X32" s="1555"/>
      <c r="Y32" s="3416"/>
      <c r="Z32" s="2537"/>
      <c r="AA32" s="1561">
        <v>1</v>
      </c>
      <c r="AB32" s="1561">
        <v>1</v>
      </c>
      <c r="AC32" s="1561">
        <v>1</v>
      </c>
    </row>
    <row r="33" spans="1:29" ht="21">
      <c r="A33" s="532"/>
      <c r="B33" s="3196" t="s">
        <v>3141</v>
      </c>
      <c r="C33" s="580" t="s">
        <v>3161</v>
      </c>
      <c r="D33" s="575">
        <v>100</v>
      </c>
      <c r="E33" s="580" t="s">
        <v>3161</v>
      </c>
      <c r="F33" s="540">
        <f>SUMIF(106:106,E33,107:107)-SUMIF(106:106,C33,107:107)+100</f>
        <v>100</v>
      </c>
      <c r="G33" s="580" t="s">
        <v>3161</v>
      </c>
      <c r="H33" s="540">
        <f>SUMIF(106:106,G33,107:107)-SUMIF(106:106,C33,107:107)+100</f>
        <v>100</v>
      </c>
      <c r="I33" s="580" t="s">
        <v>3161</v>
      </c>
      <c r="J33" s="540">
        <f>SUMIF(106:106,I33,107:107)-SUMIF(106:106,C33,107:107)+100</f>
        <v>100</v>
      </c>
      <c r="K33" s="535">
        <v>1</v>
      </c>
      <c r="L33" s="2126"/>
      <c r="M33" s="2116"/>
      <c r="N33" s="2116"/>
      <c r="O33" s="2125"/>
      <c r="P33" s="3416"/>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16"/>
      <c r="Z33" s="1560" t="str">
        <f t="shared" ref="Z33:Z47" si="13">Q33</f>
        <v>临街状况</v>
      </c>
      <c r="AA33" s="1561">
        <f t="shared" si="3"/>
        <v>1</v>
      </c>
      <c r="AB33" s="1561">
        <f t="shared" si="4"/>
        <v>1</v>
      </c>
      <c r="AC33" s="1561">
        <f t="shared" si="5"/>
        <v>1</v>
      </c>
    </row>
    <row r="34" spans="1:29" ht="28.8">
      <c r="A34" s="532"/>
      <c r="B34" s="3197" t="s">
        <v>3142</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16"/>
      <c r="Q34" s="1557" t="str">
        <f t="shared" si="8"/>
        <v>毗邻道路的类型与等级</v>
      </c>
      <c r="R34" s="1558" t="s">
        <v>8</v>
      </c>
      <c r="S34" s="1559">
        <f t="shared" si="10"/>
        <v>99</v>
      </c>
      <c r="T34" s="1558" t="s">
        <v>8</v>
      </c>
      <c r="U34" s="1559">
        <f t="shared" si="11"/>
        <v>99</v>
      </c>
      <c r="V34" s="1558" t="s">
        <v>8</v>
      </c>
      <c r="W34" s="1559">
        <f t="shared" si="12"/>
        <v>99</v>
      </c>
      <c r="X34" s="1552"/>
      <c r="Y34" s="3416"/>
      <c r="Z34" s="1560" t="str">
        <f t="shared" si="13"/>
        <v>毗邻道路的类型与等级</v>
      </c>
      <c r="AA34" s="1561">
        <f t="shared" si="3"/>
        <v>1.0101010101010102</v>
      </c>
      <c r="AB34" s="1561">
        <f t="shared" si="4"/>
        <v>1.0101010101010102</v>
      </c>
      <c r="AC34" s="1561">
        <f t="shared" si="5"/>
        <v>1.0101010101010102</v>
      </c>
    </row>
    <row r="35" spans="1:29" ht="21">
      <c r="A35" s="532"/>
      <c r="B35" s="566"/>
      <c r="C35" s="554" t="s">
        <v>3166</v>
      </c>
      <c r="D35" s="557"/>
      <c r="E35" s="576" t="s">
        <v>3168</v>
      </c>
      <c r="F35" s="555"/>
      <c r="G35" s="576" t="s">
        <v>3168</v>
      </c>
      <c r="H35" s="555"/>
      <c r="I35" s="576" t="s">
        <v>3168</v>
      </c>
      <c r="J35" s="555"/>
      <c r="K35" s="581"/>
      <c r="L35" s="2126"/>
      <c r="M35" s="2116"/>
      <c r="N35" s="2116"/>
      <c r="O35" s="2125"/>
      <c r="P35" s="3416"/>
      <c r="Q35" s="1557"/>
      <c r="R35" s="1558"/>
      <c r="S35" s="1559"/>
      <c r="T35" s="1558"/>
      <c r="U35" s="1559"/>
      <c r="V35" s="1558"/>
      <c r="W35" s="1559"/>
      <c r="X35" s="1552"/>
      <c r="Y35" s="3416"/>
      <c r="Z35" s="1560"/>
      <c r="AA35" s="1561">
        <v>1</v>
      </c>
      <c r="AB35" s="1561">
        <v>1</v>
      </c>
      <c r="AC35" s="1561">
        <v>1</v>
      </c>
    </row>
    <row r="36" spans="1:29" ht="21">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16"/>
      <c r="Q36" s="1557" t="str">
        <f t="shared" si="8"/>
        <v>土地级别</v>
      </c>
      <c r="R36" s="1558" t="s">
        <v>8</v>
      </c>
      <c r="S36" s="1559">
        <f t="shared" si="10"/>
        <v>100</v>
      </c>
      <c r="T36" s="1558" t="s">
        <v>8</v>
      </c>
      <c r="U36" s="1559">
        <f t="shared" si="11"/>
        <v>100</v>
      </c>
      <c r="V36" s="1558" t="s">
        <v>8</v>
      </c>
      <c r="W36" s="1559">
        <f t="shared" si="12"/>
        <v>100</v>
      </c>
      <c r="X36" s="1552"/>
      <c r="Y36" s="3416"/>
      <c r="Z36" s="1560" t="str">
        <f t="shared" si="13"/>
        <v>土地级别</v>
      </c>
      <c r="AA36" s="1561">
        <f t="shared" si="3"/>
        <v>1</v>
      </c>
      <c r="AB36" s="1561">
        <f t="shared" si="4"/>
        <v>1</v>
      </c>
      <c r="AC36" s="1561">
        <f t="shared" si="5"/>
        <v>1</v>
      </c>
    </row>
    <row r="37" spans="1:29" ht="2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16"/>
      <c r="Q37" s="1557">
        <f t="shared" si="8"/>
        <v>0</v>
      </c>
      <c r="R37" s="1558" t="s">
        <v>8</v>
      </c>
      <c r="S37" s="1559">
        <f t="shared" si="10"/>
        <v>100</v>
      </c>
      <c r="T37" s="1558" t="s">
        <v>8</v>
      </c>
      <c r="U37" s="1559">
        <f t="shared" si="11"/>
        <v>100</v>
      </c>
      <c r="V37" s="1558" t="s">
        <v>8</v>
      </c>
      <c r="W37" s="1559">
        <f t="shared" si="12"/>
        <v>100</v>
      </c>
      <c r="X37" s="1552"/>
      <c r="Y37" s="3416"/>
      <c r="Z37" s="1560">
        <f t="shared" si="13"/>
        <v>0</v>
      </c>
      <c r="AA37" s="1561">
        <f t="shared" si="3"/>
        <v>1</v>
      </c>
      <c r="AB37" s="1561">
        <f t="shared" si="4"/>
        <v>1</v>
      </c>
      <c r="AC37" s="1561">
        <f t="shared" si="5"/>
        <v>1</v>
      </c>
    </row>
    <row r="38" spans="1:29" ht="2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7" t="s">
        <v>550</v>
      </c>
      <c r="Q38" s="1557">
        <f t="shared" si="8"/>
        <v>0</v>
      </c>
      <c r="R38" s="1558" t="s">
        <v>8</v>
      </c>
      <c r="S38" s="1559">
        <f t="shared" si="10"/>
        <v>100</v>
      </c>
      <c r="T38" s="1558" t="s">
        <v>8</v>
      </c>
      <c r="U38" s="1559">
        <f t="shared" si="11"/>
        <v>100</v>
      </c>
      <c r="V38" s="1558" t="s">
        <v>8</v>
      </c>
      <c r="W38" s="1559">
        <f t="shared" si="12"/>
        <v>100</v>
      </c>
      <c r="X38" s="1552"/>
      <c r="Y38" s="3418" t="s">
        <v>550</v>
      </c>
      <c r="Z38" s="1560">
        <f t="shared" si="13"/>
        <v>0</v>
      </c>
      <c r="AA38" s="1561">
        <f t="shared" si="3"/>
        <v>1</v>
      </c>
      <c r="AB38" s="1561">
        <f t="shared" si="4"/>
        <v>1</v>
      </c>
      <c r="AC38" s="1561">
        <f t="shared" si="5"/>
        <v>1</v>
      </c>
    </row>
    <row r="39" spans="1:29" s="1334" customFormat="1" ht="21.6"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8"/>
      <c r="Q39" s="1557">
        <f t="shared" si="8"/>
        <v>0</v>
      </c>
      <c r="R39" s="1562" t="s">
        <v>8</v>
      </c>
      <c r="S39" s="1563">
        <f t="shared" si="10"/>
        <v>100</v>
      </c>
      <c r="T39" s="1562" t="s">
        <v>8</v>
      </c>
      <c r="U39" s="1563">
        <f t="shared" si="11"/>
        <v>100</v>
      </c>
      <c r="V39" s="1562" t="s">
        <v>8</v>
      </c>
      <c r="W39" s="1563">
        <f t="shared" si="12"/>
        <v>100</v>
      </c>
      <c r="X39" s="1564"/>
      <c r="Y39" s="3418"/>
      <c r="Z39" s="1565">
        <f t="shared" si="13"/>
        <v>0</v>
      </c>
      <c r="AA39" s="1561">
        <f t="shared" si="3"/>
        <v>1</v>
      </c>
      <c r="AB39" s="1561">
        <f t="shared" si="4"/>
        <v>1</v>
      </c>
      <c r="AC39" s="1561">
        <f t="shared" si="5"/>
        <v>1</v>
      </c>
    </row>
    <row r="40" spans="1:29" ht="21">
      <c r="A40" s="2860" t="s">
        <v>2754</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418"/>
      <c r="Q40" s="1557" t="str">
        <f>B40</f>
        <v>宗地面积</v>
      </c>
      <c r="R40" s="1558" t="s">
        <v>8</v>
      </c>
      <c r="S40" s="1559">
        <f t="shared" si="10"/>
        <v>99</v>
      </c>
      <c r="T40" s="1558" t="s">
        <v>8</v>
      </c>
      <c r="U40" s="1559">
        <f t="shared" si="11"/>
        <v>100</v>
      </c>
      <c r="V40" s="1558" t="s">
        <v>8</v>
      </c>
      <c r="W40" s="1559">
        <f t="shared" si="12"/>
        <v>100</v>
      </c>
      <c r="X40" s="1552"/>
      <c r="Y40" s="3418"/>
      <c r="Z40" s="1560" t="str">
        <f t="shared" si="13"/>
        <v>宗地面积</v>
      </c>
      <c r="AA40" s="1561">
        <f t="shared" si="3"/>
        <v>1.0101010101010102</v>
      </c>
      <c r="AB40" s="1561">
        <f t="shared" si="4"/>
        <v>1</v>
      </c>
      <c r="AC40" s="1561">
        <f t="shared" si="5"/>
        <v>1</v>
      </c>
    </row>
    <row r="41" spans="1:29" ht="21">
      <c r="A41" s="594"/>
      <c r="B41" s="527" t="s">
        <v>553</v>
      </c>
      <c r="C41" s="599" t="s">
        <v>3125</v>
      </c>
      <c r="D41" s="540">
        <v>100</v>
      </c>
      <c r="E41" s="599" t="s">
        <v>3125</v>
      </c>
      <c r="F41" s="540">
        <f>SUMIF(121:121,E41,122:122)-SUMIF(121:121,C41,122:122)+100</f>
        <v>100</v>
      </c>
      <c r="G41" s="599" t="s">
        <v>3125</v>
      </c>
      <c r="H41" s="540">
        <f>SUMIF(121:121,G41,122:122)-SUMIF(121:121,C41,122:122)+100</f>
        <v>100</v>
      </c>
      <c r="I41" s="599" t="s">
        <v>3125</v>
      </c>
      <c r="J41" s="540">
        <f>SUMIF(121:121,I41,122:122)-SUMIF(121:121,C41,122:122)+100</f>
        <v>100</v>
      </c>
      <c r="K41" s="584">
        <v>1</v>
      </c>
      <c r="L41" s="2126"/>
      <c r="M41" s="2116"/>
      <c r="N41" s="2116"/>
      <c r="O41" s="2125"/>
      <c r="P41" s="3418"/>
      <c r="Q41" s="1557" t="str">
        <f t="shared" ref="Q41:Q47" si="14">B41</f>
        <v>宗地形状</v>
      </c>
      <c r="R41" s="1558" t="s">
        <v>8</v>
      </c>
      <c r="S41" s="1559">
        <f t="shared" si="10"/>
        <v>100</v>
      </c>
      <c r="T41" s="1558" t="s">
        <v>8</v>
      </c>
      <c r="U41" s="1559">
        <f t="shared" si="11"/>
        <v>100</v>
      </c>
      <c r="V41" s="1558" t="s">
        <v>8</v>
      </c>
      <c r="W41" s="1559">
        <f t="shared" si="12"/>
        <v>100</v>
      </c>
      <c r="X41" s="1552"/>
      <c r="Y41" s="3418"/>
      <c r="Z41" s="1560" t="str">
        <f t="shared" si="13"/>
        <v>宗地形状</v>
      </c>
      <c r="AA41" s="1561">
        <f t="shared" si="3"/>
        <v>1</v>
      </c>
      <c r="AB41" s="1561">
        <f t="shared" si="4"/>
        <v>1</v>
      </c>
      <c r="AC41" s="1561">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18"/>
      <c r="Q42" s="1557" t="str">
        <f t="shared" si="14"/>
        <v>临街宽度及深度</v>
      </c>
      <c r="R42" s="1558" t="s">
        <v>8</v>
      </c>
      <c r="S42" s="1559">
        <f t="shared" si="10"/>
        <v>100</v>
      </c>
      <c r="T42" s="1558" t="s">
        <v>8</v>
      </c>
      <c r="U42" s="1559">
        <f t="shared" si="11"/>
        <v>100</v>
      </c>
      <c r="V42" s="1558" t="s">
        <v>8</v>
      </c>
      <c r="W42" s="1559">
        <f t="shared" si="12"/>
        <v>100</v>
      </c>
      <c r="X42" s="1552"/>
      <c r="Y42" s="3418"/>
      <c r="Z42" s="1560" t="str">
        <f t="shared" si="13"/>
        <v>临街宽度及深度</v>
      </c>
      <c r="AA42" s="1561">
        <f t="shared" si="3"/>
        <v>1</v>
      </c>
      <c r="AB42" s="1561">
        <f t="shared" si="4"/>
        <v>1</v>
      </c>
      <c r="AC42" s="1561">
        <f t="shared" si="5"/>
        <v>1</v>
      </c>
    </row>
    <row r="43" spans="1:29" s="1215" customFormat="1" ht="21">
      <c r="A43" s="600"/>
      <c r="B43" s="1879" t="s">
        <v>2424</v>
      </c>
      <c r="C43" s="579" t="s">
        <v>3113</v>
      </c>
      <c r="D43" s="255">
        <v>100</v>
      </c>
      <c r="E43" s="2554" t="s">
        <v>3114</v>
      </c>
      <c r="F43" s="540">
        <f>SUMIF(125:125,E43,126:126)-SUMIF(125:125,C43,126:126)+100</f>
        <v>102</v>
      </c>
      <c r="G43" s="579" t="s">
        <v>3114</v>
      </c>
      <c r="H43" s="540">
        <f>SUMIF(125:125,G43,126:126)-SUMIF(125:125,C43,126:126)+100</f>
        <v>102</v>
      </c>
      <c r="I43" s="579" t="s">
        <v>3115</v>
      </c>
      <c r="J43" s="540">
        <f>SUMIF(125:125,I43,126:126)-SUMIF(125:125,C43,126:126)+100</f>
        <v>103</v>
      </c>
      <c r="K43" s="584">
        <v>1</v>
      </c>
      <c r="L43" s="2119"/>
      <c r="M43" s="2116"/>
      <c r="N43" s="2116"/>
      <c r="O43" s="2121"/>
      <c r="P43" s="3418"/>
      <c r="Q43" s="1557" t="str">
        <f t="shared" si="14"/>
        <v>宗地开发程度</v>
      </c>
      <c r="R43" s="1553" t="s">
        <v>8</v>
      </c>
      <c r="S43" s="1554">
        <f t="shared" si="10"/>
        <v>102</v>
      </c>
      <c r="T43" s="1553" t="s">
        <v>8</v>
      </c>
      <c r="U43" s="1554">
        <f t="shared" si="11"/>
        <v>102</v>
      </c>
      <c r="V43" s="1553" t="s">
        <v>8</v>
      </c>
      <c r="W43" s="1554">
        <f t="shared" si="12"/>
        <v>103</v>
      </c>
      <c r="X43" s="1555"/>
      <c r="Y43" s="3418"/>
      <c r="Z43" s="1145" t="str">
        <f t="shared" si="13"/>
        <v>宗地开发程度</v>
      </c>
      <c r="AA43" s="1556">
        <f t="shared" si="3"/>
        <v>0.98039215686274506</v>
      </c>
      <c r="AB43" s="1556">
        <f t="shared" si="4"/>
        <v>0.98039215686274506</v>
      </c>
      <c r="AC43" s="1556">
        <f t="shared" si="5"/>
        <v>0.970873786407767</v>
      </c>
    </row>
    <row r="44" spans="1:29" ht="21">
      <c r="A44" s="594"/>
      <c r="B44" s="527" t="s">
        <v>555</v>
      </c>
      <c r="C44" s="599" t="s">
        <v>3111</v>
      </c>
      <c r="D44" s="540">
        <v>100</v>
      </c>
      <c r="E44" s="599" t="s">
        <v>3111</v>
      </c>
      <c r="F44" s="540">
        <f>SUMIF(127:127,E44,128:128)-SUMIF(127:127,C44,128:128)+100</f>
        <v>100</v>
      </c>
      <c r="G44" s="599" t="s">
        <v>3111</v>
      </c>
      <c r="H44" s="540">
        <f>SUMIF(127:127,G44,128:128)-SUMIF(127:127,C44,128:128)+100</f>
        <v>100</v>
      </c>
      <c r="I44" s="599" t="s">
        <v>3111</v>
      </c>
      <c r="J44" s="540">
        <f>SUMIF(127:127,I44,128:128)-SUMIF(127:127,C44,128:128)+100</f>
        <v>100</v>
      </c>
      <c r="K44" s="584">
        <v>1</v>
      </c>
      <c r="L44" s="2126"/>
      <c r="M44" s="2116"/>
      <c r="N44" s="2116"/>
      <c r="O44" s="2125"/>
      <c r="P44" s="3418" t="s">
        <v>550</v>
      </c>
      <c r="Q44" s="1557" t="str">
        <f t="shared" si="14"/>
        <v>工程地质条件</v>
      </c>
      <c r="R44" s="1558" t="s">
        <v>8</v>
      </c>
      <c r="S44" s="1559">
        <f t="shared" si="10"/>
        <v>100</v>
      </c>
      <c r="T44" s="1558" t="s">
        <v>8</v>
      </c>
      <c r="U44" s="1559">
        <f t="shared" si="11"/>
        <v>100</v>
      </c>
      <c r="V44" s="1558" t="s">
        <v>8</v>
      </c>
      <c r="W44" s="1559">
        <f t="shared" si="12"/>
        <v>100</v>
      </c>
      <c r="X44" s="1552"/>
      <c r="Y44" s="3418" t="s">
        <v>550</v>
      </c>
      <c r="Z44" s="1560" t="str">
        <f t="shared" si="13"/>
        <v>工程地质条件</v>
      </c>
      <c r="AA44" s="1561">
        <f t="shared" si="3"/>
        <v>1</v>
      </c>
      <c r="AB44" s="1561">
        <f t="shared" si="4"/>
        <v>1</v>
      </c>
      <c r="AC44" s="1561">
        <f t="shared" si="5"/>
        <v>1</v>
      </c>
    </row>
    <row r="45" spans="1:29" ht="2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8"/>
      <c r="Q45" s="1557">
        <f t="shared" si="14"/>
        <v>0</v>
      </c>
      <c r="R45" s="1558" t="s">
        <v>8</v>
      </c>
      <c r="S45" s="1559">
        <f t="shared" si="10"/>
        <v>100</v>
      </c>
      <c r="T45" s="1558" t="s">
        <v>8</v>
      </c>
      <c r="U45" s="1559">
        <f t="shared" si="11"/>
        <v>100</v>
      </c>
      <c r="V45" s="1558" t="s">
        <v>8</v>
      </c>
      <c r="W45" s="1559">
        <f t="shared" si="12"/>
        <v>100</v>
      </c>
      <c r="X45" s="1552"/>
      <c r="Y45" s="3418"/>
      <c r="Z45" s="1560">
        <f t="shared" si="13"/>
        <v>0</v>
      </c>
      <c r="AA45" s="1561">
        <f t="shared" si="3"/>
        <v>1</v>
      </c>
      <c r="AB45" s="1561">
        <f t="shared" si="4"/>
        <v>1</v>
      </c>
      <c r="AC45" s="1561">
        <f t="shared" si="5"/>
        <v>1</v>
      </c>
    </row>
    <row r="46" spans="1:29" ht="2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8"/>
      <c r="Q46" s="1557">
        <f t="shared" si="14"/>
        <v>0</v>
      </c>
      <c r="R46" s="1558" t="s">
        <v>8</v>
      </c>
      <c r="S46" s="1559">
        <f t="shared" si="10"/>
        <v>100</v>
      </c>
      <c r="T46" s="1558" t="s">
        <v>8</v>
      </c>
      <c r="U46" s="1559">
        <f t="shared" si="11"/>
        <v>100</v>
      </c>
      <c r="V46" s="1558" t="s">
        <v>8</v>
      </c>
      <c r="W46" s="1559">
        <f t="shared" si="12"/>
        <v>100</v>
      </c>
      <c r="X46" s="1552"/>
      <c r="Y46" s="3418"/>
      <c r="Z46" s="1560">
        <f t="shared" si="13"/>
        <v>0</v>
      </c>
      <c r="AA46" s="1561">
        <f t="shared" si="3"/>
        <v>1</v>
      </c>
      <c r="AB46" s="1561">
        <f t="shared" si="4"/>
        <v>1</v>
      </c>
      <c r="AC46" s="1561">
        <f t="shared" si="5"/>
        <v>1</v>
      </c>
    </row>
    <row r="47" spans="1:29" s="1334" customFormat="1" ht="21.6"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8"/>
      <c r="Q47" s="1557">
        <f t="shared" si="14"/>
        <v>0</v>
      </c>
      <c r="R47" s="1562" t="s">
        <v>8</v>
      </c>
      <c r="S47" s="1563">
        <f t="shared" si="10"/>
        <v>100</v>
      </c>
      <c r="T47" s="1562" t="s">
        <v>8</v>
      </c>
      <c r="U47" s="1563">
        <f t="shared" si="11"/>
        <v>100</v>
      </c>
      <c r="V47" s="1562" t="s">
        <v>8</v>
      </c>
      <c r="W47" s="1563">
        <f t="shared" si="12"/>
        <v>100</v>
      </c>
      <c r="X47" s="1564"/>
      <c r="Y47" s="3418"/>
      <c r="Z47" s="1565">
        <f t="shared" si="13"/>
        <v>0</v>
      </c>
      <c r="AA47" s="1561">
        <f t="shared" si="3"/>
        <v>1</v>
      </c>
      <c r="AB47" s="1561">
        <f t="shared" si="4"/>
        <v>1</v>
      </c>
      <c r="AC47" s="1561">
        <f t="shared" si="5"/>
        <v>1</v>
      </c>
    </row>
    <row r="48" spans="1:29" ht="21">
      <c r="A48" s="607" t="s">
        <v>556</v>
      </c>
      <c r="B48" s="608" t="s">
        <v>3143</v>
      </c>
      <c r="C48" s="609" t="s">
        <v>1</v>
      </c>
      <c r="D48" s="610"/>
      <c r="E48" s="611">
        <f>ROUND(案例!$K$8,0)</f>
        <v>57152</v>
      </c>
      <c r="F48" s="612"/>
      <c r="G48" s="613">
        <f>ROUND(案例!$K$9,0)</f>
        <v>61348</v>
      </c>
      <c r="H48" s="614"/>
      <c r="I48" s="611">
        <f>ROUND(案例!$K$12,0)</f>
        <v>54672</v>
      </c>
      <c r="J48" s="614"/>
      <c r="K48" s="1335"/>
      <c r="L48" s="2128"/>
      <c r="M48" s="2116"/>
      <c r="N48" s="2116"/>
      <c r="O48" s="2129"/>
      <c r="P48" s="3381" t="str">
        <f>A48</f>
        <v>成交单价</v>
      </c>
      <c r="Q48" s="3381"/>
      <c r="R48" s="3382">
        <f>E48</f>
        <v>57152</v>
      </c>
      <c r="S48" s="3382"/>
      <c r="T48" s="3382">
        <f>G48</f>
        <v>61348</v>
      </c>
      <c r="U48" s="3382"/>
      <c r="V48" s="3382">
        <f>I48</f>
        <v>54672</v>
      </c>
      <c r="W48" s="3382"/>
      <c r="X48" s="1544"/>
      <c r="Y48" s="1566"/>
      <c r="Z48" s="1544"/>
      <c r="AA48" s="1544"/>
      <c r="AB48" s="1544"/>
      <c r="AC48" s="1544"/>
    </row>
    <row r="49" spans="1:29" ht="21.6" thickBot="1">
      <c r="A49" s="615" t="s">
        <v>2692</v>
      </c>
      <c r="B49" s="616"/>
      <c r="C49" s="617">
        <f>R50</f>
        <v>67850</v>
      </c>
      <c r="D49" s="618"/>
      <c r="E49" s="617">
        <f>R49</f>
        <v>68548</v>
      </c>
      <c r="F49" s="619"/>
      <c r="G49" s="620">
        <f>T49</f>
        <v>72845</v>
      </c>
      <c r="H49" s="618"/>
      <c r="I49" s="617">
        <f>V49</f>
        <v>62157</v>
      </c>
      <c r="J49" s="618"/>
      <c r="K49" s="1336"/>
      <c r="L49" s="2128"/>
      <c r="M49" s="2116"/>
      <c r="N49" s="2116"/>
      <c r="O49" s="2129"/>
      <c r="P49" s="3381" t="str">
        <f>A49</f>
        <v>比较价格（元/平方米）</v>
      </c>
      <c r="Q49" s="3381"/>
      <c r="R49" s="3383">
        <f>ROUND(PRODUCT(R48,AA9:AA47),0)</f>
        <v>68548</v>
      </c>
      <c r="S49" s="3383"/>
      <c r="T49" s="3383">
        <f>ROUND(PRODUCT(T48,AB9:AB47),0)</f>
        <v>72845</v>
      </c>
      <c r="U49" s="3383"/>
      <c r="V49" s="3383">
        <f>ROUND(PRODUCT(V48,AC9:AC47),0)</f>
        <v>62157</v>
      </c>
      <c r="W49" s="3383"/>
      <c r="X49" s="1544"/>
      <c r="Y49" s="1544"/>
      <c r="Z49" s="1544"/>
      <c r="AA49" s="1544"/>
      <c r="AB49" s="1544"/>
      <c r="AC49" s="1544"/>
    </row>
    <row r="50" spans="1:29" ht="21.6" thickBot="1">
      <c r="A50" s="621" t="s">
        <v>2926</v>
      </c>
      <c r="B50" s="622"/>
      <c r="C50" s="623">
        <f>R50</f>
        <v>67850</v>
      </c>
      <c r="D50" s="623"/>
      <c r="E50" s="623"/>
      <c r="F50" s="623"/>
      <c r="G50" s="623"/>
      <c r="H50" s="623"/>
      <c r="I50" s="623"/>
      <c r="J50" s="623"/>
      <c r="K50" s="1337"/>
      <c r="L50" s="2128"/>
      <c r="M50" s="2116"/>
      <c r="N50" s="2116"/>
      <c r="O50" s="2129"/>
      <c r="P50" s="3378" t="str">
        <f>A50</f>
        <v>估价对象XX用房的比较价格（楼面单价，元/平方米）</v>
      </c>
      <c r="Q50" s="3379"/>
      <c r="R50" s="3380">
        <f>ROUND(AVERAGE(R49:V49),0)</f>
        <v>67850</v>
      </c>
      <c r="S50" s="3380"/>
      <c r="T50" s="3380"/>
      <c r="U50" s="3380"/>
      <c r="V50" s="3380"/>
      <c r="W50" s="3380"/>
      <c r="X50" s="1544"/>
      <c r="Y50" s="1544"/>
      <c r="Z50" s="1544"/>
      <c r="AA50" s="1544"/>
      <c r="AB50" s="1544"/>
      <c r="AC50" s="1544"/>
    </row>
    <row r="51" spans="1:29" ht="21">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0.19939809630459115</v>
      </c>
      <c r="F53" s="627" t="str">
        <f>IF(OR(E53&gt;=0.3,E53&lt;=-0.3),"超过30%","")</f>
        <v/>
      </c>
      <c r="G53" s="626">
        <f>IF(G48&lt;G49,G49/G48-1,G48/G49-1)</f>
        <v>0.18740627241311869</v>
      </c>
      <c r="H53" s="627" t="str">
        <f>IF(OR(G53&gt;=0.3,G53&lt;=-0.3),"超过30%","")</f>
        <v/>
      </c>
      <c r="I53" s="626">
        <f>IF(I48&lt;I49,I49/I48-1,I48/I49-1)</f>
        <v>0.13690737489025451</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6.268600105035893E-2</v>
      </c>
      <c r="F54" s="627" t="str">
        <f>IF(OR(E54&gt;=0.2,E54&lt;=-0.2),"超过20%","")</f>
        <v/>
      </c>
      <c r="G54" s="626">
        <f>IF(G49&lt;I49,I49/G49-1,G49/I49-1)</f>
        <v>0.17195167076918128</v>
      </c>
      <c r="H54" s="627" t="str">
        <f>IF(OR(G54&gt;=0.2,G54&lt;=-0.2),"超过20%","")</f>
        <v/>
      </c>
      <c r="I54" s="626">
        <f>IF(I49&lt;E49,E49/I49-1,I49/E49-1)</f>
        <v>0.10282027768392932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6"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407" t="s">
        <v>2281</v>
      </c>
      <c r="H57" s="3408"/>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2">
      <c r="A58" s="633" t="s">
        <v>564</v>
      </c>
      <c r="B58" s="634">
        <f>C50</f>
        <v>67850</v>
      </c>
      <c r="C58" s="635">
        <v>1</v>
      </c>
      <c r="D58" s="2212">
        <v>1</v>
      </c>
      <c r="E58" s="635">
        <f>'数据-汇总表'!E8+'数据-汇总表'!E9</f>
        <v>52792.22</v>
      </c>
      <c r="F58" s="636">
        <f t="shared" ref="F58:F67" si="15">ROUND(B58*E58/10000,0)</f>
        <v>358195</v>
      </c>
      <c r="G58" s="3409"/>
      <c r="H58" s="3410"/>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7" t="s">
        <v>565</v>
      </c>
      <c r="B59" s="638">
        <f>ROUND($C$50*C59*D59,0)</f>
        <v>0</v>
      </c>
      <c r="C59" s="378">
        <f t="shared" ref="C59:C67" si="16">IF($C$57="北京市系数",I59,J59)</f>
        <v>0</v>
      </c>
      <c r="D59" s="2213">
        <v>0.25</v>
      </c>
      <c r="E59" s="639">
        <v>0</v>
      </c>
      <c r="F59" s="636">
        <f t="shared" si="15"/>
        <v>0</v>
      </c>
      <c r="G59" s="3411"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7" t="s">
        <v>566</v>
      </c>
      <c r="B60" s="638">
        <f t="shared" ref="B60:B67" si="17">ROUND($C$50*C60*D60,0)</f>
        <v>0</v>
      </c>
      <c r="C60" s="378">
        <f t="shared" si="16"/>
        <v>0</v>
      </c>
      <c r="D60" s="2213">
        <v>0.25</v>
      </c>
      <c r="E60" s="639">
        <v>0</v>
      </c>
      <c r="F60" s="636">
        <f t="shared" si="15"/>
        <v>0</v>
      </c>
      <c r="G60" s="3411"/>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7" t="s">
        <v>567</v>
      </c>
      <c r="B61" s="638">
        <f t="shared" si="17"/>
        <v>0</v>
      </c>
      <c r="C61" s="378">
        <f t="shared" si="16"/>
        <v>0</v>
      </c>
      <c r="D61" s="2213">
        <v>0.25</v>
      </c>
      <c r="E61" s="639">
        <v>0</v>
      </c>
      <c r="F61" s="636">
        <f t="shared" si="15"/>
        <v>0</v>
      </c>
      <c r="G61" s="3411"/>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2">
      <c r="A62" s="637" t="s">
        <v>568</v>
      </c>
      <c r="B62" s="638">
        <f t="shared" si="17"/>
        <v>0</v>
      </c>
      <c r="C62" s="378">
        <f t="shared" si="16"/>
        <v>0</v>
      </c>
      <c r="D62" s="2213">
        <v>0.25</v>
      </c>
      <c r="E62" s="639">
        <v>0</v>
      </c>
      <c r="F62" s="636">
        <f t="shared" si="15"/>
        <v>0</v>
      </c>
      <c r="G62" s="3411"/>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2">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2">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2">
      <c r="A65" s="637" t="s">
        <v>570</v>
      </c>
      <c r="B65" s="638">
        <f t="shared" si="17"/>
        <v>3393</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3.2">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2" t="s">
        <v>573</v>
      </c>
      <c r="B68" s="643" t="s">
        <v>17</v>
      </c>
      <c r="C68" s="643" t="s">
        <v>18</v>
      </c>
      <c r="D68" s="643" t="s">
        <v>2294</v>
      </c>
      <c r="E68" s="643">
        <f>IF(B48="楼面地价",SUM(E58:E67),'数据-汇总表'!D3)</f>
        <v>52792.22</v>
      </c>
      <c r="F68" s="644">
        <f>IF(B48="楼面地价",SUM(F58:F67),ROUND(C50*E68/10000,0))</f>
        <v>358195</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2.2"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4.4">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4.4">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4.4"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ht="14.4">
      <c r="A77" s="664" t="s">
        <v>577</v>
      </c>
      <c r="B77" s="665" t="s">
        <v>534</v>
      </c>
      <c r="C77" s="3188" t="s">
        <v>3116</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4.4"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9.4"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4.4"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4.4" thickBot="1">
      <c r="A83" s="669"/>
      <c r="B83" s="670"/>
      <c r="C83" s="679">
        <v>100</v>
      </c>
      <c r="D83" s="679">
        <f>IF($B$48="单位面积地价",C83+$K13,C83-$K13)</f>
        <v>85</v>
      </c>
      <c r="E83" s="679">
        <f t="shared" ref="E83:M83" si="22">IF($B$48="单位面积地价",D83+$K13,D83-$K13)</f>
        <v>70</v>
      </c>
      <c r="F83" s="679">
        <f t="shared" si="22"/>
        <v>55</v>
      </c>
      <c r="G83" s="679">
        <f t="shared" si="22"/>
        <v>40</v>
      </c>
      <c r="H83" s="679">
        <f t="shared" si="22"/>
        <v>25</v>
      </c>
      <c r="I83" s="679">
        <f t="shared" si="22"/>
        <v>10</v>
      </c>
      <c r="J83" s="679">
        <f t="shared" si="22"/>
        <v>-5</v>
      </c>
      <c r="K83" s="679">
        <f t="shared" si="22"/>
        <v>-20</v>
      </c>
      <c r="L83" s="679">
        <f t="shared" si="22"/>
        <v>-35</v>
      </c>
      <c r="M83" s="679">
        <f t="shared" si="22"/>
        <v>-50</v>
      </c>
      <c r="N83" s="2150"/>
      <c r="O83" s="2150"/>
      <c r="P83" s="2149"/>
      <c r="Q83" s="2142"/>
      <c r="R83" s="2129"/>
      <c r="S83" s="2129"/>
      <c r="T83" s="2129"/>
      <c r="U83" s="2129"/>
      <c r="V83" s="2129"/>
      <c r="W83" s="2129"/>
      <c r="X83" s="2129"/>
      <c r="Y83" s="2129"/>
      <c r="Z83" s="2129"/>
      <c r="AA83" s="2129"/>
      <c r="AB83" s="2129"/>
      <c r="AC83" s="2129"/>
    </row>
    <row r="84" spans="1:29" s="1334" customFormat="1" ht="15" thickTop="1">
      <c r="A84" s="687"/>
      <c r="B84" s="673" t="str">
        <f>B14</f>
        <v>配建</v>
      </c>
      <c r="C84" s="3206" t="s">
        <v>3183</v>
      </c>
      <c r="D84" s="3207" t="s">
        <v>3184</v>
      </c>
      <c r="E84" s="3206"/>
      <c r="F84" s="320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4.4" thickBot="1">
      <c r="A85" s="687"/>
      <c r="B85" s="678"/>
      <c r="C85" s="3209">
        <v>100</v>
      </c>
      <c r="D85" s="3210">
        <v>95</v>
      </c>
      <c r="E85" s="3210"/>
      <c r="F85" s="3210"/>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 thickTop="1">
      <c r="A86" s="687"/>
      <c r="B86" s="673" t="str">
        <f>B15</f>
        <v>限价</v>
      </c>
      <c r="C86" s="3206" t="s">
        <v>3183</v>
      </c>
      <c r="D86" s="3207" t="s">
        <v>3184</v>
      </c>
      <c r="E86" s="3208"/>
      <c r="F86" s="320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4.4" thickBot="1">
      <c r="A87" s="687"/>
      <c r="B87" s="678"/>
      <c r="C87" s="3209">
        <v>100</v>
      </c>
      <c r="D87" s="3210">
        <v>95</v>
      </c>
      <c r="E87" s="3209"/>
      <c r="F87" s="3209"/>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 thickTop="1">
      <c r="A88" s="687"/>
      <c r="B88" s="681" t="str">
        <f>B16</f>
        <v>溢价率</v>
      </c>
      <c r="C88" s="3211" t="s">
        <v>3183</v>
      </c>
      <c r="D88" s="3211" t="s">
        <v>3185</v>
      </c>
      <c r="E88" s="3211" t="s">
        <v>3186</v>
      </c>
      <c r="F88" s="3211" t="s">
        <v>3187</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4.4" thickBot="1">
      <c r="A89" s="698"/>
      <c r="B89" s="699"/>
      <c r="C89" s="3212">
        <v>100</v>
      </c>
      <c r="D89" s="3212">
        <v>100</v>
      </c>
      <c r="E89" s="3212">
        <v>105</v>
      </c>
      <c r="F89" s="3212">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4.4">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4.4"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9.4"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4.4"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9.4"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4.4"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4.4"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4.4"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4.4"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9"/>
      <c r="B108" s="673" t="s">
        <v>548</v>
      </c>
      <c r="C108" s="3194" t="s">
        <v>3167</v>
      </c>
      <c r="D108" s="3194" t="s">
        <v>3169</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4.4"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9"/>
      <c r="B110" s="673" t="s">
        <v>549</v>
      </c>
      <c r="C110" s="718" t="s">
        <v>3165</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4.4"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4.4"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4.4"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4.4"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7.6">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4.4"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3124</v>
      </c>
      <c r="D121" s="3193" t="s">
        <v>3126</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4.4"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4.4"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3136</v>
      </c>
      <c r="D125" s="1371" t="s">
        <v>3115</v>
      </c>
      <c r="E125" s="1371" t="s">
        <v>3114</v>
      </c>
      <c r="F125" s="1371" t="s">
        <v>3152</v>
      </c>
      <c r="G125" s="1371" t="s">
        <v>3113</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4.4"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3127</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4.4"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4.4"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4.4"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4.4"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4.4"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4.4"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403964</v>
      </c>
      <c r="C2" s="2088"/>
      <c r="D2" s="2088"/>
      <c r="E2" s="2088"/>
      <c r="F2" s="2088"/>
      <c r="G2" s="2088"/>
      <c r="H2" s="2088"/>
      <c r="I2" s="2088"/>
      <c r="J2" s="2088"/>
      <c r="K2" s="2088"/>
    </row>
    <row r="3" spans="1:31" s="2025" customFormat="1" ht="18" customHeight="1">
      <c r="A3" s="2090" t="s">
        <v>1684</v>
      </c>
      <c r="B3" s="2091">
        <f ca="1">ROUND(B2*10000/IF(B1="",'数据-汇总表'!E3,INDIRECT("'数据-取费表'!K"&amp;$K$1)),0)</f>
        <v>76520</v>
      </c>
      <c r="C3" s="2088"/>
      <c r="D3" s="2088"/>
      <c r="E3" s="2088"/>
      <c r="F3" s="2088"/>
      <c r="G3" s="2088"/>
      <c r="H3" s="2088"/>
      <c r="I3" s="2088"/>
      <c r="J3" s="2088"/>
      <c r="K3" s="2088"/>
    </row>
    <row r="4" spans="1:31" s="2025" customFormat="1" ht="18" customHeight="1">
      <c r="A4" s="426" t="s">
        <v>468</v>
      </c>
      <c r="B4" s="427">
        <f ca="1">ROUND(B2*10000/IF(B1="",'数据-汇总表'!D3,INDIRECT("'数据-取费表'!R"&amp;$K$1)),0)</f>
        <v>40441</v>
      </c>
      <c r="C4" s="428"/>
      <c r="D4" s="422"/>
      <c r="E4" s="422"/>
      <c r="F4" s="422"/>
      <c r="G4" s="422"/>
      <c r="H4" s="422"/>
      <c r="I4" s="422"/>
      <c r="J4" s="422"/>
      <c r="K4" s="422"/>
    </row>
    <row r="5" spans="1:31" s="2025" customFormat="1" ht="18" customHeight="1" thickBot="1">
      <c r="A5" s="429"/>
      <c r="B5" s="430">
        <f ca="1">ROUND(B2/(IF(B1="",'数据-汇总表'!D3,INDIRECT("'数据-取费表'!R"&amp;$K$1))/666.67),0)</f>
        <v>2696</v>
      </c>
      <c r="C5" s="431" t="s">
        <v>469</v>
      </c>
      <c r="D5" s="422"/>
      <c r="E5" s="422"/>
      <c r="F5" s="422"/>
      <c r="G5" s="422"/>
      <c r="H5" s="422"/>
      <c r="I5" s="422"/>
      <c r="J5" s="422"/>
      <c r="K5" s="422"/>
    </row>
    <row r="6" spans="1:31" s="2095" customFormat="1" ht="16.5" customHeight="1">
      <c r="A6" s="2781" t="s">
        <v>1842</v>
      </c>
      <c r="B6" s="2782"/>
      <c r="C6" s="2783">
        <f>SUM(C10:K10)</f>
        <v>670023</v>
      </c>
      <c r="D6" s="2782"/>
      <c r="E6" s="2782"/>
      <c r="F6" s="2782"/>
      <c r="G6" s="2782"/>
      <c r="H6" s="2782"/>
      <c r="I6" s="2782"/>
      <c r="J6" s="2782"/>
      <c r="K6" s="2784"/>
    </row>
    <row r="7" spans="1:31" s="2097" customFormat="1" ht="14.4">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126917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670023</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21117</v>
      </c>
      <c r="D13" s="2797"/>
      <c r="E13" s="2798"/>
      <c r="F13" s="2799"/>
      <c r="G13" s="2765"/>
      <c r="H13" s="2766"/>
      <c r="I13" s="2766"/>
      <c r="J13" s="2766"/>
      <c r="K13" s="2767"/>
    </row>
    <row r="14" spans="1:31" s="2100" customFormat="1" ht="13.5" customHeight="1">
      <c r="A14" s="2795" t="s">
        <v>1849</v>
      </c>
      <c r="B14" s="2796" t="s">
        <v>480</v>
      </c>
      <c r="C14" s="53">
        <f ca="1">ROUND(C13*F14,0)</f>
        <v>634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1056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1056</v>
      </c>
      <c r="D16" s="2797">
        <f ca="1">IF(B1="",'数据-汇总表'!E3,INDIRECT("'数据-取费表'!K"&amp;$K$1)+INDIRECT("'数据-取费表'!S"&amp;$K$1))</f>
        <v>52792.22</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317</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24180</v>
      </c>
      <c r="D18" s="2806"/>
      <c r="E18" s="468"/>
      <c r="F18" s="468"/>
      <c r="G18" s="2769" t="s">
        <v>2430</v>
      </c>
      <c r="H18" s="2770"/>
      <c r="I18" s="2770"/>
      <c r="J18" s="2770"/>
      <c r="K18" s="2771"/>
    </row>
    <row r="19" spans="1:14" s="2100" customFormat="1" ht="13.5" customHeight="1">
      <c r="A19" s="2803" t="s">
        <v>1854</v>
      </c>
      <c r="B19" s="2804" t="s">
        <v>488</v>
      </c>
      <c r="C19" s="2761">
        <f ca="1">ROUND(D19*E19/10000,0)</f>
        <v>792</v>
      </c>
      <c r="D19" s="2807">
        <f ca="1">D16</f>
        <v>52792.22</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792</v>
      </c>
      <c r="D20" s="2807"/>
      <c r="E20" s="2761"/>
      <c r="F20" s="2808"/>
      <c r="G20" s="3037"/>
      <c r="H20" s="2763"/>
      <c r="I20" s="2764" t="s">
        <v>2650</v>
      </c>
      <c r="J20" s="2770"/>
      <c r="K20" s="2771"/>
    </row>
    <row r="21" spans="1:14" s="2100" customFormat="1" ht="13.5" customHeight="1">
      <c r="A21" s="2795" t="s">
        <v>1856</v>
      </c>
      <c r="B21" s="2796" t="s">
        <v>491</v>
      </c>
      <c r="C21" s="53">
        <f ca="1">ROUND(D21*E21/10000,0)</f>
        <v>792</v>
      </c>
      <c r="D21" s="2797">
        <f ca="1">IF(B1="",'数据-汇总表'!E5,IF(INDIRECT("'数据-取费表'!c"&amp;$K$1)="住宅",INDIRECT("'数据-取费表'!k"&amp;$K$1),0))</f>
        <v>52792.22</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515</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2835</v>
      </c>
      <c r="C24" s="2805">
        <f>ROUND(C6*F24,0)</f>
        <v>13400</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2289</v>
      </c>
      <c r="H25" s="2766"/>
      <c r="I25" s="2766"/>
      <c r="J25" s="2766"/>
      <c r="K25" s="2767"/>
    </row>
    <row r="26" spans="1:14" s="2102" customFormat="1" ht="13.5" customHeight="1">
      <c r="A26" s="2803" t="s">
        <v>1861</v>
      </c>
      <c r="B26" s="2986" t="s">
        <v>2834</v>
      </c>
      <c r="C26" s="2810">
        <f ca="1">C28</f>
        <v>1885</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1885</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35735</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77299</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77299</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11904</v>
      </c>
      <c r="D33" s="467">
        <f ca="1">C34</f>
        <v>0.30869999999999997</v>
      </c>
      <c r="E33" s="469" t="s">
        <v>495</v>
      </c>
      <c r="F33" s="479">
        <f ca="1">IF(B1="",'数据-取费表'!Q16,INDIRECT("'数据-取费表'!q"&amp;$K$1))</f>
        <v>0.3</v>
      </c>
      <c r="G33" s="2769"/>
      <c r="H33" s="2770"/>
      <c r="I33" s="2770"/>
      <c r="J33" s="2770"/>
      <c r="K33" s="2771"/>
    </row>
    <row r="34" spans="1:11" s="2107" customFormat="1" ht="13.5" customHeight="1">
      <c r="A34" s="375" t="s">
        <v>1856</v>
      </c>
      <c r="B34" s="2816" t="s">
        <v>501</v>
      </c>
      <c r="C34" s="472">
        <f ca="1">ROUND((1+C25)*F33,4)</f>
        <v>0.30869999999999997</v>
      </c>
      <c r="D34" s="472"/>
      <c r="E34" s="473"/>
      <c r="F34" s="480"/>
      <c r="G34" s="261" t="s">
        <v>2290</v>
      </c>
      <c r="H34" s="2768"/>
      <c r="I34" s="2768"/>
      <c r="J34" s="2768"/>
      <c r="K34" s="279"/>
    </row>
    <row r="35" spans="1:11" s="2107" customFormat="1" ht="13.5" customHeight="1" thickBot="1">
      <c r="A35" s="1620" t="s">
        <v>1857</v>
      </c>
      <c r="B35" s="2983" t="s">
        <v>2837</v>
      </c>
      <c r="C35" s="1612">
        <f ca="1">ROUND((C18+C19+C20+C23+C24)*F33,0)</f>
        <v>11904</v>
      </c>
      <c r="D35" s="1613"/>
      <c r="E35" s="2817"/>
      <c r="F35" s="1614"/>
      <c r="G35" s="2775"/>
      <c r="H35" s="2776"/>
      <c r="I35" s="2776"/>
      <c r="J35" s="2776"/>
      <c r="K35" s="2777"/>
    </row>
    <row r="36" spans="1:11" s="2069" customFormat="1" ht="13.5" customHeight="1" thickBot="1">
      <c r="A36" s="284" t="s">
        <v>1844</v>
      </c>
      <c r="B36" s="2779"/>
      <c r="C36" s="2818">
        <f ca="1">ROUND((C6-C30-C33)/(1+D30+D33),0)</f>
        <v>403964</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4.4">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21117</v>
      </c>
      <c r="D13" s="451"/>
      <c r="E13" s="365"/>
      <c r="F13" s="452"/>
      <c r="G13" s="444"/>
      <c r="H13" s="447"/>
      <c r="I13" s="447"/>
      <c r="J13" s="447"/>
      <c r="K13" s="448"/>
    </row>
    <row r="14" spans="1:41" s="2100" customFormat="1" ht="13.5" customHeight="1">
      <c r="A14" s="1617" t="s">
        <v>1849</v>
      </c>
      <c r="B14" s="449" t="s">
        <v>480</v>
      </c>
      <c r="C14" s="53">
        <f ca="1">ROUND(C13*F14,0)</f>
        <v>634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1056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317</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24180</v>
      </c>
      <c r="D18" s="461"/>
      <c r="E18" s="462"/>
      <c r="F18" s="462"/>
      <c r="G18" s="1322" t="s">
        <v>2432</v>
      </c>
      <c r="H18" s="447"/>
      <c r="I18" s="447"/>
      <c r="J18" s="447"/>
      <c r="K18" s="448"/>
    </row>
    <row r="19" spans="1:14" s="2103" customFormat="1" ht="13.5" customHeight="1">
      <c r="A19" s="1618" t="s">
        <v>1854</v>
      </c>
      <c r="B19" s="459" t="s">
        <v>493</v>
      </c>
      <c r="C19" s="460">
        <f ca="1">ROUND(C18*F19,0)</f>
        <v>484</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1172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1172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7399</v>
      </c>
      <c r="D24" s="489">
        <f ca="1">C26</f>
        <v>6.0000000000000001E-3</v>
      </c>
      <c r="E24" s="469" t="s">
        <v>507</v>
      </c>
      <c r="F24" s="479">
        <f ca="1">IF(B1="",'数据-取费表'!Q16,INDIRECT("'数据-取费表'!q"&amp;$K$1))</f>
        <v>0.3</v>
      </c>
      <c r="G24" s="444"/>
      <c r="H24" s="447"/>
      <c r="I24" s="447"/>
      <c r="J24" s="447"/>
      <c r="K24" s="448"/>
    </row>
    <row r="25" spans="1:14" s="2104" customFormat="1" ht="13.5" customHeight="1">
      <c r="A25" s="1617" t="s">
        <v>1848</v>
      </c>
      <c r="B25" s="1323" t="s">
        <v>2436</v>
      </c>
      <c r="C25" s="490">
        <f ca="1">ROUND((C18+C19)*F24,0)</f>
        <v>7399</v>
      </c>
      <c r="D25" s="472"/>
      <c r="E25" s="473"/>
      <c r="F25" s="480"/>
      <c r="G25" s="1321" t="s">
        <v>2433</v>
      </c>
      <c r="H25" s="457"/>
      <c r="I25" s="457"/>
      <c r="J25" s="457"/>
      <c r="K25" s="458"/>
    </row>
    <row r="26" spans="1:14" s="2104" customFormat="1" ht="13.5" customHeight="1">
      <c r="A26" s="1617" t="s">
        <v>1849</v>
      </c>
      <c r="B26" s="1323" t="s">
        <v>509</v>
      </c>
      <c r="C26" s="491">
        <f ca="1">ROUND(F20*F24,4)</f>
        <v>6.0000000000000001E-3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36137</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4.4">
      <c r="A6" s="512" t="s">
        <v>521</v>
      </c>
      <c r="B6" s="513"/>
      <c r="C6" s="3387" t="s">
        <v>522</v>
      </c>
      <c r="D6" s="3388"/>
      <c r="E6" s="3421" t="s">
        <v>523</v>
      </c>
      <c r="F6" s="3422"/>
      <c r="G6" s="3387" t="s">
        <v>524</v>
      </c>
      <c r="H6" s="3388"/>
      <c r="I6" s="3387" t="s">
        <v>525</v>
      </c>
      <c r="J6" s="3388"/>
      <c r="K6" s="514" t="s">
        <v>526</v>
      </c>
      <c r="L6" s="2117"/>
      <c r="M6" s="2118"/>
      <c r="N6" s="2118"/>
      <c r="O6" s="2118"/>
      <c r="P6" s="3389" t="s">
        <v>527</v>
      </c>
      <c r="Q6" s="3390"/>
      <c r="R6" s="3395" t="s">
        <v>523</v>
      </c>
      <c r="S6" s="3396"/>
      <c r="T6" s="3395" t="s">
        <v>524</v>
      </c>
      <c r="U6" s="3396"/>
      <c r="V6" s="3382" t="s">
        <v>525</v>
      </c>
      <c r="W6" s="3382"/>
      <c r="X6" s="1552"/>
      <c r="Y6" s="3395" t="s">
        <v>527</v>
      </c>
      <c r="Z6" s="3396"/>
      <c r="AA6" s="3384" t="s">
        <v>523</v>
      </c>
      <c r="AB6" s="3385" t="s">
        <v>524</v>
      </c>
      <c r="AC6" s="3384" t="s">
        <v>525</v>
      </c>
    </row>
    <row r="7" spans="1:29">
      <c r="A7" s="515"/>
      <c r="B7" s="516"/>
      <c r="C7" s="3403" t="s">
        <v>2920</v>
      </c>
      <c r="D7" s="3404"/>
      <c r="E7" s="3423" t="s">
        <v>2921</v>
      </c>
      <c r="F7" s="3424"/>
      <c r="G7" s="3403" t="s">
        <v>2922</v>
      </c>
      <c r="H7" s="3404"/>
      <c r="I7" s="3403" t="s">
        <v>2923</v>
      </c>
      <c r="J7" s="3404"/>
      <c r="K7" s="514"/>
      <c r="L7" s="2117"/>
      <c r="M7" s="2118"/>
      <c r="N7" s="2118"/>
      <c r="O7" s="2118"/>
      <c r="P7" s="3391"/>
      <c r="Q7" s="3392"/>
      <c r="R7" s="3397"/>
      <c r="S7" s="3398"/>
      <c r="T7" s="3397"/>
      <c r="U7" s="3398"/>
      <c r="V7" s="3382"/>
      <c r="W7" s="3382"/>
      <c r="X7" s="1552"/>
      <c r="Y7" s="3397"/>
      <c r="Z7" s="3398"/>
      <c r="AA7" s="3385"/>
      <c r="AB7" s="3385"/>
      <c r="AC7" s="3385"/>
    </row>
    <row r="8" spans="1:29" ht="15" thickBot="1">
      <c r="A8" s="517"/>
      <c r="B8" s="518"/>
      <c r="C8" s="3401" t="s">
        <v>2924</v>
      </c>
      <c r="D8" s="3402"/>
      <c r="E8" s="3419" t="s">
        <v>2924</v>
      </c>
      <c r="F8" s="3420"/>
      <c r="G8" s="3401" t="s">
        <v>2924</v>
      </c>
      <c r="H8" s="3402"/>
      <c r="I8" s="3401" t="s">
        <v>2924</v>
      </c>
      <c r="J8" s="3402"/>
      <c r="K8" s="514" t="s">
        <v>528</v>
      </c>
      <c r="L8" s="2117"/>
      <c r="M8" s="2118"/>
      <c r="N8" s="2118"/>
      <c r="O8" s="2118"/>
      <c r="P8" s="3393"/>
      <c r="Q8" s="3394"/>
      <c r="R8" s="3397"/>
      <c r="S8" s="3398"/>
      <c r="T8" s="3399"/>
      <c r="U8" s="3400"/>
      <c r="V8" s="3382"/>
      <c r="W8" s="3382"/>
      <c r="X8" s="1552"/>
      <c r="Y8" s="3399"/>
      <c r="Z8" s="3400"/>
      <c r="AA8" s="3386"/>
      <c r="AB8" s="3386"/>
      <c r="AC8" s="3386"/>
    </row>
    <row r="9" spans="1:29" s="1215" customFormat="1" ht="1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12" t="s">
        <v>530</v>
      </c>
      <c r="Q9" s="3414"/>
      <c r="R9" s="1553" t="s">
        <v>8</v>
      </c>
      <c r="S9" s="1554">
        <f t="shared" ref="S9:S17" si="0">F9</f>
        <v>0</v>
      </c>
      <c r="T9" s="1553" t="s">
        <v>8</v>
      </c>
      <c r="U9" s="1554">
        <f t="shared" ref="U9:U17" si="1">H9</f>
        <v>0</v>
      </c>
      <c r="V9" s="1553" t="s">
        <v>8</v>
      </c>
      <c r="W9" s="1554">
        <f t="shared" ref="W9:W17" si="2">J9</f>
        <v>0</v>
      </c>
      <c r="X9" s="1555"/>
      <c r="Y9" s="3412" t="s">
        <v>530</v>
      </c>
      <c r="Z9" s="3413"/>
      <c r="AA9" s="1556" t="e">
        <f>D9/F9</f>
        <v>#DIV/0!</v>
      </c>
      <c r="AB9" s="1556" t="e">
        <f>D9/H9</f>
        <v>#DIV/0!</v>
      </c>
      <c r="AC9" s="1556" t="e">
        <f>D9/J9</f>
        <v>#DIV/0!</v>
      </c>
    </row>
    <row r="10" spans="1:29" s="1215" customFormat="1" ht="1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12" t="s">
        <v>533</v>
      </c>
      <c r="Q10" s="3413"/>
      <c r="R10" s="1553" t="s">
        <v>8</v>
      </c>
      <c r="S10" s="1554">
        <f t="shared" si="0"/>
        <v>0</v>
      </c>
      <c r="T10" s="1553" t="s">
        <v>8</v>
      </c>
      <c r="U10" s="1554">
        <f t="shared" si="1"/>
        <v>0</v>
      </c>
      <c r="V10" s="1553" t="s">
        <v>8</v>
      </c>
      <c r="W10" s="1554">
        <f t="shared" si="2"/>
        <v>0</v>
      </c>
      <c r="X10" s="1555"/>
      <c r="Y10" s="3412" t="s">
        <v>533</v>
      </c>
      <c r="Z10" s="3413"/>
      <c r="AA10" s="1556" t="e">
        <f t="shared" ref="AA10:AA42" si="3">D10/F10</f>
        <v>#DIV/0!</v>
      </c>
      <c r="AB10" s="1556" t="e">
        <f t="shared" ref="AB10:AB42" si="4">D10/H10</f>
        <v>#DIV/0!</v>
      </c>
      <c r="AC10" s="1556" t="e">
        <f t="shared" ref="AC10:AC42" si="5">D10/J10</f>
        <v>#DIV/0!</v>
      </c>
    </row>
    <row r="11" spans="1:29" s="1215" customFormat="1" ht="14.4">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27" t="s">
        <v>536</v>
      </c>
      <c r="Z11" s="1145" t="str">
        <f t="shared" ref="Z11:Z17" si="7">Q11</f>
        <v>用途</v>
      </c>
      <c r="AA11" s="1556">
        <f t="shared" si="3"/>
        <v>1</v>
      </c>
      <c r="AB11" s="1556">
        <f t="shared" si="4"/>
        <v>1</v>
      </c>
      <c r="AC11" s="1556">
        <f t="shared" si="5"/>
        <v>1</v>
      </c>
    </row>
    <row r="12" spans="1:29" s="1333" customFormat="1" ht="28.8">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1"/>
      <c r="Q12" s="1146" t="str">
        <f t="shared" si="6"/>
        <v>土地使用年限（年）</v>
      </c>
      <c r="R12" s="1553" t="s">
        <v>8</v>
      </c>
      <c r="S12" s="1554">
        <f t="shared" si="0"/>
        <v>107</v>
      </c>
      <c r="T12" s="1553" t="s">
        <v>8</v>
      </c>
      <c r="U12" s="1554">
        <f t="shared" si="1"/>
        <v>107</v>
      </c>
      <c r="V12" s="1553" t="s">
        <v>8</v>
      </c>
      <c r="W12" s="1554">
        <f t="shared" si="2"/>
        <v>107</v>
      </c>
      <c r="X12" s="1555"/>
      <c r="Y12" s="3327"/>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1"/>
      <c r="Q13" s="1146" t="str">
        <f t="shared" si="6"/>
        <v>容积率</v>
      </c>
      <c r="R13" s="1553" t="s">
        <v>8</v>
      </c>
      <c r="S13" s="1554" t="e">
        <f t="shared" si="0"/>
        <v>#N/A</v>
      </c>
      <c r="T13" s="1553" t="s">
        <v>8</v>
      </c>
      <c r="U13" s="1554" t="e">
        <f t="shared" si="1"/>
        <v>#N/A</v>
      </c>
      <c r="V13" s="1553" t="s">
        <v>8</v>
      </c>
      <c r="W13" s="1554" t="e">
        <f t="shared" si="2"/>
        <v>#N/A</v>
      </c>
      <c r="X13" s="1555"/>
      <c r="Y13" s="3327"/>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1"/>
      <c r="Q15" s="1146">
        <f t="shared" si="6"/>
        <v>111</v>
      </c>
      <c r="R15" s="1553" t="s">
        <v>8</v>
      </c>
      <c r="S15" s="1554">
        <f t="shared" si="0"/>
        <v>100</v>
      </c>
      <c r="T15" s="1553" t="s">
        <v>8</v>
      </c>
      <c r="U15" s="1554">
        <f t="shared" si="1"/>
        <v>100</v>
      </c>
      <c r="V15" s="1553" t="s">
        <v>8</v>
      </c>
      <c r="W15" s="1554">
        <f t="shared" si="2"/>
        <v>100</v>
      </c>
      <c r="X15" s="1555"/>
      <c r="Y15" s="3327"/>
      <c r="Z15" s="1145">
        <f t="shared" si="7"/>
        <v>111</v>
      </c>
      <c r="AA15" s="1556">
        <f t="shared" si="3"/>
        <v>1</v>
      </c>
      <c r="AB15" s="1556">
        <f t="shared" si="4"/>
        <v>1</v>
      </c>
      <c r="AC15" s="1556">
        <f t="shared" si="5"/>
        <v>1</v>
      </c>
    </row>
    <row r="16" spans="1:29" ht="15.6"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1"/>
      <c r="Q16" s="1146">
        <f t="shared" si="6"/>
        <v>111</v>
      </c>
      <c r="R16" s="1553" t="s">
        <v>8</v>
      </c>
      <c r="S16" s="1554">
        <f t="shared" si="0"/>
        <v>100</v>
      </c>
      <c r="T16" s="1553" t="s">
        <v>8</v>
      </c>
      <c r="U16" s="1554">
        <f t="shared" si="1"/>
        <v>100</v>
      </c>
      <c r="V16" s="1553" t="s">
        <v>8</v>
      </c>
      <c r="W16" s="1554">
        <f t="shared" si="2"/>
        <v>100</v>
      </c>
      <c r="X16" s="1555"/>
      <c r="Y16" s="3327"/>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15" t="s">
        <v>540</v>
      </c>
      <c r="Q17" s="1557" t="str">
        <f t="shared" si="6"/>
        <v>产业集聚程度</v>
      </c>
      <c r="R17" s="1558" t="s">
        <v>8</v>
      </c>
      <c r="S17" s="1559">
        <f t="shared" si="0"/>
        <v>100</v>
      </c>
      <c r="T17" s="1558" t="s">
        <v>8</v>
      </c>
      <c r="U17" s="1559">
        <f t="shared" si="1"/>
        <v>100</v>
      </c>
      <c r="V17" s="1558" t="s">
        <v>8</v>
      </c>
      <c r="W17" s="1559">
        <f t="shared" si="2"/>
        <v>100</v>
      </c>
      <c r="X17" s="1552"/>
      <c r="Y17" s="3415"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16"/>
      <c r="Q18" s="1557"/>
      <c r="R18" s="1558"/>
      <c r="S18" s="1559"/>
      <c r="T18" s="1558"/>
      <c r="U18" s="1559"/>
      <c r="V18" s="1558"/>
      <c r="W18" s="1559"/>
      <c r="X18" s="1552"/>
      <c r="Y18" s="3416"/>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16"/>
      <c r="Q19" s="1557" t="str">
        <f>B19</f>
        <v>交通便捷度</v>
      </c>
      <c r="R19" s="1558" t="s">
        <v>8</v>
      </c>
      <c r="S19" s="1559">
        <f>F19</f>
        <v>100</v>
      </c>
      <c r="T19" s="1558" t="s">
        <v>8</v>
      </c>
      <c r="U19" s="1559">
        <f>H19</f>
        <v>100</v>
      </c>
      <c r="V19" s="1558" t="s">
        <v>8</v>
      </c>
      <c r="W19" s="1559">
        <f>J19</f>
        <v>100</v>
      </c>
      <c r="X19" s="1552"/>
      <c r="Y19" s="3416"/>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16"/>
      <c r="Q21" s="1557" t="str">
        <f t="shared" ref="Q21:Q35" si="8">B21</f>
        <v>区域土地利用方向</v>
      </c>
      <c r="R21" s="1558" t="s">
        <v>8</v>
      </c>
      <c r="S21" s="1559">
        <f>F21</f>
        <v>100</v>
      </c>
      <c r="T21" s="1558" t="s">
        <v>8</v>
      </c>
      <c r="U21" s="1559">
        <f>H21</f>
        <v>100</v>
      </c>
      <c r="V21" s="1558" t="s">
        <v>8</v>
      </c>
      <c r="W21" s="1559">
        <f>J21</f>
        <v>100</v>
      </c>
      <c r="X21" s="1552"/>
      <c r="Y21" s="3416"/>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16"/>
      <c r="Q22" s="1557"/>
      <c r="R22" s="1558"/>
      <c r="S22" s="1559"/>
      <c r="T22" s="1558"/>
      <c r="U22" s="1559"/>
      <c r="V22" s="1558"/>
      <c r="W22" s="1559"/>
      <c r="X22" s="1552"/>
      <c r="Y22" s="3416"/>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16"/>
      <c r="Q23" s="1557" t="str">
        <f t="shared" si="8"/>
        <v>环境状况</v>
      </c>
      <c r="R23" s="1558" t="s">
        <v>8</v>
      </c>
      <c r="S23" s="1559">
        <f>F23</f>
        <v>100</v>
      </c>
      <c r="T23" s="1558" t="s">
        <v>8</v>
      </c>
      <c r="U23" s="1559">
        <f>H23</f>
        <v>100</v>
      </c>
      <c r="V23" s="1558" t="s">
        <v>8</v>
      </c>
      <c r="W23" s="1559">
        <f>J23</f>
        <v>100</v>
      </c>
      <c r="X23" s="1552"/>
      <c r="Y23" s="3416"/>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16"/>
      <c r="Q24" s="1557"/>
      <c r="R24" s="1558"/>
      <c r="S24" s="1559"/>
      <c r="T24" s="1558"/>
      <c r="U24" s="1559"/>
      <c r="V24" s="1558"/>
      <c r="W24" s="1559"/>
      <c r="X24" s="1552"/>
      <c r="Y24" s="3416"/>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16"/>
      <c r="Q25" s="1146" t="str">
        <f t="shared" si="8"/>
        <v>公共配套设施</v>
      </c>
      <c r="R25" s="1553" t="s">
        <v>8</v>
      </c>
      <c r="S25" s="1554">
        <f>F25</f>
        <v>100</v>
      </c>
      <c r="T25" s="1553" t="s">
        <v>8</v>
      </c>
      <c r="U25" s="1554">
        <f>H25</f>
        <v>100</v>
      </c>
      <c r="V25" s="1553" t="s">
        <v>8</v>
      </c>
      <c r="W25" s="1554">
        <f>J25</f>
        <v>100</v>
      </c>
      <c r="X25" s="1555"/>
      <c r="Y25" s="3416"/>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16"/>
      <c r="Q26" s="1146"/>
      <c r="R26" s="1553"/>
      <c r="S26" s="1554"/>
      <c r="T26" s="1553"/>
      <c r="U26" s="1554"/>
      <c r="V26" s="1553"/>
      <c r="W26" s="1554"/>
      <c r="X26" s="1555"/>
      <c r="Y26" s="3416"/>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16"/>
      <c r="Q27" s="2540" t="str">
        <f t="shared" ref="Q27" si="9">B27</f>
        <v>基础设施水平</v>
      </c>
      <c r="R27" s="1553" t="s">
        <v>8</v>
      </c>
      <c r="S27" s="1554">
        <f>F27</f>
        <v>100</v>
      </c>
      <c r="T27" s="1553" t="s">
        <v>8</v>
      </c>
      <c r="U27" s="1554">
        <f>H27</f>
        <v>100</v>
      </c>
      <c r="V27" s="1553" t="s">
        <v>8</v>
      </c>
      <c r="W27" s="1554">
        <f>J27</f>
        <v>100</v>
      </c>
      <c r="X27" s="1555"/>
      <c r="Y27" s="3416"/>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16"/>
      <c r="Q28" s="2540"/>
      <c r="R28" s="1553"/>
      <c r="S28" s="1554"/>
      <c r="T28" s="1553"/>
      <c r="U28" s="1554"/>
      <c r="V28" s="1553"/>
      <c r="W28" s="1554"/>
      <c r="X28" s="1555"/>
      <c r="Y28" s="3416"/>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16"/>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16"/>
      <c r="Z29" s="1560" t="str">
        <f t="shared" ref="Z29:Z42" si="13">Q29</f>
        <v>临街状况</v>
      </c>
      <c r="AA29" s="1561">
        <f t="shared" si="3"/>
        <v>1</v>
      </c>
      <c r="AB29" s="1561">
        <f t="shared" si="4"/>
        <v>1</v>
      </c>
      <c r="AC29" s="1561">
        <f t="shared" si="5"/>
        <v>1</v>
      </c>
    </row>
    <row r="30" spans="1:29" ht="28.8">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16"/>
      <c r="Q30" s="1557" t="str">
        <f t="shared" si="8"/>
        <v>毗邻道路的类型与等级</v>
      </c>
      <c r="R30" s="1558" t="s">
        <v>8</v>
      </c>
      <c r="S30" s="1559">
        <f t="shared" si="10"/>
        <v>100</v>
      </c>
      <c r="T30" s="1558" t="s">
        <v>8</v>
      </c>
      <c r="U30" s="1559">
        <f t="shared" si="11"/>
        <v>100</v>
      </c>
      <c r="V30" s="1558" t="s">
        <v>8</v>
      </c>
      <c r="W30" s="1559">
        <f t="shared" si="12"/>
        <v>100</v>
      </c>
      <c r="X30" s="1552"/>
      <c r="Y30" s="3416"/>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16"/>
      <c r="Q31" s="1557"/>
      <c r="R31" s="1558"/>
      <c r="S31" s="1559"/>
      <c r="T31" s="1558"/>
      <c r="U31" s="1559"/>
      <c r="V31" s="1558"/>
      <c r="W31" s="1559"/>
      <c r="X31" s="1552"/>
      <c r="Y31" s="3416"/>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16"/>
      <c r="Q32" s="1557" t="str">
        <f t="shared" si="8"/>
        <v>土地级别</v>
      </c>
      <c r="R32" s="1558" t="s">
        <v>8</v>
      </c>
      <c r="S32" s="1559">
        <f t="shared" si="10"/>
        <v>100</v>
      </c>
      <c r="T32" s="1558" t="s">
        <v>8</v>
      </c>
      <c r="U32" s="1559">
        <f t="shared" si="11"/>
        <v>100</v>
      </c>
      <c r="V32" s="1558" t="s">
        <v>8</v>
      </c>
      <c r="W32" s="1559">
        <f t="shared" si="12"/>
        <v>100</v>
      </c>
      <c r="X32" s="1552"/>
      <c r="Y32" s="3416"/>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16"/>
      <c r="Q33" s="1557">
        <f t="shared" si="8"/>
        <v>111</v>
      </c>
      <c r="R33" s="1558" t="s">
        <v>8</v>
      </c>
      <c r="S33" s="1559">
        <f t="shared" si="10"/>
        <v>100</v>
      </c>
      <c r="T33" s="1558" t="s">
        <v>8</v>
      </c>
      <c r="U33" s="1559">
        <f t="shared" si="11"/>
        <v>100</v>
      </c>
      <c r="V33" s="1558" t="s">
        <v>8</v>
      </c>
      <c r="W33" s="1559">
        <f t="shared" si="12"/>
        <v>100</v>
      </c>
      <c r="X33" s="1552"/>
      <c r="Y33" s="3416"/>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7" t="s">
        <v>550</v>
      </c>
      <c r="Q34" s="1557">
        <f t="shared" si="8"/>
        <v>111</v>
      </c>
      <c r="R34" s="1558" t="s">
        <v>8</v>
      </c>
      <c r="S34" s="1559">
        <f t="shared" si="10"/>
        <v>100</v>
      </c>
      <c r="T34" s="1558" t="s">
        <v>8</v>
      </c>
      <c r="U34" s="1559">
        <f t="shared" si="11"/>
        <v>100</v>
      </c>
      <c r="V34" s="1558" t="s">
        <v>8</v>
      </c>
      <c r="W34" s="1559">
        <f t="shared" si="12"/>
        <v>100</v>
      </c>
      <c r="X34" s="1552"/>
      <c r="Y34" s="3418" t="s">
        <v>550</v>
      </c>
      <c r="Z34" s="1560">
        <f t="shared" si="13"/>
        <v>111</v>
      </c>
      <c r="AA34" s="1561">
        <f t="shared" si="3"/>
        <v>1</v>
      </c>
      <c r="AB34" s="1561">
        <f t="shared" si="4"/>
        <v>1</v>
      </c>
      <c r="AC34" s="1561">
        <f t="shared" si="5"/>
        <v>1</v>
      </c>
    </row>
    <row r="35" spans="1:29" s="1334" customFormat="1" ht="15.6"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8"/>
      <c r="Q35" s="1557">
        <f t="shared" si="8"/>
        <v>111</v>
      </c>
      <c r="R35" s="1562" t="s">
        <v>8</v>
      </c>
      <c r="S35" s="1563">
        <f t="shared" si="10"/>
        <v>100</v>
      </c>
      <c r="T35" s="1562" t="s">
        <v>8</v>
      </c>
      <c r="U35" s="1563">
        <f t="shared" si="11"/>
        <v>100</v>
      </c>
      <c r="V35" s="1562" t="s">
        <v>8</v>
      </c>
      <c r="W35" s="1563">
        <f t="shared" si="12"/>
        <v>100</v>
      </c>
      <c r="X35" s="1564"/>
      <c r="Y35" s="3418"/>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8"/>
      <c r="Q36" s="1557" t="str">
        <f>B36</f>
        <v>宗地面积</v>
      </c>
      <c r="R36" s="1558" t="s">
        <v>8</v>
      </c>
      <c r="S36" s="1559" t="e">
        <f t="shared" si="10"/>
        <v>#N/A</v>
      </c>
      <c r="T36" s="1558" t="s">
        <v>8</v>
      </c>
      <c r="U36" s="1559" t="e">
        <f t="shared" si="11"/>
        <v>#N/A</v>
      </c>
      <c r="V36" s="1558" t="s">
        <v>8</v>
      </c>
      <c r="W36" s="1559" t="e">
        <f t="shared" si="12"/>
        <v>#N/A</v>
      </c>
      <c r="X36" s="1552"/>
      <c r="Y36" s="3418"/>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8"/>
      <c r="Q37" s="1557" t="str">
        <f t="shared" ref="Q37:Q42" si="14">B37</f>
        <v>宗地形状</v>
      </c>
      <c r="R37" s="1558" t="s">
        <v>8</v>
      </c>
      <c r="S37" s="1559">
        <f t="shared" si="10"/>
        <v>100</v>
      </c>
      <c r="T37" s="1558" t="s">
        <v>8</v>
      </c>
      <c r="U37" s="1559">
        <f t="shared" si="11"/>
        <v>100</v>
      </c>
      <c r="V37" s="1558" t="s">
        <v>8</v>
      </c>
      <c r="W37" s="1559">
        <f t="shared" si="12"/>
        <v>100</v>
      </c>
      <c r="X37" s="1552"/>
      <c r="Y37" s="3418"/>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8"/>
      <c r="Q38" s="1557" t="str">
        <f t="shared" si="14"/>
        <v>宗地开发程度</v>
      </c>
      <c r="R38" s="1553" t="s">
        <v>8</v>
      </c>
      <c r="S38" s="1554">
        <f t="shared" si="10"/>
        <v>100</v>
      </c>
      <c r="T38" s="1553" t="s">
        <v>8</v>
      </c>
      <c r="U38" s="1554">
        <f t="shared" si="11"/>
        <v>100</v>
      </c>
      <c r="V38" s="1553" t="s">
        <v>8</v>
      </c>
      <c r="W38" s="1554">
        <f t="shared" si="12"/>
        <v>100</v>
      </c>
      <c r="X38" s="1555"/>
      <c r="Y38" s="3418"/>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8" t="s">
        <v>601</v>
      </c>
      <c r="Q39" s="1557" t="str">
        <f t="shared" si="14"/>
        <v>工程地质条件</v>
      </c>
      <c r="R39" s="1558" t="s">
        <v>8</v>
      </c>
      <c r="S39" s="1559">
        <f t="shared" si="10"/>
        <v>100</v>
      </c>
      <c r="T39" s="1558" t="s">
        <v>8</v>
      </c>
      <c r="U39" s="1559">
        <f t="shared" si="11"/>
        <v>100</v>
      </c>
      <c r="V39" s="1558" t="s">
        <v>8</v>
      </c>
      <c r="W39" s="1559">
        <f t="shared" si="12"/>
        <v>100</v>
      </c>
      <c r="X39" s="1552"/>
      <c r="Y39" s="3418"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8"/>
      <c r="Q40" s="1557">
        <f t="shared" si="14"/>
        <v>111</v>
      </c>
      <c r="R40" s="1558" t="s">
        <v>8</v>
      </c>
      <c r="S40" s="1559">
        <f t="shared" si="10"/>
        <v>100</v>
      </c>
      <c r="T40" s="1558" t="s">
        <v>8</v>
      </c>
      <c r="U40" s="1559">
        <f t="shared" si="11"/>
        <v>100</v>
      </c>
      <c r="V40" s="1558" t="s">
        <v>8</v>
      </c>
      <c r="W40" s="1559">
        <f t="shared" si="12"/>
        <v>100</v>
      </c>
      <c r="X40" s="1552"/>
      <c r="Y40" s="3418"/>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8"/>
      <c r="Q41" s="1557">
        <f t="shared" si="14"/>
        <v>111</v>
      </c>
      <c r="R41" s="1558" t="s">
        <v>8</v>
      </c>
      <c r="S41" s="1559">
        <f t="shared" si="10"/>
        <v>100</v>
      </c>
      <c r="T41" s="1558" t="s">
        <v>8</v>
      </c>
      <c r="U41" s="1559">
        <f t="shared" si="11"/>
        <v>100</v>
      </c>
      <c r="V41" s="1558" t="s">
        <v>8</v>
      </c>
      <c r="W41" s="1559">
        <f t="shared" si="12"/>
        <v>100</v>
      </c>
      <c r="X41" s="1552"/>
      <c r="Y41" s="3418"/>
      <c r="Z41" s="1560">
        <f t="shared" si="13"/>
        <v>111</v>
      </c>
      <c r="AA41" s="1561">
        <f t="shared" si="3"/>
        <v>1</v>
      </c>
      <c r="AB41" s="1561">
        <f t="shared" si="4"/>
        <v>1</v>
      </c>
      <c r="AC41" s="1561">
        <f t="shared" si="5"/>
        <v>1</v>
      </c>
    </row>
    <row r="42" spans="1:29" s="1334"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8"/>
      <c r="Q42" s="1557">
        <f t="shared" si="14"/>
        <v>111</v>
      </c>
      <c r="R42" s="1562" t="s">
        <v>8</v>
      </c>
      <c r="S42" s="1563">
        <f t="shared" si="10"/>
        <v>100</v>
      </c>
      <c r="T42" s="1562" t="s">
        <v>8</v>
      </c>
      <c r="U42" s="1563">
        <f t="shared" si="11"/>
        <v>100</v>
      </c>
      <c r="V42" s="1562" t="s">
        <v>8</v>
      </c>
      <c r="W42" s="1563">
        <f t="shared" si="12"/>
        <v>100</v>
      </c>
      <c r="X42" s="1564"/>
      <c r="Y42" s="3418"/>
      <c r="Z42" s="1565">
        <f t="shared" si="13"/>
        <v>111</v>
      </c>
      <c r="AA42" s="1561">
        <f t="shared" si="3"/>
        <v>1</v>
      </c>
      <c r="AB42" s="1561">
        <f t="shared" si="4"/>
        <v>1</v>
      </c>
      <c r="AC42" s="1561">
        <f t="shared" si="5"/>
        <v>1</v>
      </c>
    </row>
    <row r="43" spans="1:29" ht="14.4">
      <c r="A43" s="607" t="s">
        <v>556</v>
      </c>
      <c r="B43" s="608" t="s">
        <v>2925</v>
      </c>
      <c r="C43" s="609" t="s">
        <v>1</v>
      </c>
      <c r="D43" s="610"/>
      <c r="E43" s="611"/>
      <c r="F43" s="612"/>
      <c r="G43" s="613"/>
      <c r="H43" s="614"/>
      <c r="I43" s="611"/>
      <c r="J43" s="614"/>
      <c r="K43" s="1335"/>
      <c r="L43" s="2128"/>
      <c r="M43" s="2118"/>
      <c r="N43" s="2118"/>
      <c r="O43" s="2129"/>
      <c r="P43" s="3381" t="str">
        <f>A43</f>
        <v>成交单价</v>
      </c>
      <c r="Q43" s="3381"/>
      <c r="R43" s="3382">
        <f>E43</f>
        <v>0</v>
      </c>
      <c r="S43" s="3382"/>
      <c r="T43" s="3382">
        <f>G43</f>
        <v>0</v>
      </c>
      <c r="U43" s="3382"/>
      <c r="V43" s="3382">
        <f>I43</f>
        <v>0</v>
      </c>
      <c r="W43" s="3382"/>
      <c r="X43" s="1544"/>
      <c r="Y43" s="1566"/>
      <c r="Z43" s="1544"/>
      <c r="AA43" s="1544"/>
      <c r="AB43" s="1544"/>
      <c r="AC43" s="1544"/>
    </row>
    <row r="44" spans="1:29" ht="1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81" t="str">
        <f>A44</f>
        <v>比较价格（元/平方米）</v>
      </c>
      <c r="Q44" s="3381"/>
      <c r="R44" s="3383" t="e">
        <f>ROUND(PRODUCT(R43,AA9:AA42),0)</f>
        <v>#DIV/0!</v>
      </c>
      <c r="S44" s="3383"/>
      <c r="T44" s="3383" t="e">
        <f>ROUND(PRODUCT(T43,AB9:AB42),0)</f>
        <v>#DIV/0!</v>
      </c>
      <c r="U44" s="3383"/>
      <c r="V44" s="3383" t="e">
        <f>ROUND(PRODUCT(V43,AC9:AC42),0)</f>
        <v>#DIV/0!</v>
      </c>
      <c r="W44" s="3383"/>
      <c r="X44" s="1544"/>
      <c r="Y44" s="1544"/>
      <c r="Z44" s="1544"/>
      <c r="AA44" s="1544"/>
      <c r="AB44" s="1544"/>
      <c r="AC44" s="1544"/>
    </row>
    <row r="45" spans="1:29" ht="15" thickBot="1">
      <c r="A45" s="621" t="s">
        <v>2926</v>
      </c>
      <c r="B45" s="622"/>
      <c r="C45" s="623" t="e">
        <f>R45</f>
        <v>#DIV/0!</v>
      </c>
      <c r="D45" s="623"/>
      <c r="E45" s="623"/>
      <c r="F45" s="623"/>
      <c r="G45" s="623"/>
      <c r="H45" s="623"/>
      <c r="I45" s="623"/>
      <c r="J45" s="623"/>
      <c r="K45" s="1337"/>
      <c r="L45" s="2128"/>
      <c r="M45" s="2118"/>
      <c r="N45" s="2118"/>
      <c r="O45" s="2129"/>
      <c r="P45" s="3378" t="str">
        <f>A45</f>
        <v>估价对象XX用房的比较价格（楼面单价，元/平方米）</v>
      </c>
      <c r="Q45" s="3379"/>
      <c r="R45" s="3380" t="e">
        <f>ROUND(AVERAGE(R44:V44),0)</f>
        <v>#DIV/0!</v>
      </c>
      <c r="S45" s="3380"/>
      <c r="T45" s="3380"/>
      <c r="U45" s="3380"/>
      <c r="V45" s="3380"/>
      <c r="W45" s="338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9" t="s">
        <v>560</v>
      </c>
      <c r="B52" s="630" t="s">
        <v>561</v>
      </c>
      <c r="C52" s="1545" t="s">
        <v>1724</v>
      </c>
      <c r="D52" s="2211" t="s">
        <v>2293</v>
      </c>
      <c r="E52" s="631" t="s">
        <v>562</v>
      </c>
      <c r="F52" s="1935" t="s">
        <v>563</v>
      </c>
      <c r="G52" s="3425" t="s">
        <v>2284</v>
      </c>
      <c r="H52" s="3426"/>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2">
      <c r="A53" s="633" t="s">
        <v>564</v>
      </c>
      <c r="B53" s="634" t="e">
        <f>C45</f>
        <v>#DIV/0!</v>
      </c>
      <c r="C53" s="635">
        <v>1</v>
      </c>
      <c r="D53" s="2212">
        <v>1</v>
      </c>
      <c r="E53" s="635">
        <f>'数据-汇总表'!E8+'数据-汇总表'!E9</f>
        <v>52792.22</v>
      </c>
      <c r="F53" s="1934" t="e">
        <f t="shared" ref="F53:F62" si="15">ROUND(B53*E53/10000,0)</f>
        <v>#DIV/0!</v>
      </c>
      <c r="G53" s="3427"/>
      <c r="H53" s="3428"/>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2">
      <c r="A54" s="637" t="s">
        <v>565</v>
      </c>
      <c r="B54" s="638" t="e">
        <f>ROUND($C$45*C54*D54,0)</f>
        <v>#DIV/0!</v>
      </c>
      <c r="C54" s="378">
        <f t="shared" ref="C54:C62" si="16">IF($C$52="北京市系数",I54,J54)</f>
        <v>0</v>
      </c>
      <c r="D54" s="2213">
        <v>0.25</v>
      </c>
      <c r="E54" s="639"/>
      <c r="F54" s="1934" t="e">
        <f t="shared" si="15"/>
        <v>#DIV/0!</v>
      </c>
      <c r="G54" s="3429"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2">
      <c r="A55" s="637" t="s">
        <v>566</v>
      </c>
      <c r="B55" s="638" t="e">
        <f t="shared" ref="B55:B62" si="17">ROUND($C$45*C55*D55,0)</f>
        <v>#DIV/0!</v>
      </c>
      <c r="C55" s="378">
        <f t="shared" si="16"/>
        <v>0</v>
      </c>
      <c r="D55" s="2213">
        <v>0.25</v>
      </c>
      <c r="E55" s="639"/>
      <c r="F55" s="1934" t="e">
        <f t="shared" si="15"/>
        <v>#DIV/0!</v>
      </c>
      <c r="G55" s="3429"/>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2">
      <c r="A56" s="637" t="s">
        <v>567</v>
      </c>
      <c r="B56" s="638" t="e">
        <f t="shared" si="17"/>
        <v>#DIV/0!</v>
      </c>
      <c r="C56" s="378">
        <f t="shared" si="16"/>
        <v>0</v>
      </c>
      <c r="D56" s="2213">
        <v>0.25</v>
      </c>
      <c r="E56" s="639"/>
      <c r="F56" s="1934" t="e">
        <f t="shared" si="15"/>
        <v>#DIV/0!</v>
      </c>
      <c r="G56" s="3429"/>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2">
      <c r="A57" s="637" t="s">
        <v>568</v>
      </c>
      <c r="B57" s="638" t="e">
        <f t="shared" si="17"/>
        <v>#DIV/0!</v>
      </c>
      <c r="C57" s="378">
        <f t="shared" si="16"/>
        <v>0</v>
      </c>
      <c r="D57" s="2213">
        <v>0.25</v>
      </c>
      <c r="E57" s="639"/>
      <c r="F57" s="1934" t="e">
        <f t="shared" si="15"/>
        <v>#DIV/0!</v>
      </c>
      <c r="G57" s="3429"/>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2">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2.2"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4.4">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4.4">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4.4"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ht="14.4">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4.4"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9.4"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4.4"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4.4"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4.4"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4.4"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4.4"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4.4"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4.4"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ht="14.4">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9.4"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4.4"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9.4"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4.4"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4.4"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4.4"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4.4"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4.4"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4.4"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4.4"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4.4"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4.4"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4.4"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4.4"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3" sqref="E3"/>
    </sheetView>
  </sheetViews>
  <sheetFormatPr defaultColWidth="12" defaultRowHeight="12"/>
  <cols>
    <col min="1" max="1" width="9.77734375" style="1399" customWidth="1"/>
    <col min="2" max="2" width="20.88671875" style="1514" customWidth="1"/>
    <col min="3" max="4" width="12" style="1400"/>
    <col min="5" max="5" width="14.6640625" style="1400" customWidth="1"/>
    <col min="6" max="8" width="12" style="1400"/>
    <col min="9" max="9" width="12.2187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4414062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399999999999999">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6">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3.5148999999999999</v>
      </c>
      <c r="T2" s="2890">
        <f ca="1">ROUND($C$5*$C$18*$C$19*$C$20*S2*$C$24,0)</f>
        <v>99628</v>
      </c>
      <c r="U2" s="2879"/>
      <c r="V2" s="2890">
        <f ca="1">ROUND(T2*U2/10000,0)</f>
        <v>0</v>
      </c>
      <c r="W2" s="2173"/>
      <c r="X2" s="2173"/>
      <c r="Y2" s="2173"/>
      <c r="Z2" s="2173"/>
      <c r="AA2" s="2173"/>
      <c r="AB2" s="2173"/>
      <c r="AC2" s="2174"/>
    </row>
    <row r="3" spans="1:39" ht="36">
      <c r="A3" s="1406" t="s">
        <v>1687</v>
      </c>
      <c r="B3" s="1037" t="e">
        <f ca="1">ROUND(B2*10000/D1,0)</f>
        <v>#DIV/0!</v>
      </c>
      <c r="C3" s="1402" t="s">
        <v>927</v>
      </c>
      <c r="D3" s="1403" t="s">
        <v>928</v>
      </c>
      <c r="E3" s="1407" t="s">
        <v>3178</v>
      </c>
      <c r="F3" s="1408" t="s">
        <v>3109</v>
      </c>
      <c r="G3" s="1038">
        <f>IF(F3="宗地容积率",'数据-汇总表'!I4,IF(F3="估价对象容积率",'数据-汇总表'!I6,'数据-汇总表'!I7))</f>
        <v>0.53</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2.5230000000000001</v>
      </c>
      <c r="T3" s="2890">
        <f t="shared" ref="T3:T16" ca="1" si="0">ROUND($C$5*$C$18*$C$19*$C$20*S3*$C$24,0)</f>
        <v>71513</v>
      </c>
      <c r="U3" s="2879"/>
      <c r="V3" s="2890">
        <f t="shared" ref="V3:V16" ca="1" si="1">ROUND(T3*U3/10000,0)</f>
        <v>0</v>
      </c>
      <c r="W3" s="2173"/>
      <c r="X3" s="2173"/>
      <c r="Y3" s="2173"/>
      <c r="Z3" s="2173"/>
      <c r="AA3" s="2173"/>
      <c r="AB3" s="2173"/>
      <c r="AC3" s="2174"/>
    </row>
    <row r="4" spans="1:39" ht="31.2">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2.0354999999999999</v>
      </c>
      <c r="T4" s="2890">
        <f t="shared" ca="1" si="0"/>
        <v>57695</v>
      </c>
      <c r="U4" s="2879"/>
      <c r="V4" s="2890">
        <f t="shared" ca="1" si="1"/>
        <v>0</v>
      </c>
      <c r="W4" s="2173"/>
      <c r="X4" s="2173"/>
      <c r="Y4" s="2173"/>
      <c r="Z4" s="2173"/>
      <c r="AA4" s="2173"/>
      <c r="AB4" s="2173"/>
      <c r="AC4" s="2174"/>
    </row>
    <row r="5" spans="1:39" s="1416" customFormat="1" ht="15.6"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1.6332</v>
      </c>
      <c r="T5" s="2890">
        <f t="shared" ca="1" si="0"/>
        <v>46292</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6"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1.3908</v>
      </c>
      <c r="T6" s="2890">
        <f t="shared" ca="1" si="0"/>
        <v>39422</v>
      </c>
      <c r="U6" s="2879"/>
      <c r="V6" s="2890">
        <f t="shared" ca="1" si="1"/>
        <v>0</v>
      </c>
      <c r="W6" s="2173"/>
      <c r="X6" s="2173"/>
      <c r="Y6" s="2173"/>
      <c r="Z6" s="2173"/>
      <c r="AA6" s="2173"/>
      <c r="AB6" s="2173"/>
      <c r="AC6" s="2175"/>
      <c r="AD6" s="1414"/>
      <c r="AE6" s="1414"/>
      <c r="AF6" s="1414"/>
      <c r="AG6" s="1414"/>
      <c r="AH6" s="1414"/>
      <c r="AI6" s="1414"/>
      <c r="AJ6" s="1415"/>
    </row>
    <row r="7" spans="1:39" ht="24">
      <c r="A7" s="3441"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1.2230000000000001</v>
      </c>
      <c r="T7" s="2890">
        <f t="shared" ca="1" si="0"/>
        <v>34665</v>
      </c>
      <c r="U7" s="2879"/>
      <c r="V7" s="2890">
        <f t="shared" ca="1" si="1"/>
        <v>0</v>
      </c>
      <c r="W7" s="2888" t="s">
        <v>2763</v>
      </c>
      <c r="X7" s="2880" t="str">
        <f>G2</f>
        <v>五级</v>
      </c>
      <c r="Y7" s="2880" t="s">
        <v>2764</v>
      </c>
      <c r="Z7" s="2881">
        <f>G3</f>
        <v>0.53</v>
      </c>
      <c r="AA7" s="2176"/>
      <c r="AB7" s="2176"/>
      <c r="AC7" s="2177"/>
      <c r="AD7" s="2882"/>
      <c r="AE7" s="2882"/>
      <c r="AF7" s="2882"/>
      <c r="AG7" s="2882"/>
      <c r="AH7" s="2882"/>
      <c r="AI7" s="2882"/>
      <c r="AJ7" s="2883"/>
    </row>
    <row r="8" spans="1:39" ht="15">
      <c r="A8" s="3442"/>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31" t="s">
        <v>2781</v>
      </c>
      <c r="X8" s="3432"/>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42"/>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30"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2"/>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30"/>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2"/>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30" t="s">
        <v>2779</v>
      </c>
      <c r="X11" s="1047" t="s">
        <v>2764</v>
      </c>
      <c r="Y11" s="1637">
        <f>$G$3</f>
        <v>0.53</v>
      </c>
      <c r="Z11" s="1637">
        <f t="shared" ref="Z11:AJ11" si="3">$G$3</f>
        <v>0.53</v>
      </c>
      <c r="AA11" s="1637">
        <f t="shared" si="3"/>
        <v>0.53</v>
      </c>
      <c r="AB11" s="1637">
        <f t="shared" si="3"/>
        <v>0.53</v>
      </c>
      <c r="AC11" s="1637">
        <f t="shared" si="3"/>
        <v>0.53</v>
      </c>
      <c r="AD11" s="1637">
        <f t="shared" si="3"/>
        <v>0.53</v>
      </c>
      <c r="AE11" s="1637">
        <f t="shared" si="3"/>
        <v>0.53</v>
      </c>
      <c r="AF11" s="1637">
        <f t="shared" si="3"/>
        <v>0.53</v>
      </c>
      <c r="AG11" s="1637">
        <f t="shared" si="3"/>
        <v>0.53</v>
      </c>
      <c r="AH11" s="1637">
        <f t="shared" si="3"/>
        <v>0.53</v>
      </c>
      <c r="AI11" s="1637">
        <f t="shared" si="3"/>
        <v>0.53</v>
      </c>
      <c r="AJ11" s="1637">
        <f t="shared" si="3"/>
        <v>0.53</v>
      </c>
    </row>
    <row r="12" spans="1:39" ht="25.8" thickBot="1">
      <c r="A12" s="3441"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30"/>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3"/>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30"/>
      <c r="X13" s="2887"/>
      <c r="Y13" s="2886">
        <f>(-0.163*(Y12^2)-0.59*Y12+7617)*(10^(-4))/Y11</f>
        <v>1.4371698113207547</v>
      </c>
      <c r="Z13" s="2886">
        <f t="shared" ref="Z13:AJ13" si="5">(-0.163*(Z12^2)-0.59*Z12+7617)*(10^(-4))/Z11</f>
        <v>1.4371698113207547</v>
      </c>
      <c r="AA13" s="2886">
        <f t="shared" si="5"/>
        <v>1.4371698113207547</v>
      </c>
      <c r="AB13" s="2886">
        <f t="shared" si="5"/>
        <v>1.4371698113207547</v>
      </c>
      <c r="AC13" s="2886">
        <f t="shared" si="5"/>
        <v>1.4371698113207547</v>
      </c>
      <c r="AD13" s="2886">
        <f t="shared" si="5"/>
        <v>1.4371698113207547</v>
      </c>
      <c r="AE13" s="2886">
        <f t="shared" si="5"/>
        <v>1.4371698113207547</v>
      </c>
      <c r="AF13" s="2886">
        <f t="shared" si="5"/>
        <v>1.4371698113207547</v>
      </c>
      <c r="AG13" s="2886">
        <f t="shared" si="5"/>
        <v>1.4371698113207547</v>
      </c>
      <c r="AH13" s="2886">
        <f t="shared" si="5"/>
        <v>1.4371698113207547</v>
      </c>
      <c r="AI13" s="2886">
        <f t="shared" si="5"/>
        <v>1.4371698113207547</v>
      </c>
      <c r="AJ13" s="2886">
        <f t="shared" si="5"/>
        <v>1.4371698113207547</v>
      </c>
    </row>
    <row r="14" spans="1:39" ht="12.75" customHeight="1">
      <c r="A14" s="3443"/>
      <c r="B14" s="1446"/>
      <c r="C14" s="1447" t="s">
        <v>3175</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44"/>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41" t="s">
        <v>1838</v>
      </c>
      <c r="B16" s="1422" t="s">
        <v>950</v>
      </c>
      <c r="C16" s="1051">
        <f>ROUND(IF(F17="与级别开发程度一致",0,(G17-E17)/C17),0)</f>
        <v>-62</v>
      </c>
      <c r="D16" s="3438" t="s">
        <v>954</v>
      </c>
      <c r="E16" s="3439"/>
      <c r="F16" s="3438" t="s">
        <v>951</v>
      </c>
      <c r="G16" s="3439"/>
      <c r="H16" s="1454" t="s">
        <v>3171</v>
      </c>
      <c r="I16" s="1454" t="s">
        <v>3172</v>
      </c>
      <c r="J16" s="1454" t="s">
        <v>3173</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6" thickBot="1">
      <c r="A17" s="3445"/>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 thickBot="1">
      <c r="A18" s="2732" t="s">
        <v>1829</v>
      </c>
      <c r="B18" s="3172" t="s">
        <v>955</v>
      </c>
      <c r="C18" s="3173">
        <f>SUMIF(修正!C18:C39,E3,修正!E18:E39)</f>
        <v>1.5</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9.4"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3174</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9.4"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4">
      <c r="A21" s="1626" t="s">
        <v>1837</v>
      </c>
      <c r="B21" s="1467" t="s">
        <v>3110</v>
      </c>
      <c r="C21" s="1153">
        <f>IF(B21="容积率修正",IF(G3&lt;=10,D22,J22),C23)</f>
        <v>2.3515000000000001</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4">
      <c r="A22" s="1627" t="s">
        <v>1870</v>
      </c>
      <c r="B22" s="1470" t="s">
        <v>976</v>
      </c>
      <c r="C22" s="1055" t="s">
        <v>1702</v>
      </c>
      <c r="D22" s="1055">
        <f>IF(E22=G22,F22,IF(G3&lt;=10,ROUND(F22+(H22-F22)*(G3-E22)/(G22-E22),4),"——"))</f>
        <v>2.3515000000000001</v>
      </c>
      <c r="E22" s="1038">
        <f>ROUNDDOWN(G3,1)</f>
        <v>0.5</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2.4752000000000001</v>
      </c>
      <c r="G22" s="1038">
        <f>ROUNDUP(G3,1)</f>
        <v>0.6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4">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24">
      <c r="A29" s="1488"/>
      <c r="B29" s="1489" t="s">
        <v>993</v>
      </c>
      <c r="C29" s="1058">
        <f ca="1">ROUND(C5*C18*C19*C20*C21*C24,0)</f>
        <v>66652</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6" thickBot="1">
      <c r="A30" s="1494"/>
      <c r="B30" s="1495" t="s">
        <v>994</v>
      </c>
      <c r="C30" s="1050">
        <f ca="1">ROUND(IF(E2="工业",C29*M39,C29*M38),0)</f>
        <v>16663</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36">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3.2">
      <c r="A33" s="3448" t="s">
        <v>2952</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3.2">
      <c r="A34" s="3449"/>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3.2">
      <c r="A35" s="3449"/>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8" thickBot="1">
      <c r="A36" s="3450"/>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3.2">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3.2">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8"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24">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8"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6"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6"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4"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8"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8"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6"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6"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4">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2" t="s">
        <v>1032</v>
      </c>
      <c r="B69" s="2374" t="str">
        <f>估价对象房地状况!C15</f>
        <v>估价对象周边居住用地比例较大、居住小区规模和社区发展完善程度较好，综合评价居住社区成熟度较好</v>
      </c>
      <c r="C69" s="1154" t="s">
        <v>3111</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3111</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3111</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3.8">
      <c r="A72" s="1062" t="s">
        <v>1034</v>
      </c>
      <c r="B72" s="2371" t="str">
        <f>估价对象房地状况!C24</f>
        <v>城市次干道-来广营东路</v>
      </c>
      <c r="C72" s="1154" t="s">
        <v>3111</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3111</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3112</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6">
      <c r="A75" s="1062" t="s">
        <v>1025</v>
      </c>
      <c r="B75" s="3045" t="s">
        <v>2927</v>
      </c>
      <c r="C75" s="1154" t="s">
        <v>3111</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3111</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36.6" thickBot="1">
      <c r="A77" s="2403" t="s">
        <v>1035</v>
      </c>
      <c r="B77" s="1834"/>
      <c r="C77" s="1154" t="s">
        <v>3111</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4.4">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24">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3.8">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36">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4.4"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46" t="s">
        <v>1633</v>
      </c>
      <c r="B90" s="3446"/>
      <c r="C90" s="3446"/>
      <c r="D90" s="3446"/>
      <c r="E90" s="3446"/>
      <c r="F90" s="3446"/>
      <c r="G90" s="3446"/>
      <c r="H90" s="3446"/>
      <c r="I90" s="3446"/>
      <c r="J90" s="3446"/>
      <c r="K90" s="2412"/>
      <c r="L90" s="2412"/>
      <c r="M90" s="2412"/>
      <c r="N90" s="2412"/>
    </row>
    <row r="91" spans="1:40">
      <c r="A91" s="3447" t="s">
        <v>1443</v>
      </c>
      <c r="B91" s="3447" t="s">
        <v>1634</v>
      </c>
      <c r="C91" s="1135" t="s">
        <v>1635</v>
      </c>
      <c r="D91" s="1136"/>
      <c r="E91" s="1136"/>
      <c r="F91" s="1136"/>
      <c r="G91" s="1136"/>
      <c r="H91" s="1136"/>
      <c r="I91" s="1136"/>
      <c r="J91" s="1137"/>
      <c r="K91" s="1129"/>
      <c r="L91" s="1129"/>
      <c r="M91" s="1129"/>
      <c r="N91" s="1129"/>
    </row>
    <row r="92" spans="1:40">
      <c r="A92" s="3447"/>
      <c r="B92" s="3447"/>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3"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5"/>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3" t="s">
        <v>1637</v>
      </c>
      <c r="B101" s="1142" t="s">
        <v>906</v>
      </c>
      <c r="C101" s="1143">
        <f>$G$3</f>
        <v>0.53</v>
      </c>
      <c r="D101" s="1143">
        <f t="shared" ref="D101:N101" si="31">$G$3</f>
        <v>0.53</v>
      </c>
      <c r="E101" s="1143">
        <f t="shared" si="31"/>
        <v>0.53</v>
      </c>
      <c r="F101" s="1143">
        <f t="shared" si="31"/>
        <v>0.53</v>
      </c>
      <c r="G101" s="1143">
        <f t="shared" si="31"/>
        <v>0.53</v>
      </c>
      <c r="H101" s="1143">
        <f t="shared" si="31"/>
        <v>0.53</v>
      </c>
      <c r="I101" s="1143">
        <f t="shared" si="31"/>
        <v>0.53</v>
      </c>
      <c r="J101" s="1143">
        <f t="shared" si="31"/>
        <v>0.53</v>
      </c>
      <c r="K101" s="1143">
        <f t="shared" si="31"/>
        <v>0.53</v>
      </c>
      <c r="L101" s="1143">
        <f t="shared" si="31"/>
        <v>0.53</v>
      </c>
      <c r="M101" s="1143">
        <f t="shared" si="31"/>
        <v>0.53</v>
      </c>
      <c r="N101" s="1143">
        <f t="shared" si="31"/>
        <v>0.53</v>
      </c>
    </row>
    <row r="102" spans="1:14">
      <c r="A102" s="3434"/>
      <c r="B102" s="1138">
        <v>1</v>
      </c>
      <c r="C102" s="1139">
        <f>1.9362/C101</f>
        <v>3.6532075471698109</v>
      </c>
      <c r="D102" s="1139">
        <f>1.9362/D101</f>
        <v>3.6532075471698109</v>
      </c>
      <c r="E102" s="1139">
        <f>1.8629/E101</f>
        <v>3.5149056603773583</v>
      </c>
      <c r="F102" s="1139">
        <f>1.8629/F101</f>
        <v>3.5149056603773583</v>
      </c>
      <c r="G102" s="1139">
        <f>1.8629/G101</f>
        <v>3.5149056603773583</v>
      </c>
      <c r="H102" s="1139">
        <f>1.8629/H101</f>
        <v>3.5149056603773583</v>
      </c>
      <c r="I102" s="1139">
        <f>1.8629/I101</f>
        <v>3.5149056603773583</v>
      </c>
      <c r="J102" s="1139">
        <f>1.942/J101</f>
        <v>3.6641509433962263</v>
      </c>
      <c r="K102" s="1139">
        <f>1.942/K101</f>
        <v>3.6641509433962263</v>
      </c>
      <c r="L102" s="1139">
        <f>1.942/L101</f>
        <v>3.6641509433962263</v>
      </c>
      <c r="M102" s="1139">
        <f>1.942/M101</f>
        <v>3.6641509433962263</v>
      </c>
      <c r="N102" s="1139">
        <f>1.942/N101</f>
        <v>3.6641509433962263</v>
      </c>
    </row>
    <row r="103" spans="1:14">
      <c r="A103" s="3434"/>
      <c r="B103" s="1138">
        <v>2</v>
      </c>
      <c r="C103" s="1139">
        <f>1.4198/C101</f>
        <v>2.6788679245283018</v>
      </c>
      <c r="D103" s="1139">
        <f>1.4198/D101</f>
        <v>2.6788679245283018</v>
      </c>
      <c r="E103" s="1139">
        <f>1.3372/E101</f>
        <v>2.5230188679245282</v>
      </c>
      <c r="F103" s="1139">
        <f>1.3372/F101</f>
        <v>2.5230188679245282</v>
      </c>
      <c r="G103" s="1139">
        <f>1.3372/G101</f>
        <v>2.5230188679245282</v>
      </c>
      <c r="H103" s="1139">
        <f>1.3372/H101</f>
        <v>2.5230188679245282</v>
      </c>
      <c r="I103" s="1139">
        <f>1.3372/I101</f>
        <v>2.5230188679245282</v>
      </c>
      <c r="J103" s="1139">
        <f>1.2799/J101</f>
        <v>2.4149056603773587</v>
      </c>
      <c r="K103" s="1139">
        <f>1.2799/K101</f>
        <v>2.4149056603773587</v>
      </c>
      <c r="L103" s="1139">
        <f>1.2799/L101</f>
        <v>2.4149056603773587</v>
      </c>
      <c r="M103" s="1139">
        <f>1.2799/M101</f>
        <v>2.4149056603773587</v>
      </c>
      <c r="N103" s="1139">
        <f>1.2799/N101</f>
        <v>2.4149056603773587</v>
      </c>
    </row>
    <row r="104" spans="1:14">
      <c r="A104" s="3434"/>
      <c r="B104" s="1138">
        <v>3</v>
      </c>
      <c r="C104" s="1139">
        <f>1.1594/C101</f>
        <v>2.1875471698113205</v>
      </c>
      <c r="D104" s="1139">
        <f>1.1594/D101</f>
        <v>2.1875471698113205</v>
      </c>
      <c r="E104" s="1139">
        <f>1.0788/E101</f>
        <v>2.0354716981132075</v>
      </c>
      <c r="F104" s="1139">
        <f>1.0788/F101</f>
        <v>2.0354716981132075</v>
      </c>
      <c r="G104" s="1139">
        <f>1.0788/G101</f>
        <v>2.0354716981132075</v>
      </c>
      <c r="H104" s="1139">
        <f>1.0788/H101</f>
        <v>2.0354716981132075</v>
      </c>
      <c r="I104" s="1139">
        <f>1.0788/I101</f>
        <v>2.0354716981132075</v>
      </c>
      <c r="J104" s="1139">
        <f>1.0072/J101</f>
        <v>1.9003773584905661</v>
      </c>
      <c r="K104" s="1139">
        <f>1.0072/K101</f>
        <v>1.9003773584905661</v>
      </c>
      <c r="L104" s="1139">
        <f>1.0072/L101</f>
        <v>1.9003773584905661</v>
      </c>
      <c r="M104" s="1139">
        <f>1.0072/M101</f>
        <v>1.9003773584905661</v>
      </c>
      <c r="N104" s="1139">
        <f>1.0072/N101</f>
        <v>1.9003773584905661</v>
      </c>
    </row>
    <row r="105" spans="1:14">
      <c r="A105" s="3434"/>
      <c r="B105" s="1138">
        <v>4</v>
      </c>
      <c r="C105" s="1139">
        <f>0.9622/C101</f>
        <v>1.8154716981132075</v>
      </c>
      <c r="D105" s="1139">
        <f>0.9622/D101</f>
        <v>1.8154716981132075</v>
      </c>
      <c r="E105" s="1139">
        <f>0.8656/E101</f>
        <v>1.6332075471698113</v>
      </c>
      <c r="F105" s="1139">
        <f>0.8656/F101</f>
        <v>1.6332075471698113</v>
      </c>
      <c r="G105" s="1139">
        <f>0.8656/G101</f>
        <v>1.6332075471698113</v>
      </c>
      <c r="H105" s="1139">
        <f>0.8656/H101</f>
        <v>1.6332075471698113</v>
      </c>
      <c r="I105" s="1139">
        <f>0.8656/I101</f>
        <v>1.6332075471698113</v>
      </c>
      <c r="J105" s="1139">
        <f>0.7525/J101</f>
        <v>1.4198113207547167</v>
      </c>
      <c r="K105" s="1139">
        <f>0.7525/K101</f>
        <v>1.4198113207547167</v>
      </c>
      <c r="L105" s="1139">
        <f>0.7525/L101</f>
        <v>1.4198113207547167</v>
      </c>
      <c r="M105" s="1139">
        <f>0.7525/M101</f>
        <v>1.4198113207547167</v>
      </c>
      <c r="N105" s="1139">
        <f>0.7525/N101</f>
        <v>1.4198113207547167</v>
      </c>
    </row>
    <row r="106" spans="1:14">
      <c r="A106" s="3434"/>
      <c r="B106" s="1138">
        <v>5</v>
      </c>
      <c r="C106" s="1139">
        <f>0.8417/C101</f>
        <v>1.5881132075471698</v>
      </c>
      <c r="D106" s="1139">
        <f>0.8417/D101</f>
        <v>1.5881132075471698</v>
      </c>
      <c r="E106" s="1139">
        <f>0.7371/E101</f>
        <v>1.3907547169811321</v>
      </c>
      <c r="F106" s="1139">
        <f>0.7371/F101</f>
        <v>1.3907547169811321</v>
      </c>
      <c r="G106" s="1139">
        <f>0.7371/G101</f>
        <v>1.3907547169811321</v>
      </c>
      <c r="H106" s="1139">
        <f>0.7371/H101</f>
        <v>1.3907547169811321</v>
      </c>
      <c r="I106" s="1139">
        <f>0.7371/I101</f>
        <v>1.3907547169811321</v>
      </c>
      <c r="J106" s="1139">
        <f>0.5659/J101</f>
        <v>1.0677358490566036</v>
      </c>
      <c r="K106" s="1139">
        <f>0.5659/K101</f>
        <v>1.0677358490566036</v>
      </c>
      <c r="L106" s="1139">
        <f>0.5659/L101</f>
        <v>1.0677358490566036</v>
      </c>
      <c r="M106" s="1139">
        <f>0.5659/M101</f>
        <v>1.0677358490566036</v>
      </c>
      <c r="N106" s="1139">
        <f>0.5659/N101</f>
        <v>1.0677358490566036</v>
      </c>
    </row>
    <row r="107" spans="1:14">
      <c r="A107" s="3434"/>
      <c r="B107" s="1138">
        <v>6</v>
      </c>
      <c r="C107" s="1139">
        <f>0.7608/C101</f>
        <v>1.4354716981132076</v>
      </c>
      <c r="D107" s="1139">
        <f>0.7608/D101</f>
        <v>1.4354716981132076</v>
      </c>
      <c r="E107" s="1139">
        <f>0.6482/E101</f>
        <v>1.2230188679245282</v>
      </c>
      <c r="F107" s="1139">
        <f>0.6482/F101</f>
        <v>1.2230188679245282</v>
      </c>
      <c r="G107" s="1139">
        <f>0.6482/G101</f>
        <v>1.2230188679245282</v>
      </c>
      <c r="H107" s="1139">
        <f>0.6482/H101</f>
        <v>1.2230188679245282</v>
      </c>
      <c r="I107" s="1139">
        <f>0.6482/I101</f>
        <v>1.2230188679245282</v>
      </c>
      <c r="J107" s="1139">
        <f>0.4525/J101</f>
        <v>0.85377358490566035</v>
      </c>
      <c r="K107" s="1139">
        <f>0.4525/K101</f>
        <v>0.85377358490566035</v>
      </c>
      <c r="L107" s="1139">
        <f>0.4525/L101</f>
        <v>0.85377358490566035</v>
      </c>
      <c r="M107" s="1139">
        <f>0.4525/M101</f>
        <v>0.85377358490566035</v>
      </c>
      <c r="N107" s="1139">
        <f>0.4525/N101</f>
        <v>0.85377358490566035</v>
      </c>
    </row>
    <row r="108" spans="1:14">
      <c r="A108" s="3434"/>
      <c r="B108" s="3436"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5"/>
      <c r="B109" s="3437"/>
      <c r="C109" s="1141">
        <f>(-0.163*(C108^2)-0.59*C108+7617)*(10^(-4))/C101</f>
        <v>1.4371698113207547</v>
      </c>
      <c r="D109" s="1141">
        <f>(-0.163*(D108^2)-0.59*D108+7617)*(10^(-4))/D101</f>
        <v>1.4371698113207547</v>
      </c>
      <c r="E109" s="1141">
        <f>(-0.161*(E108^2)-7.509*E108+6533)*(10^(-4))/E101</f>
        <v>1.2326415094339622</v>
      </c>
      <c r="F109" s="1141">
        <f>(-0.161*(F108^2)-7.509*F108+6533)*(10^(-4))/F101</f>
        <v>1.2326415094339622</v>
      </c>
      <c r="G109" s="1141">
        <f>(-0.161*(G108^2)-7.509*G108+6533)*(10^(-4))/G101</f>
        <v>1.2326415094339622</v>
      </c>
      <c r="H109" s="1141">
        <f>(-0.161*(H108^2)-7.509*H108+6533)*(10^(-4))/H101</f>
        <v>1.2326415094339622</v>
      </c>
      <c r="I109" s="1141">
        <f>(-0.161*(I108^2)-7.509*I108+6533)*(10^(-4))/I101</f>
        <v>1.2326415094339622</v>
      </c>
      <c r="J109" s="1141">
        <f>(-0.214*(J108^2)-21.991*J108+4665)*(10^(-4))/J101</f>
        <v>0.88018867924528299</v>
      </c>
      <c r="K109" s="1141">
        <f>(-0.214*(K108^2)-21.991*K108+4665)*(10^(-4))/K101</f>
        <v>0.88018867924528299</v>
      </c>
      <c r="L109" s="1141">
        <f>(-0.214*(L108^2)-21.991*L108+4665)*(10^(-4))/L101</f>
        <v>0.88018867924528299</v>
      </c>
      <c r="M109" s="1141">
        <f>(-0.214*(M108^2)-21.991*M108+4665)*(10^(-4))/M101</f>
        <v>0.88018867924528299</v>
      </c>
      <c r="N109" s="1141">
        <f>(-0.214*(N108^2)-21.991*N108+4665)*(10^(-4))/N101</f>
        <v>0.88018867924528299</v>
      </c>
    </row>
    <row r="110" spans="1:14">
      <c r="A110" s="3440" t="s">
        <v>1639</v>
      </c>
      <c r="B110" s="3440"/>
      <c r="C110" s="3440"/>
      <c r="D110" s="3440"/>
      <c r="E110" s="3440"/>
      <c r="F110" s="3440"/>
      <c r="G110" s="3440"/>
      <c r="H110" s="3440"/>
      <c r="I110" s="3440"/>
      <c r="J110" s="3440"/>
      <c r="K110" s="2410"/>
      <c r="L110" s="2410"/>
      <c r="M110" s="2410"/>
      <c r="N110" s="2410"/>
    </row>
    <row r="112" spans="1:14" ht="12.6" thickBot="1"/>
    <row r="113" spans="1:13" ht="25.8" thickBot="1">
      <c r="A113" s="1015" t="s">
        <v>896</v>
      </c>
      <c r="B113" s="2413">
        <f>G3</f>
        <v>0.53</v>
      </c>
      <c r="C113" s="1016" t="s">
        <v>897</v>
      </c>
      <c r="D113" s="1017">
        <f>SUMPRODUCT((A115:A118=F113)*(B114:M114=H113)*B115:M118)</f>
        <v>0.87060000000000004</v>
      </c>
      <c r="E113" s="1018" t="s">
        <v>898</v>
      </c>
      <c r="F113" s="1019" t="str">
        <f>E2</f>
        <v>住宅</v>
      </c>
      <c r="G113" s="1018" t="s">
        <v>899</v>
      </c>
      <c r="H113" s="1019" t="str">
        <f>G2</f>
        <v>五级</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0.92849999999999999</v>
      </c>
      <c r="C115" s="1029">
        <f>B115</f>
        <v>0.92849999999999999</v>
      </c>
      <c r="D115" s="1029">
        <f>ROUND(0.8331-0.0109*B113,4)</f>
        <v>0.82730000000000004</v>
      </c>
      <c r="E115" s="1029">
        <f>D115</f>
        <v>0.82730000000000004</v>
      </c>
      <c r="F115" s="1029">
        <f>E115</f>
        <v>0.82730000000000004</v>
      </c>
      <c r="G115" s="1029">
        <f>F115</f>
        <v>0.82730000000000004</v>
      </c>
      <c r="H115" s="1029">
        <f>G115</f>
        <v>0.82730000000000004</v>
      </c>
      <c r="I115" s="1029">
        <f>ROUND(0.689-0.0155*B113,4)</f>
        <v>0.68079999999999996</v>
      </c>
      <c r="J115" s="1029">
        <f t="shared" ref="J115:M118" si="33">I115</f>
        <v>0.68079999999999996</v>
      </c>
      <c r="K115" s="1029">
        <f t="shared" si="33"/>
        <v>0.68079999999999996</v>
      </c>
      <c r="L115" s="1029">
        <f t="shared" si="33"/>
        <v>0.68079999999999996</v>
      </c>
      <c r="M115" s="1030">
        <f t="shared" si="33"/>
        <v>0.68079999999999996</v>
      </c>
    </row>
    <row r="116" spans="1:13" ht="13.2">
      <c r="A116" s="1028" t="s">
        <v>901</v>
      </c>
      <c r="B116" s="1029">
        <f>ROUND(0.949-0.012*B113,4)</f>
        <v>0.94259999999999999</v>
      </c>
      <c r="C116" s="1029">
        <f>B116</f>
        <v>0.94259999999999999</v>
      </c>
      <c r="D116" s="1029">
        <f>ROUND(0.8567-0.013*B113,4)</f>
        <v>0.8498</v>
      </c>
      <c r="E116" s="1029">
        <f t="shared" ref="E116:H117" si="34">D116</f>
        <v>0.8498</v>
      </c>
      <c r="F116" s="1029">
        <f t="shared" si="34"/>
        <v>0.8498</v>
      </c>
      <c r="G116" s="1029">
        <f t="shared" si="34"/>
        <v>0.8498</v>
      </c>
      <c r="H116" s="1029">
        <f t="shared" si="34"/>
        <v>0.8498</v>
      </c>
      <c r="I116" s="1029">
        <f>ROUND(0.7694-0.014*B113,4)</f>
        <v>0.76200000000000001</v>
      </c>
      <c r="J116" s="1029">
        <f t="shared" si="33"/>
        <v>0.76200000000000001</v>
      </c>
      <c r="K116" s="1029">
        <f t="shared" si="33"/>
        <v>0.76200000000000001</v>
      </c>
      <c r="L116" s="1029">
        <f t="shared" si="33"/>
        <v>0.76200000000000001</v>
      </c>
      <c r="M116" s="1030">
        <f t="shared" si="33"/>
        <v>0.76200000000000001</v>
      </c>
    </row>
    <row r="117" spans="1:13" ht="13.2">
      <c r="A117" s="1031" t="s">
        <v>902</v>
      </c>
      <c r="B117" s="1029">
        <f>ROUND(0.8808-0.006*B113,4)</f>
        <v>0.87760000000000005</v>
      </c>
      <c r="C117" s="1029">
        <f>B117</f>
        <v>0.87760000000000005</v>
      </c>
      <c r="D117" s="1029">
        <f>ROUND(0.8748-0.008*B113,4)</f>
        <v>0.87060000000000004</v>
      </c>
      <c r="E117" s="1029">
        <f t="shared" si="34"/>
        <v>0.87060000000000004</v>
      </c>
      <c r="F117" s="1029">
        <f t="shared" si="34"/>
        <v>0.87060000000000004</v>
      </c>
      <c r="G117" s="1029">
        <f t="shared" si="34"/>
        <v>0.87060000000000004</v>
      </c>
      <c r="H117" s="1029">
        <f t="shared" si="34"/>
        <v>0.87060000000000004</v>
      </c>
      <c r="I117" s="1029">
        <f>ROUND(0.7412-0.0095*B113,4)</f>
        <v>0.73619999999999997</v>
      </c>
      <c r="J117" s="1029">
        <f t="shared" si="33"/>
        <v>0.73619999999999997</v>
      </c>
      <c r="K117" s="1029">
        <f t="shared" si="33"/>
        <v>0.73619999999999997</v>
      </c>
      <c r="L117" s="1029">
        <f t="shared" si="33"/>
        <v>0.73619999999999997</v>
      </c>
      <c r="M117" s="1030">
        <f t="shared" si="33"/>
        <v>0.73619999999999997</v>
      </c>
    </row>
    <row r="118" spans="1:13" ht="13.8" thickBot="1">
      <c r="A118" s="1032" t="s">
        <v>903</v>
      </c>
      <c r="B118" s="1033">
        <f>ROUND(0.7275-0.01*B113,4)</f>
        <v>0.72219999999999995</v>
      </c>
      <c r="C118" s="1033">
        <f>B118</f>
        <v>0.72219999999999995</v>
      </c>
      <c r="D118" s="1033">
        <f>ROUND(0.7043-0.012*B113,4)</f>
        <v>0.69789999999999996</v>
      </c>
      <c r="E118" s="1033">
        <f>D118</f>
        <v>0.69789999999999996</v>
      </c>
      <c r="F118" s="1033">
        <f>E118</f>
        <v>0.69789999999999996</v>
      </c>
      <c r="G118" s="1033">
        <f>ROUND(0.6299-0.0122*B113,4)</f>
        <v>0.62339999999999995</v>
      </c>
      <c r="H118" s="1033">
        <f>G118</f>
        <v>0.62339999999999995</v>
      </c>
      <c r="I118" s="1033">
        <f>ROUND(0.5667-0.0136*B113,4)</f>
        <v>0.5595</v>
      </c>
      <c r="J118" s="1033">
        <f t="shared" si="33"/>
        <v>0.5595</v>
      </c>
      <c r="K118" s="1033">
        <f t="shared" si="33"/>
        <v>0.5595</v>
      </c>
      <c r="L118" s="1033">
        <f t="shared" si="33"/>
        <v>0.5595</v>
      </c>
      <c r="M118" s="1034">
        <f t="shared" si="33"/>
        <v>0.5595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47" t="s">
        <v>1007</v>
      </c>
      <c r="B18" s="1149" t="s">
        <v>1446</v>
      </c>
      <c r="C18" s="1126" t="s">
        <v>1447</v>
      </c>
      <c r="D18" s="1127"/>
      <c r="E18" s="1149">
        <v>1</v>
      </c>
      <c r="F18" s="1128" t="s">
        <v>1448</v>
      </c>
      <c r="G18" s="1129"/>
      <c r="H18" s="1100"/>
      <c r="I18" s="1100"/>
    </row>
    <row r="19" spans="1:9" s="1583" customFormat="1" ht="19.5" customHeight="1">
      <c r="A19" s="3447"/>
      <c r="B19" s="3447" t="s">
        <v>1449</v>
      </c>
      <c r="C19" s="1126" t="s">
        <v>1450</v>
      </c>
      <c r="D19" s="1127"/>
      <c r="E19" s="1149">
        <v>0.9</v>
      </c>
      <c r="F19" s="1128" t="s">
        <v>1451</v>
      </c>
      <c r="G19" s="1129"/>
      <c r="H19" s="1100"/>
      <c r="I19" s="1100"/>
    </row>
    <row r="20" spans="1:9" s="1583" customFormat="1" ht="19.5" customHeight="1">
      <c r="A20" s="3447"/>
      <c r="B20" s="3447"/>
      <c r="C20" s="1126" t="s">
        <v>1452</v>
      </c>
      <c r="D20" s="1127"/>
      <c r="E20" s="1149">
        <v>1.1000000000000001</v>
      </c>
      <c r="F20" s="1128" t="s">
        <v>1453</v>
      </c>
      <c r="G20" s="1129"/>
      <c r="H20" s="1100"/>
      <c r="I20" s="1100"/>
    </row>
    <row r="21" spans="1:9" s="1583" customFormat="1" ht="19.5" customHeight="1">
      <c r="A21" s="3447"/>
      <c r="B21" s="3447"/>
      <c r="C21" s="1126" t="s">
        <v>1454</v>
      </c>
      <c r="D21" s="1127"/>
      <c r="E21" s="1149">
        <v>0.8</v>
      </c>
      <c r="F21" s="1128" t="s">
        <v>1455</v>
      </c>
      <c r="G21" s="1129"/>
      <c r="H21" s="1100"/>
      <c r="I21" s="1100"/>
    </row>
    <row r="22" spans="1:9" s="1583" customFormat="1" ht="19.5" customHeight="1">
      <c r="A22" s="3447"/>
      <c r="B22" s="3447"/>
      <c r="C22" s="1126" t="s">
        <v>1456</v>
      </c>
      <c r="D22" s="1127"/>
      <c r="E22" s="1149">
        <v>0.5</v>
      </c>
      <c r="F22" s="1128"/>
      <c r="G22" s="1129"/>
      <c r="H22" s="1100"/>
      <c r="I22" s="1100"/>
    </row>
    <row r="23" spans="1:9" s="1583" customFormat="1" ht="19.5" customHeight="1">
      <c r="A23" s="3447" t="s">
        <v>1029</v>
      </c>
      <c r="B23" s="1149" t="s">
        <v>1446</v>
      </c>
      <c r="C23" s="1126" t="s">
        <v>1457</v>
      </c>
      <c r="D23" s="1127"/>
      <c r="E23" s="1149">
        <v>1</v>
      </c>
      <c r="F23" s="1128" t="s">
        <v>1458</v>
      </c>
      <c r="G23" s="1129"/>
      <c r="H23" s="1100"/>
      <c r="I23" s="1100"/>
    </row>
    <row r="24" spans="1:9" s="1583" customFormat="1" ht="19.5" customHeight="1">
      <c r="A24" s="3447"/>
      <c r="B24" s="3447" t="s">
        <v>1449</v>
      </c>
      <c r="C24" s="1126" t="s">
        <v>1459</v>
      </c>
      <c r="D24" s="1127"/>
      <c r="E24" s="1149">
        <v>0.5</v>
      </c>
      <c r="F24" s="1128"/>
      <c r="G24" s="1129"/>
      <c r="H24" s="1100"/>
      <c r="I24" s="1100"/>
    </row>
    <row r="25" spans="1:9" s="1583" customFormat="1" ht="19.5" customHeight="1">
      <c r="A25" s="3447"/>
      <c r="B25" s="3447"/>
      <c r="C25" s="1126" t="s">
        <v>1460</v>
      </c>
      <c r="D25" s="1127"/>
      <c r="E25" s="1149">
        <v>1.1000000000000001</v>
      </c>
      <c r="F25" s="1128"/>
      <c r="G25" s="1129"/>
      <c r="H25" s="1100"/>
      <c r="I25" s="1100"/>
    </row>
    <row r="26" spans="1:9" s="1583" customFormat="1" ht="19.5" customHeight="1">
      <c r="A26" s="3447"/>
      <c r="B26" s="3447"/>
      <c r="C26" s="1126" t="s">
        <v>1461</v>
      </c>
      <c r="D26" s="1127"/>
      <c r="E26" s="1149">
        <v>1.1000000000000001</v>
      </c>
      <c r="F26" s="1128"/>
      <c r="G26" s="1129"/>
      <c r="H26" s="1100"/>
      <c r="I26" s="1100"/>
    </row>
    <row r="27" spans="1:9" s="1583" customFormat="1" ht="19.5" customHeight="1">
      <c r="A27" s="3447"/>
      <c r="B27" s="3447"/>
      <c r="C27" s="1126" t="s">
        <v>1462</v>
      </c>
      <c r="D27" s="1127"/>
      <c r="E27" s="1149">
        <v>0.9</v>
      </c>
      <c r="F27" s="1128" t="s">
        <v>1463</v>
      </c>
      <c r="G27" s="1129"/>
      <c r="H27" s="1100"/>
      <c r="I27" s="1100"/>
    </row>
    <row r="28" spans="1:9" s="1583" customFormat="1" ht="19.5" customHeight="1">
      <c r="A28" s="3447"/>
      <c r="B28" s="3447"/>
      <c r="C28" s="1126" t="s">
        <v>1464</v>
      </c>
      <c r="D28" s="1127"/>
      <c r="E28" s="1149">
        <v>0.9</v>
      </c>
      <c r="F28" s="1128" t="s">
        <v>1465</v>
      </c>
      <c r="G28" s="1129"/>
      <c r="H28" s="1100"/>
      <c r="I28" s="1100"/>
    </row>
    <row r="29" spans="1:9" s="1583" customFormat="1" ht="19.5" customHeight="1">
      <c r="A29" s="3447"/>
      <c r="B29" s="3447"/>
      <c r="C29" s="1126" t="s">
        <v>1466</v>
      </c>
      <c r="D29" s="1127"/>
      <c r="E29" s="1149">
        <v>0.9</v>
      </c>
      <c r="F29" s="1128" t="s">
        <v>1467</v>
      </c>
      <c r="G29" s="1129"/>
      <c r="H29" s="1100"/>
      <c r="I29" s="1100"/>
    </row>
    <row r="30" spans="1:9" s="1583" customFormat="1" ht="19.5" customHeight="1">
      <c r="A30" s="3447"/>
      <c r="B30" s="3447"/>
      <c r="C30" s="1126" t="s">
        <v>1468</v>
      </c>
      <c r="D30" s="1127"/>
      <c r="E30" s="1149">
        <v>0.9</v>
      </c>
      <c r="F30" s="1128" t="s">
        <v>1469</v>
      </c>
      <c r="G30" s="1129"/>
      <c r="H30" s="1100"/>
      <c r="I30" s="1100"/>
    </row>
    <row r="31" spans="1:9" s="1583" customFormat="1" ht="19.5" customHeight="1">
      <c r="A31" s="3447"/>
      <c r="B31" s="3447"/>
      <c r="C31" s="1126" t="s">
        <v>1470</v>
      </c>
      <c r="D31" s="1127"/>
      <c r="E31" s="1149">
        <v>0.8</v>
      </c>
      <c r="F31" s="1128" t="s">
        <v>1471</v>
      </c>
      <c r="G31" s="1129"/>
      <c r="H31" s="1100"/>
      <c r="I31" s="1100"/>
    </row>
    <row r="32" spans="1:9" s="1583" customFormat="1" ht="19.5" customHeight="1">
      <c r="A32" s="3447"/>
      <c r="B32" s="3447"/>
      <c r="C32" s="1126" t="s">
        <v>1472</v>
      </c>
      <c r="D32" s="1127"/>
      <c r="E32" s="1149">
        <v>0.8</v>
      </c>
      <c r="F32" s="1128" t="s">
        <v>1473</v>
      </c>
      <c r="G32" s="1129"/>
      <c r="H32" s="1100"/>
      <c r="I32" s="1100"/>
    </row>
    <row r="33" spans="1:9" s="1583" customFormat="1" ht="19.5" customHeight="1">
      <c r="A33" s="3447" t="s">
        <v>1474</v>
      </c>
      <c r="B33" s="1149" t="s">
        <v>1446</v>
      </c>
      <c r="C33" s="1126" t="s">
        <v>1475</v>
      </c>
      <c r="D33" s="1127"/>
      <c r="E33" s="1149">
        <v>1</v>
      </c>
      <c r="F33" s="1128" t="s">
        <v>1476</v>
      </c>
      <c r="G33" s="1129"/>
      <c r="H33" s="1100"/>
      <c r="I33" s="1100"/>
    </row>
    <row r="34" spans="1:9" s="1583" customFormat="1" ht="19.5" customHeight="1">
      <c r="A34" s="3447"/>
      <c r="B34" s="1149" t="s">
        <v>1449</v>
      </c>
      <c r="C34" s="1126" t="s">
        <v>1477</v>
      </c>
      <c r="D34" s="1127"/>
      <c r="E34" s="1149">
        <v>1.5</v>
      </c>
      <c r="F34" s="1128" t="s">
        <v>1478</v>
      </c>
      <c r="G34" s="1129"/>
      <c r="H34" s="1100"/>
      <c r="I34" s="1100"/>
    </row>
    <row r="35" spans="1:9" s="1583" customFormat="1" ht="19.5" customHeight="1">
      <c r="A35" s="3447" t="s">
        <v>1432</v>
      </c>
      <c r="B35" s="1149" t="s">
        <v>1446</v>
      </c>
      <c r="C35" s="1126" t="s">
        <v>1479</v>
      </c>
      <c r="D35" s="1127"/>
      <c r="E35" s="1149">
        <v>1</v>
      </c>
      <c r="F35" s="1128" t="s">
        <v>1480</v>
      </c>
      <c r="G35" s="1129"/>
      <c r="H35" s="1100"/>
      <c r="I35" s="1100"/>
    </row>
    <row r="36" spans="1:9" s="1583" customFormat="1" ht="19.5" customHeight="1">
      <c r="A36" s="3447"/>
      <c r="B36" s="3447" t="s">
        <v>1449</v>
      </c>
      <c r="C36" s="1126" t="s">
        <v>1481</v>
      </c>
      <c r="D36" s="1127"/>
      <c r="E36" s="1149">
        <v>1</v>
      </c>
      <c r="F36" s="1128" t="s">
        <v>1482</v>
      </c>
      <c r="G36" s="1129"/>
      <c r="H36" s="1100"/>
      <c r="I36" s="1100"/>
    </row>
    <row r="37" spans="1:9" s="1583" customFormat="1" ht="19.5" customHeight="1">
      <c r="A37" s="3447"/>
      <c r="B37" s="3447"/>
      <c r="C37" s="1126" t="s">
        <v>1483</v>
      </c>
      <c r="D37" s="1127"/>
      <c r="E37" s="1149">
        <v>1.5</v>
      </c>
      <c r="F37" s="1128" t="s">
        <v>1484</v>
      </c>
      <c r="G37" s="1129"/>
      <c r="H37" s="1100"/>
      <c r="I37" s="1100"/>
    </row>
    <row r="38" spans="1:9" s="1583" customFormat="1" ht="19.5" customHeight="1">
      <c r="A38" s="3447"/>
      <c r="B38" s="3447"/>
      <c r="C38" s="1126" t="s">
        <v>1485</v>
      </c>
      <c r="D38" s="1127"/>
      <c r="E38" s="1149">
        <v>1</v>
      </c>
      <c r="F38" s="1128" t="s">
        <v>1486</v>
      </c>
      <c r="G38" s="1129"/>
      <c r="H38" s="1100"/>
      <c r="I38" s="1100"/>
    </row>
    <row r="39" spans="1:9" s="1583" customFormat="1" ht="19.5" customHeight="1">
      <c r="A39" s="3447"/>
      <c r="B39" s="3447"/>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6">
      <c r="A61" s="1149">
        <v>1</v>
      </c>
      <c r="B61" s="3447" t="s">
        <v>1501</v>
      </c>
      <c r="C61" s="1063" t="s">
        <v>1502</v>
      </c>
      <c r="D61" s="1063" t="s">
        <v>1503</v>
      </c>
      <c r="E61" s="1134">
        <v>0.5</v>
      </c>
      <c r="F61" s="1149">
        <v>80</v>
      </c>
      <c r="H61" s="1100">
        <f>SUMIF(C59:C119,基准地价!C8,E59:E119)</f>
        <v>0</v>
      </c>
    </row>
    <row r="62" spans="1:8" s="1100" customFormat="1" ht="36">
      <c r="A62" s="1149">
        <v>2</v>
      </c>
      <c r="B62" s="3447"/>
      <c r="C62" s="1063" t="s">
        <v>1504</v>
      </c>
      <c r="D62" s="1063" t="s">
        <v>1505</v>
      </c>
      <c r="E62" s="1134">
        <v>0.5</v>
      </c>
      <c r="F62" s="1149">
        <v>80</v>
      </c>
    </row>
    <row r="63" spans="1:8" s="1100" customFormat="1" ht="48">
      <c r="A63" s="1149">
        <v>3</v>
      </c>
      <c r="B63" s="3447"/>
      <c r="C63" s="1063" t="s">
        <v>1506</v>
      </c>
      <c r="D63" s="1063" t="s">
        <v>1507</v>
      </c>
      <c r="E63" s="1134">
        <v>0.5</v>
      </c>
      <c r="F63" s="1149">
        <v>80</v>
      </c>
    </row>
    <row r="64" spans="1:8" s="1100" customFormat="1" ht="48">
      <c r="A64" s="1149">
        <v>4</v>
      </c>
      <c r="B64" s="3447"/>
      <c r="C64" s="1063" t="s">
        <v>1508</v>
      </c>
      <c r="D64" s="1063" t="s">
        <v>1509</v>
      </c>
      <c r="E64" s="1134">
        <v>0.4</v>
      </c>
      <c r="F64" s="1149">
        <v>60</v>
      </c>
    </row>
    <row r="65" spans="1:6" s="1100" customFormat="1" ht="48">
      <c r="A65" s="1149">
        <v>5</v>
      </c>
      <c r="B65" s="3447"/>
      <c r="C65" s="1063" t="s">
        <v>1510</v>
      </c>
      <c r="D65" s="1063" t="s">
        <v>1511</v>
      </c>
      <c r="E65" s="1134">
        <v>0.2</v>
      </c>
      <c r="F65" s="1149">
        <v>30</v>
      </c>
    </row>
    <row r="66" spans="1:6" s="1100" customFormat="1" ht="48">
      <c r="A66" s="1149">
        <v>6</v>
      </c>
      <c r="B66" s="3447"/>
      <c r="C66" s="1063" t="s">
        <v>1512</v>
      </c>
      <c r="D66" s="1063" t="s">
        <v>1513</v>
      </c>
      <c r="E66" s="1134">
        <v>0.3</v>
      </c>
      <c r="F66" s="1149">
        <v>50</v>
      </c>
    </row>
    <row r="67" spans="1:6" s="1100" customFormat="1" ht="48">
      <c r="A67" s="1149">
        <v>7</v>
      </c>
      <c r="B67" s="3447"/>
      <c r="C67" s="1063" t="s">
        <v>1514</v>
      </c>
      <c r="D67" s="1063" t="s">
        <v>1515</v>
      </c>
      <c r="E67" s="1134">
        <v>0.2</v>
      </c>
      <c r="F67" s="1149">
        <v>30</v>
      </c>
    </row>
    <row r="68" spans="1:6" s="1100" customFormat="1" ht="48">
      <c r="A68" s="1149">
        <v>8</v>
      </c>
      <c r="B68" s="3447"/>
      <c r="C68" s="1063" t="s">
        <v>1516</v>
      </c>
      <c r="D68" s="1063" t="s">
        <v>1517</v>
      </c>
      <c r="E68" s="1134">
        <v>0.2</v>
      </c>
      <c r="F68" s="1149">
        <v>30</v>
      </c>
    </row>
    <row r="69" spans="1:6" s="1100" customFormat="1" ht="48">
      <c r="A69" s="1149">
        <v>9</v>
      </c>
      <c r="B69" s="3447"/>
      <c r="C69" s="1063" t="s">
        <v>1518</v>
      </c>
      <c r="D69" s="1063" t="s">
        <v>1519</v>
      </c>
      <c r="E69" s="1134">
        <v>0.2</v>
      </c>
      <c r="F69" s="1149">
        <v>30</v>
      </c>
    </row>
    <row r="70" spans="1:6" s="1100" customFormat="1" ht="60">
      <c r="A70" s="1149">
        <v>10</v>
      </c>
      <c r="B70" s="3447"/>
      <c r="C70" s="1063" t="s">
        <v>1520</v>
      </c>
      <c r="D70" s="1063" t="s">
        <v>1521</v>
      </c>
      <c r="E70" s="1134">
        <v>0.2</v>
      </c>
      <c r="F70" s="1149">
        <v>30</v>
      </c>
    </row>
    <row r="71" spans="1:6" s="1100" customFormat="1" ht="60">
      <c r="A71" s="1149">
        <v>11</v>
      </c>
      <c r="B71" s="3447"/>
      <c r="C71" s="1063" t="s">
        <v>1522</v>
      </c>
      <c r="D71" s="1063" t="s">
        <v>1523</v>
      </c>
      <c r="E71" s="1134">
        <v>0.2</v>
      </c>
      <c r="F71" s="1149">
        <v>30</v>
      </c>
    </row>
    <row r="72" spans="1:6" s="1100" customFormat="1" ht="36">
      <c r="A72" s="1149">
        <v>12</v>
      </c>
      <c r="B72" s="3447"/>
      <c r="C72" s="1063" t="s">
        <v>1524</v>
      </c>
      <c r="D72" s="1063" t="s">
        <v>1525</v>
      </c>
      <c r="E72" s="1134">
        <v>0.5</v>
      </c>
      <c r="F72" s="1149">
        <v>80</v>
      </c>
    </row>
    <row r="73" spans="1:6" s="1100" customFormat="1" ht="36">
      <c r="A73" s="1149">
        <v>13</v>
      </c>
      <c r="B73" s="3447"/>
      <c r="C73" s="1063" t="s">
        <v>1526</v>
      </c>
      <c r="D73" s="1063" t="s">
        <v>1527</v>
      </c>
      <c r="E73" s="1134">
        <v>0.4</v>
      </c>
      <c r="F73" s="1149">
        <v>60</v>
      </c>
    </row>
    <row r="74" spans="1:6" s="1100" customFormat="1" ht="36">
      <c r="A74" s="1149">
        <v>14</v>
      </c>
      <c r="B74" s="3447"/>
      <c r="C74" s="1063" t="s">
        <v>1528</v>
      </c>
      <c r="D74" s="1063" t="s">
        <v>1529</v>
      </c>
      <c r="E74" s="1134">
        <v>0.2</v>
      </c>
      <c r="F74" s="1149">
        <v>30</v>
      </c>
    </row>
    <row r="75" spans="1:6" s="1100" customFormat="1" ht="36">
      <c r="A75" s="1149">
        <v>15</v>
      </c>
      <c r="B75" s="3447"/>
      <c r="C75" s="1063" t="s">
        <v>1530</v>
      </c>
      <c r="D75" s="1063" t="s">
        <v>1531</v>
      </c>
      <c r="E75" s="1134">
        <v>0.2</v>
      </c>
      <c r="F75" s="1149">
        <v>30</v>
      </c>
    </row>
    <row r="76" spans="1:6" s="1100" customFormat="1" ht="36">
      <c r="A76" s="1149">
        <v>16</v>
      </c>
      <c r="B76" s="3447" t="s">
        <v>1532</v>
      </c>
      <c r="C76" s="1063" t="s">
        <v>1533</v>
      </c>
      <c r="D76" s="1063" t="s">
        <v>1534</v>
      </c>
      <c r="E76" s="1134">
        <v>0.5</v>
      </c>
      <c r="F76" s="1149">
        <v>80</v>
      </c>
    </row>
    <row r="77" spans="1:6" s="1100" customFormat="1" ht="36">
      <c r="A77" s="1149">
        <v>17</v>
      </c>
      <c r="B77" s="3447"/>
      <c r="C77" s="1063" t="s">
        <v>1535</v>
      </c>
      <c r="D77" s="1063" t="s">
        <v>1536</v>
      </c>
      <c r="E77" s="1134">
        <v>0.5</v>
      </c>
      <c r="F77" s="1149">
        <v>80</v>
      </c>
    </row>
    <row r="78" spans="1:6" s="1100" customFormat="1" ht="36">
      <c r="A78" s="1149">
        <v>18</v>
      </c>
      <c r="B78" s="3447"/>
      <c r="C78" s="1063" t="s">
        <v>1537</v>
      </c>
      <c r="D78" s="1063" t="s">
        <v>1538</v>
      </c>
      <c r="E78" s="1134">
        <v>0.2</v>
      </c>
      <c r="F78" s="1149">
        <v>30</v>
      </c>
    </row>
    <row r="79" spans="1:6" s="1100" customFormat="1" ht="36">
      <c r="A79" s="1149">
        <v>19</v>
      </c>
      <c r="B79" s="3447"/>
      <c r="C79" s="1063" t="s">
        <v>1539</v>
      </c>
      <c r="D79" s="1063" t="s">
        <v>1540</v>
      </c>
      <c r="E79" s="1134">
        <v>0.5</v>
      </c>
      <c r="F79" s="1149">
        <v>80</v>
      </c>
    </row>
    <row r="80" spans="1:6" s="1100" customFormat="1" ht="36">
      <c r="A80" s="1149">
        <v>20</v>
      </c>
      <c r="B80" s="3447"/>
      <c r="C80" s="1063" t="s">
        <v>1541</v>
      </c>
      <c r="D80" s="1063" t="s">
        <v>1542</v>
      </c>
      <c r="E80" s="1134">
        <v>0.2</v>
      </c>
      <c r="F80" s="1149">
        <v>30</v>
      </c>
    </row>
    <row r="81" spans="1:6" s="1100" customFormat="1" ht="36">
      <c r="A81" s="1149">
        <v>21</v>
      </c>
      <c r="B81" s="3447"/>
      <c r="C81" s="1063" t="s">
        <v>1543</v>
      </c>
      <c r="D81" s="1063" t="s">
        <v>1544</v>
      </c>
      <c r="E81" s="1134">
        <v>0.2</v>
      </c>
      <c r="F81" s="1149">
        <v>30</v>
      </c>
    </row>
    <row r="82" spans="1:6" s="1100" customFormat="1" ht="60">
      <c r="A82" s="1149">
        <v>22</v>
      </c>
      <c r="B82" s="3447"/>
      <c r="C82" s="1063" t="s">
        <v>1545</v>
      </c>
      <c r="D82" s="1063" t="s">
        <v>1546</v>
      </c>
      <c r="E82" s="1134">
        <v>0.2</v>
      </c>
      <c r="F82" s="1149">
        <v>30</v>
      </c>
    </row>
    <row r="83" spans="1:6" s="1100" customFormat="1" ht="60">
      <c r="A83" s="1149">
        <v>23</v>
      </c>
      <c r="B83" s="3447"/>
      <c r="C83" s="1063" t="s">
        <v>1547</v>
      </c>
      <c r="D83" s="1063" t="s">
        <v>1548</v>
      </c>
      <c r="E83" s="1134">
        <v>0.2</v>
      </c>
      <c r="F83" s="1149">
        <v>30</v>
      </c>
    </row>
    <row r="84" spans="1:6" s="1100" customFormat="1" ht="48">
      <c r="A84" s="1149">
        <v>24</v>
      </c>
      <c r="B84" s="3447"/>
      <c r="C84" s="1063" t="s">
        <v>1549</v>
      </c>
      <c r="D84" s="1063" t="s">
        <v>1550</v>
      </c>
      <c r="E84" s="1134">
        <v>0.2</v>
      </c>
      <c r="F84" s="1149">
        <v>30</v>
      </c>
    </row>
    <row r="85" spans="1:6" s="1100" customFormat="1" ht="36">
      <c r="A85" s="1149">
        <v>25</v>
      </c>
      <c r="B85" s="3447"/>
      <c r="C85" s="1063" t="s">
        <v>1551</v>
      </c>
      <c r="D85" s="1063" t="s">
        <v>1552</v>
      </c>
      <c r="E85" s="1134">
        <v>0.5</v>
      </c>
      <c r="F85" s="1149">
        <v>80</v>
      </c>
    </row>
    <row r="86" spans="1:6" s="1100" customFormat="1" ht="36">
      <c r="A86" s="1149">
        <v>26</v>
      </c>
      <c r="B86" s="3447"/>
      <c r="C86" s="1063" t="s">
        <v>1553</v>
      </c>
      <c r="D86" s="1063" t="s">
        <v>1554</v>
      </c>
      <c r="E86" s="1134">
        <v>0.2</v>
      </c>
      <c r="F86" s="1149">
        <v>30</v>
      </c>
    </row>
    <row r="87" spans="1:6" s="1100" customFormat="1" ht="36">
      <c r="A87" s="1149">
        <v>27</v>
      </c>
      <c r="B87" s="3447"/>
      <c r="C87" s="1063" t="s">
        <v>1555</v>
      </c>
      <c r="D87" s="1063" t="s">
        <v>1556</v>
      </c>
      <c r="E87" s="1134">
        <v>0.2</v>
      </c>
      <c r="F87" s="1149">
        <v>30</v>
      </c>
    </row>
    <row r="88" spans="1:6" s="1100" customFormat="1" ht="36">
      <c r="A88" s="1149">
        <v>28</v>
      </c>
      <c r="B88" s="3447"/>
      <c r="C88" s="1063" t="s">
        <v>1557</v>
      </c>
      <c r="D88" s="1063" t="s">
        <v>1558</v>
      </c>
      <c r="E88" s="1134">
        <v>0.2</v>
      </c>
      <c r="F88" s="1149">
        <v>30</v>
      </c>
    </row>
    <row r="89" spans="1:6" s="1100" customFormat="1" ht="36">
      <c r="A89" s="1149">
        <v>29</v>
      </c>
      <c r="B89" s="3447"/>
      <c r="C89" s="1063" t="s">
        <v>1559</v>
      </c>
      <c r="D89" s="1063" t="s">
        <v>1560</v>
      </c>
      <c r="E89" s="1134">
        <v>0.2</v>
      </c>
      <c r="F89" s="1149">
        <v>30</v>
      </c>
    </row>
    <row r="90" spans="1:6" s="1100" customFormat="1" ht="36">
      <c r="A90" s="1149">
        <v>30</v>
      </c>
      <c r="B90" s="3447"/>
      <c r="C90" s="1063" t="s">
        <v>1561</v>
      </c>
      <c r="D90" s="1063" t="s">
        <v>1562</v>
      </c>
      <c r="E90" s="1134">
        <v>0.2</v>
      </c>
      <c r="F90" s="1149">
        <v>30</v>
      </c>
    </row>
    <row r="91" spans="1:6" s="1100" customFormat="1" ht="48">
      <c r="A91" s="1149">
        <v>31</v>
      </c>
      <c r="B91" s="3447"/>
      <c r="C91" s="1063" t="s">
        <v>1563</v>
      </c>
      <c r="D91" s="1063" t="s">
        <v>1564</v>
      </c>
      <c r="E91" s="1134">
        <v>0.2</v>
      </c>
      <c r="F91" s="1149">
        <v>30</v>
      </c>
    </row>
    <row r="92" spans="1:6" s="1100" customFormat="1" ht="36">
      <c r="A92" s="1149">
        <v>32</v>
      </c>
      <c r="B92" s="3447" t="s">
        <v>1565</v>
      </c>
      <c r="C92" s="1149" t="s">
        <v>1566</v>
      </c>
      <c r="D92" s="1063" t="s">
        <v>1567</v>
      </c>
      <c r="E92" s="1134">
        <v>0.2</v>
      </c>
      <c r="F92" s="1149">
        <v>30</v>
      </c>
    </row>
    <row r="93" spans="1:6" s="1100" customFormat="1" ht="36">
      <c r="A93" s="1149">
        <v>33</v>
      </c>
      <c r="B93" s="3447"/>
      <c r="C93" s="1149" t="s">
        <v>1568</v>
      </c>
      <c r="D93" s="1063" t="s">
        <v>1569</v>
      </c>
      <c r="E93" s="1134">
        <v>0.2</v>
      </c>
      <c r="F93" s="1149">
        <v>30</v>
      </c>
    </row>
    <row r="94" spans="1:6" s="1100" customFormat="1" ht="60">
      <c r="A94" s="1149">
        <v>34</v>
      </c>
      <c r="B94" s="3447"/>
      <c r="C94" s="1149" t="s">
        <v>1570</v>
      </c>
      <c r="D94" s="1063" t="s">
        <v>1571</v>
      </c>
      <c r="E94" s="1134">
        <v>0.2</v>
      </c>
      <c r="F94" s="1149">
        <v>30</v>
      </c>
    </row>
    <row r="95" spans="1:6" s="1100" customFormat="1" ht="48">
      <c r="A95" s="1149">
        <v>35</v>
      </c>
      <c r="B95" s="3447"/>
      <c r="C95" s="1149" t="s">
        <v>1572</v>
      </c>
      <c r="D95" s="1063" t="s">
        <v>1573</v>
      </c>
      <c r="E95" s="1134">
        <v>0.2</v>
      </c>
      <c r="F95" s="1149">
        <v>30</v>
      </c>
    </row>
    <row r="96" spans="1:6" s="1100" customFormat="1" ht="72">
      <c r="A96" s="1149">
        <v>36</v>
      </c>
      <c r="B96" s="3447"/>
      <c r="C96" s="1063" t="s">
        <v>1574</v>
      </c>
      <c r="D96" s="1063" t="s">
        <v>1575</v>
      </c>
      <c r="E96" s="1134">
        <v>0.2</v>
      </c>
      <c r="F96" s="1149">
        <v>30</v>
      </c>
    </row>
    <row r="97" spans="1:6" s="1100" customFormat="1" ht="36">
      <c r="A97" s="1149">
        <v>37</v>
      </c>
      <c r="B97" s="3447"/>
      <c r="C97" s="1149" t="s">
        <v>1576</v>
      </c>
      <c r="D97" s="1063" t="s">
        <v>1577</v>
      </c>
      <c r="E97" s="1134">
        <v>0.2</v>
      </c>
      <c r="F97" s="1149">
        <v>30</v>
      </c>
    </row>
    <row r="98" spans="1:6" s="1100" customFormat="1" ht="36">
      <c r="A98" s="1149">
        <v>38</v>
      </c>
      <c r="B98" s="3447"/>
      <c r="C98" s="1149" t="s">
        <v>1578</v>
      </c>
      <c r="D98" s="1063" t="s">
        <v>1579</v>
      </c>
      <c r="E98" s="1134">
        <v>0.2</v>
      </c>
      <c r="F98" s="1149">
        <v>30</v>
      </c>
    </row>
    <row r="99" spans="1:6" s="1100" customFormat="1" ht="36">
      <c r="A99" s="1149">
        <v>39</v>
      </c>
      <c r="B99" s="3447" t="s">
        <v>1580</v>
      </c>
      <c r="C99" s="1149" t="s">
        <v>1581</v>
      </c>
      <c r="D99" s="1063" t="s">
        <v>1582</v>
      </c>
      <c r="E99" s="1134">
        <v>0.3</v>
      </c>
      <c r="F99" s="1149">
        <v>50</v>
      </c>
    </row>
    <row r="100" spans="1:6" s="1100" customFormat="1" ht="36">
      <c r="A100" s="1149">
        <v>40</v>
      </c>
      <c r="B100" s="3447"/>
      <c r="C100" s="1149" t="s">
        <v>1583</v>
      </c>
      <c r="D100" s="1063" t="s">
        <v>1584</v>
      </c>
      <c r="E100" s="1134">
        <v>0.2</v>
      </c>
      <c r="F100" s="1149">
        <v>30</v>
      </c>
    </row>
    <row r="101" spans="1:6" s="1100" customFormat="1" ht="36">
      <c r="A101" s="1149">
        <v>41</v>
      </c>
      <c r="B101" s="3447"/>
      <c r="C101" s="1149" t="s">
        <v>1585</v>
      </c>
      <c r="D101" s="1063" t="s">
        <v>1582</v>
      </c>
      <c r="E101" s="1134">
        <v>0.2</v>
      </c>
      <c r="F101" s="1149">
        <v>30</v>
      </c>
    </row>
    <row r="102" spans="1:6" s="1100" customFormat="1" ht="72">
      <c r="A102" s="1149">
        <v>42</v>
      </c>
      <c r="B102" s="1149" t="s">
        <v>1586</v>
      </c>
      <c r="C102" s="1063" t="s">
        <v>1587</v>
      </c>
      <c r="D102" s="1063" t="s">
        <v>1588</v>
      </c>
      <c r="E102" s="1134">
        <v>0.2</v>
      </c>
      <c r="F102" s="1149">
        <v>30</v>
      </c>
    </row>
    <row r="103" spans="1:6" s="1100" customFormat="1" ht="36">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48">
      <c r="A105" s="1149">
        <v>45</v>
      </c>
      <c r="B105" s="3447" t="s">
        <v>1595</v>
      </c>
      <c r="C105" s="1149" t="s">
        <v>1596</v>
      </c>
      <c r="D105" s="1063" t="s">
        <v>1597</v>
      </c>
      <c r="E105" s="1134">
        <v>0.2</v>
      </c>
      <c r="F105" s="1149">
        <v>30</v>
      </c>
    </row>
    <row r="106" spans="1:6" s="1100" customFormat="1" ht="48">
      <c r="A106" s="1149">
        <v>46</v>
      </c>
      <c r="B106" s="3447"/>
      <c r="C106" s="1149" t="s">
        <v>1598</v>
      </c>
      <c r="D106" s="1063" t="s">
        <v>1599</v>
      </c>
      <c r="E106" s="1134">
        <v>0.2</v>
      </c>
      <c r="F106" s="1149">
        <v>30</v>
      </c>
    </row>
    <row r="107" spans="1:6" s="1100" customFormat="1" ht="36">
      <c r="A107" s="1149">
        <v>47</v>
      </c>
      <c r="B107" s="3447" t="s">
        <v>1600</v>
      </c>
      <c r="C107" s="1149" t="s">
        <v>1601</v>
      </c>
      <c r="D107" s="1063" t="s">
        <v>1602</v>
      </c>
      <c r="E107" s="1134">
        <v>0.3</v>
      </c>
      <c r="F107" s="1149">
        <v>50</v>
      </c>
    </row>
    <row r="108" spans="1:6" s="1100" customFormat="1" ht="48">
      <c r="A108" s="1149">
        <v>48</v>
      </c>
      <c r="B108" s="3447"/>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48">
      <c r="A110" s="1149">
        <v>50</v>
      </c>
      <c r="B110" s="1149" t="s">
        <v>1608</v>
      </c>
      <c r="C110" s="1149" t="s">
        <v>1609</v>
      </c>
      <c r="D110" s="1063" t="s">
        <v>1610</v>
      </c>
      <c r="E110" s="1134">
        <v>0.2</v>
      </c>
      <c r="F110" s="1149">
        <v>30</v>
      </c>
    </row>
    <row r="111" spans="1:6" s="1100" customFormat="1" ht="48">
      <c r="A111" s="1149">
        <v>51</v>
      </c>
      <c r="B111" s="3447" t="s">
        <v>1611</v>
      </c>
      <c r="C111" s="1149" t="s">
        <v>1612</v>
      </c>
      <c r="D111" s="1063" t="s">
        <v>1613</v>
      </c>
      <c r="E111" s="1134">
        <v>0.2</v>
      </c>
      <c r="F111" s="1149">
        <v>30</v>
      </c>
    </row>
    <row r="112" spans="1:6" s="1100" customFormat="1" ht="36">
      <c r="A112" s="1149">
        <v>52</v>
      </c>
      <c r="B112" s="3447"/>
      <c r="C112" s="1149" t="s">
        <v>1614</v>
      </c>
      <c r="D112" s="1063" t="s">
        <v>1615</v>
      </c>
      <c r="E112" s="1134">
        <v>0.2</v>
      </c>
      <c r="F112" s="1149">
        <v>30</v>
      </c>
    </row>
    <row r="113" spans="1:14" s="1100" customFormat="1" ht="36">
      <c r="A113" s="1149">
        <v>53</v>
      </c>
      <c r="B113" s="3447"/>
      <c r="C113" s="1149" t="s">
        <v>1616</v>
      </c>
      <c r="D113" s="1063" t="s">
        <v>1617</v>
      </c>
      <c r="E113" s="1134">
        <v>0.2</v>
      </c>
      <c r="F113" s="1149">
        <v>30</v>
      </c>
    </row>
    <row r="114" spans="1:14" ht="48">
      <c r="A114" s="1149">
        <v>54</v>
      </c>
      <c r="B114" s="1149" t="s">
        <v>1618</v>
      </c>
      <c r="C114" s="1149" t="s">
        <v>1619</v>
      </c>
      <c r="D114" s="1063" t="s">
        <v>1620</v>
      </c>
      <c r="E114" s="1134">
        <v>0.2</v>
      </c>
      <c r="F114" s="1149">
        <v>30</v>
      </c>
    </row>
    <row r="115" spans="1:14" ht="36">
      <c r="A115" s="1149">
        <v>55</v>
      </c>
      <c r="B115" s="1149" t="s">
        <v>1621</v>
      </c>
      <c r="C115" s="1149" t="s">
        <v>1622</v>
      </c>
      <c r="D115" s="1063" t="s">
        <v>1623</v>
      </c>
      <c r="E115" s="1134">
        <v>0.2</v>
      </c>
      <c r="F115" s="1149">
        <v>30</v>
      </c>
    </row>
    <row r="116" spans="1:14" ht="36">
      <c r="A116" s="1149">
        <v>56</v>
      </c>
      <c r="B116" s="3447" t="s">
        <v>1624</v>
      </c>
      <c r="C116" s="1149" t="s">
        <v>1625</v>
      </c>
      <c r="D116" s="1063" t="s">
        <v>1626</v>
      </c>
      <c r="E116" s="1134">
        <v>0.2</v>
      </c>
      <c r="F116" s="1149">
        <v>30</v>
      </c>
    </row>
    <row r="117" spans="1:14" ht="36">
      <c r="A117" s="1149">
        <v>57</v>
      </c>
      <c r="B117" s="3447"/>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4.4">
      <c r="A119" s="1149"/>
      <c r="B119" s="1149"/>
      <c r="C119" s="1149"/>
      <c r="D119" s="1149"/>
      <c r="E119" s="1134"/>
      <c r="F119" s="1149"/>
    </row>
    <row r="121" spans="1:14" ht="19.5" customHeight="1">
      <c r="A121" s="3446" t="s">
        <v>1633</v>
      </c>
      <c r="B121" s="3446"/>
      <c r="C121" s="3446"/>
      <c r="D121" s="3446"/>
      <c r="E121" s="3446"/>
      <c r="F121" s="3446"/>
      <c r="G121" s="3446"/>
      <c r="H121" s="3446"/>
      <c r="I121" s="3446"/>
      <c r="J121" s="344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51" t="s">
        <v>1039</v>
      </c>
      <c r="B1" s="3451"/>
      <c r="C1" s="3451"/>
      <c r="D1" s="3451"/>
      <c r="E1" s="3451"/>
      <c r="F1" s="3451"/>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52" t="s">
        <v>1052</v>
      </c>
      <c r="B2" s="3452"/>
      <c r="C2" s="3452"/>
      <c r="D2" s="3452"/>
      <c r="E2" s="3452"/>
      <c r="F2" s="3452"/>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53"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54"/>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2.5573999999999999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4" customWidth="1"/>
    <col min="2" max="2" width="10.21875" style="1865" customWidth="1"/>
  </cols>
  <sheetData>
    <row r="1" spans="1:6">
      <c r="A1" s="3455" t="s">
        <v>2079</v>
      </c>
      <c r="B1" s="3455"/>
    </row>
    <row r="2" spans="1:6" ht="15" thickBot="1">
      <c r="A2" s="1835"/>
      <c r="B2" s="1835"/>
    </row>
    <row r="3" spans="1:6" ht="15" thickBot="1">
      <c r="A3" s="1835"/>
      <c r="B3" s="1835"/>
      <c r="C3" s="1836" t="s">
        <v>2080</v>
      </c>
      <c r="D3" s="1836" t="s">
        <v>2081</v>
      </c>
      <c r="E3" s="1836" t="s">
        <v>2082</v>
      </c>
      <c r="F3" s="1836" t="s">
        <v>2083</v>
      </c>
    </row>
    <row r="4" spans="1:6" ht="15" thickBot="1">
      <c r="A4" s="1837" t="s">
        <v>2084</v>
      </c>
      <c r="B4" s="1838" t="s">
        <v>2085</v>
      </c>
      <c r="C4" s="1836"/>
      <c r="D4" s="1836"/>
      <c r="E4" s="1836"/>
      <c r="F4" s="1836"/>
    </row>
    <row r="5" spans="1:6" ht="15" thickBot="1">
      <c r="A5" s="1839" t="s">
        <v>2086</v>
      </c>
      <c r="B5" s="1840" t="s">
        <v>2087</v>
      </c>
      <c r="C5" s="1841">
        <v>8.8999999999999996E-2</v>
      </c>
      <c r="D5" s="1841">
        <v>7.3999999999999996E-2</v>
      </c>
      <c r="E5" s="1841">
        <v>7.4999999999999997E-2</v>
      </c>
      <c r="F5" s="1842">
        <v>0.1</v>
      </c>
    </row>
    <row r="6" spans="1:6" ht="15" thickBot="1">
      <c r="A6" s="1839" t="s">
        <v>1096</v>
      </c>
      <c r="B6" s="1843" t="s">
        <v>2088</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2089</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2090</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2091</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2092</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24.6" thickBot="1">
      <c r="A72" s="1839" t="s">
        <v>925</v>
      </c>
      <c r="B72" s="1843" t="s">
        <v>2093</v>
      </c>
      <c r="C72" s="1853"/>
      <c r="D72" s="1853"/>
      <c r="E72" s="1853"/>
      <c r="F72" s="1845">
        <v>0.05</v>
      </c>
    </row>
    <row r="73" spans="1:6" ht="24.6" thickBot="1">
      <c r="A73" s="1839" t="s">
        <v>925</v>
      </c>
      <c r="B73" s="1843" t="s">
        <v>2094</v>
      </c>
      <c r="C73" s="1853"/>
      <c r="D73" s="1853"/>
      <c r="E73" s="1853"/>
      <c r="F73" s="1845">
        <v>0.05</v>
      </c>
    </row>
    <row r="74" spans="1:6" ht="24.6" thickBot="1">
      <c r="A74" s="1839" t="s">
        <v>925</v>
      </c>
      <c r="B74" s="1843" t="s">
        <v>2095</v>
      </c>
      <c r="C74" s="1853"/>
      <c r="D74" s="1853"/>
      <c r="E74" s="1853"/>
      <c r="F74" s="1845">
        <v>0.05</v>
      </c>
    </row>
    <row r="75" spans="1:6" ht="24.6" thickBot="1">
      <c r="A75" s="1847" t="s">
        <v>925</v>
      </c>
      <c r="B75" s="1854" t="s">
        <v>2096</v>
      </c>
      <c r="C75" s="1850"/>
      <c r="D75" s="1850"/>
      <c r="E75" s="1850"/>
      <c r="F75" s="1855">
        <v>0.05</v>
      </c>
    </row>
    <row r="76" spans="1:6" ht="15" thickBot="1">
      <c r="A76" s="1839" t="s">
        <v>1407</v>
      </c>
      <c r="B76" s="1840" t="s">
        <v>2097</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24.6" thickBot="1">
      <c r="A102" s="1839" t="s">
        <v>1407</v>
      </c>
      <c r="B102" s="1843" t="s">
        <v>2098</v>
      </c>
      <c r="C102" s="1853"/>
      <c r="D102" s="1853"/>
      <c r="E102" s="1853"/>
      <c r="F102" s="1845">
        <v>0.05</v>
      </c>
    </row>
    <row r="103" spans="1:6" ht="24.6" thickBot="1">
      <c r="A103" s="1839" t="s">
        <v>1407</v>
      </c>
      <c r="B103" s="1843" t="s">
        <v>2099</v>
      </c>
      <c r="C103" s="1853"/>
      <c r="D103" s="1853"/>
      <c r="E103" s="1853"/>
      <c r="F103" s="1845">
        <v>0.05</v>
      </c>
    </row>
    <row r="104" spans="1:6" ht="15" thickBot="1">
      <c r="A104" s="1839" t="s">
        <v>1407</v>
      </c>
      <c r="B104" s="1843" t="s">
        <v>2100</v>
      </c>
      <c r="C104" s="1853"/>
      <c r="D104" s="1853"/>
      <c r="E104" s="1853"/>
      <c r="F104" s="1845">
        <v>0.05</v>
      </c>
    </row>
    <row r="105" spans="1:6" ht="24.6" thickBot="1">
      <c r="A105" s="1839" t="s">
        <v>1407</v>
      </c>
      <c r="B105" s="1843" t="s">
        <v>2101</v>
      </c>
      <c r="C105" s="1853"/>
      <c r="D105" s="1853"/>
      <c r="E105" s="1853"/>
      <c r="F105" s="1845">
        <v>0.05</v>
      </c>
    </row>
    <row r="106" spans="1:6" ht="24.6" thickBot="1">
      <c r="A106" s="1839" t="s">
        <v>1407</v>
      </c>
      <c r="B106" s="1843" t="s">
        <v>2102</v>
      </c>
      <c r="C106" s="1853"/>
      <c r="D106" s="1853"/>
      <c r="E106" s="1853"/>
      <c r="F106" s="1845">
        <v>0.05</v>
      </c>
    </row>
    <row r="107" spans="1:6" ht="24.6" thickBot="1">
      <c r="A107" s="1839" t="s">
        <v>1407</v>
      </c>
      <c r="B107" s="1843" t="s">
        <v>2103</v>
      </c>
      <c r="C107" s="1853"/>
      <c r="D107" s="1853"/>
      <c r="E107" s="1853"/>
      <c r="F107" s="1845">
        <v>0.05</v>
      </c>
    </row>
    <row r="108" spans="1:6" ht="24.6" thickBot="1">
      <c r="A108" s="1839" t="s">
        <v>1407</v>
      </c>
      <c r="B108" s="1843" t="s">
        <v>2104</v>
      </c>
      <c r="C108" s="1853"/>
      <c r="D108" s="1853"/>
      <c r="E108" s="1853"/>
      <c r="F108" s="1845">
        <v>0.05</v>
      </c>
    </row>
    <row r="109" spans="1:6" ht="24.6" thickBot="1">
      <c r="A109" s="1847" t="s">
        <v>1407</v>
      </c>
      <c r="B109" s="1854" t="s">
        <v>2105</v>
      </c>
      <c r="C109" s="1850"/>
      <c r="D109" s="1850"/>
      <c r="E109" s="1850"/>
      <c r="F109" s="1855">
        <v>0.05</v>
      </c>
    </row>
    <row r="110" spans="1:6" ht="15" thickBot="1">
      <c r="A110" s="1839" t="s">
        <v>1409</v>
      </c>
      <c r="B110" s="1840" t="s">
        <v>2106</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2107</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2108</v>
      </c>
      <c r="C138" s="1844">
        <v>0.105</v>
      </c>
      <c r="D138" s="1844">
        <v>0.125</v>
      </c>
      <c r="E138" s="1844">
        <v>0.112</v>
      </c>
      <c r="F138" s="1852"/>
    </row>
    <row r="139" spans="1:6" ht="15" thickBot="1">
      <c r="A139" s="1839" t="s">
        <v>1409</v>
      </c>
      <c r="B139" s="1843" t="s">
        <v>2109</v>
      </c>
      <c r="C139" s="1844">
        <v>0.127</v>
      </c>
      <c r="D139" s="1844">
        <v>0.127</v>
      </c>
      <c r="E139" s="1844">
        <v>0.122</v>
      </c>
      <c r="F139" s="1845">
        <v>0.13</v>
      </c>
    </row>
    <row r="140" spans="1:6" ht="15" thickBot="1">
      <c r="A140" s="1839" t="s">
        <v>1409</v>
      </c>
      <c r="B140" s="1843" t="s">
        <v>2110</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2111</v>
      </c>
      <c r="C144" s="1857">
        <v>0.126</v>
      </c>
      <c r="D144" s="1857">
        <v>0.126</v>
      </c>
      <c r="E144" s="1857">
        <v>0.121</v>
      </c>
      <c r="F144" s="1852"/>
    </row>
    <row r="145" spans="1:6" ht="15" thickBot="1">
      <c r="A145" s="1847" t="s">
        <v>1409</v>
      </c>
      <c r="B145" s="1858" t="s">
        <v>2112</v>
      </c>
      <c r="C145" s="1859"/>
      <c r="D145" s="1859"/>
      <c r="E145" s="1859"/>
      <c r="F145" s="1860">
        <v>0.05</v>
      </c>
    </row>
    <row r="146" spans="1:6" ht="24.6" thickBot="1">
      <c r="A146" s="1861" t="s">
        <v>1409</v>
      </c>
      <c r="B146" s="1846" t="s">
        <v>2113</v>
      </c>
      <c r="C146" s="1853"/>
      <c r="D146" s="1853"/>
      <c r="E146" s="1853"/>
      <c r="F146" s="1862">
        <v>0.05</v>
      </c>
    </row>
    <row r="147" spans="1:6" ht="24.6" thickBot="1">
      <c r="A147" s="1839" t="s">
        <v>1409</v>
      </c>
      <c r="B147" s="1843" t="s">
        <v>2114</v>
      </c>
      <c r="C147" s="1853"/>
      <c r="D147" s="1853"/>
      <c r="E147" s="1853"/>
      <c r="F147" s="1845">
        <v>0.05</v>
      </c>
    </row>
    <row r="148" spans="1:6" ht="24.6" thickBot="1">
      <c r="A148" s="1839" t="s">
        <v>1409</v>
      </c>
      <c r="B148" s="1843" t="s">
        <v>2115</v>
      </c>
      <c r="C148" s="1853"/>
      <c r="D148" s="1853"/>
      <c r="E148" s="1853"/>
      <c r="F148" s="1845">
        <v>0.05</v>
      </c>
    </row>
    <row r="149" spans="1:6" ht="24.6" thickBot="1">
      <c r="A149" s="1839" t="s">
        <v>1409</v>
      </c>
      <c r="B149" s="1843" t="s">
        <v>2116</v>
      </c>
      <c r="C149" s="1853"/>
      <c r="D149" s="1853"/>
      <c r="E149" s="1853"/>
      <c r="F149" s="1845">
        <v>0.05</v>
      </c>
    </row>
    <row r="150" spans="1:6" ht="24.6" thickBot="1">
      <c r="A150" s="1839" t="s">
        <v>1409</v>
      </c>
      <c r="B150" s="1843" t="s">
        <v>2117</v>
      </c>
      <c r="C150" s="1853"/>
      <c r="D150" s="1853"/>
      <c r="E150" s="1853"/>
      <c r="F150" s="1845">
        <v>0.05</v>
      </c>
    </row>
    <row r="151" spans="1:6" ht="24.6" thickBot="1">
      <c r="A151" s="1839" t="s">
        <v>1409</v>
      </c>
      <c r="B151" s="1843" t="s">
        <v>2118</v>
      </c>
      <c r="C151" s="1853"/>
      <c r="D151" s="1853"/>
      <c r="E151" s="1853"/>
      <c r="F151" s="1845">
        <v>0.05</v>
      </c>
    </row>
    <row r="152" spans="1:6" ht="24.6" thickBot="1">
      <c r="A152" s="1839" t="s">
        <v>1409</v>
      </c>
      <c r="B152" s="1843" t="s">
        <v>1391</v>
      </c>
      <c r="C152" s="1853"/>
      <c r="D152" s="1853"/>
      <c r="E152" s="1853"/>
      <c r="F152" s="1845">
        <v>0.05</v>
      </c>
    </row>
    <row r="153" spans="1:6" ht="15" thickBot="1">
      <c r="A153" s="1839" t="s">
        <v>1409</v>
      </c>
      <c r="B153" s="1843" t="s">
        <v>2119</v>
      </c>
      <c r="C153" s="1853"/>
      <c r="D153" s="1853"/>
      <c r="E153" s="1853"/>
      <c r="F153" s="1845">
        <v>0.05</v>
      </c>
    </row>
    <row r="154" spans="1:6" ht="15" thickBot="1">
      <c r="A154" s="1839" t="s">
        <v>1409</v>
      </c>
      <c r="B154" s="1843" t="s">
        <v>2120</v>
      </c>
      <c r="C154" s="1853"/>
      <c r="D154" s="1853"/>
      <c r="E154" s="1853"/>
      <c r="F154" s="1845">
        <v>0.05</v>
      </c>
    </row>
    <row r="155" spans="1:6" ht="24.6" thickBot="1">
      <c r="A155" s="1839" t="s">
        <v>1409</v>
      </c>
      <c r="B155" s="1843" t="s">
        <v>2121</v>
      </c>
      <c r="C155" s="1853"/>
      <c r="D155" s="1853"/>
      <c r="E155" s="1853"/>
      <c r="F155" s="1845">
        <v>0.05</v>
      </c>
    </row>
    <row r="156" spans="1:6" ht="24.6" thickBot="1">
      <c r="A156" s="1839" t="s">
        <v>1409</v>
      </c>
      <c r="B156" s="1843" t="s">
        <v>2122</v>
      </c>
      <c r="C156" s="1853"/>
      <c r="D156" s="1853"/>
      <c r="E156" s="1853"/>
      <c r="F156" s="1845">
        <v>0.05</v>
      </c>
    </row>
    <row r="157" spans="1:6" ht="24.6" thickBot="1">
      <c r="A157" s="1847" t="s">
        <v>1409</v>
      </c>
      <c r="B157" s="1854" t="s">
        <v>2123</v>
      </c>
      <c r="C157" s="1850"/>
      <c r="D157" s="1850"/>
      <c r="E157" s="1850"/>
      <c r="F157" s="1855">
        <v>0.05</v>
      </c>
    </row>
    <row r="158" spans="1:6" ht="15" thickBot="1">
      <c r="A158" s="1839" t="s">
        <v>1411</v>
      </c>
      <c r="B158" s="1840" t="s">
        <v>2124</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2125</v>
      </c>
      <c r="C171" s="1844">
        <v>0.127</v>
      </c>
      <c r="D171" s="1844">
        <v>0.126</v>
      </c>
      <c r="E171" s="1844">
        <v>0.126</v>
      </c>
      <c r="F171" s="1845">
        <v>0.11799999999999999</v>
      </c>
    </row>
    <row r="172" spans="1:6" ht="15" thickBot="1">
      <c r="A172" s="1839" t="s">
        <v>1411</v>
      </c>
      <c r="B172" s="1843" t="s">
        <v>2126</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2127</v>
      </c>
      <c r="C174" s="1844">
        <v>0.13</v>
      </c>
      <c r="D174" s="1844">
        <v>0.13</v>
      </c>
      <c r="E174" s="1844">
        <v>0.13</v>
      </c>
      <c r="F174" s="1845">
        <v>0.13</v>
      </c>
    </row>
    <row r="175" spans="1:6" ht="15" thickBot="1">
      <c r="A175" s="1839" t="s">
        <v>1411</v>
      </c>
      <c r="B175" s="1843" t="s">
        <v>2128</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2129</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2130</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2131</v>
      </c>
      <c r="C185" s="1844">
        <v>0.127</v>
      </c>
      <c r="D185" s="1844">
        <v>0.127</v>
      </c>
      <c r="E185" s="1844">
        <v>0.128</v>
      </c>
      <c r="F185" s="1845">
        <v>0.13</v>
      </c>
    </row>
    <row r="186" spans="1:6" ht="24.6" thickBot="1">
      <c r="A186" s="1839" t="s">
        <v>1411</v>
      </c>
      <c r="B186" s="1843" t="s">
        <v>2132</v>
      </c>
      <c r="C186" s="1853"/>
      <c r="D186" s="1853"/>
      <c r="E186" s="1853"/>
      <c r="F186" s="1845">
        <v>0.05</v>
      </c>
    </row>
    <row r="187" spans="1:6" ht="15" thickBot="1">
      <c r="A187" s="1839" t="s">
        <v>1411</v>
      </c>
      <c r="B187" s="1843" t="s">
        <v>2133</v>
      </c>
      <c r="C187" s="1853"/>
      <c r="D187" s="1853"/>
      <c r="E187" s="1853"/>
      <c r="F187" s="1845">
        <v>0.05</v>
      </c>
    </row>
    <row r="188" spans="1:6" ht="24.6" thickBot="1">
      <c r="A188" s="1839" t="s">
        <v>1411</v>
      </c>
      <c r="B188" s="1843" t="s">
        <v>2134</v>
      </c>
      <c r="C188" s="1853"/>
      <c r="D188" s="1853"/>
      <c r="E188" s="1853"/>
      <c r="F188" s="1845">
        <v>0.05</v>
      </c>
    </row>
    <row r="189" spans="1:6" ht="24.6" thickBot="1">
      <c r="A189" s="1839" t="s">
        <v>1411</v>
      </c>
      <c r="B189" s="1843" t="s">
        <v>2135</v>
      </c>
      <c r="C189" s="1853"/>
      <c r="D189" s="1853"/>
      <c r="E189" s="1853"/>
      <c r="F189" s="1845">
        <v>0.05</v>
      </c>
    </row>
    <row r="190" spans="1:6" ht="24.6" thickBot="1">
      <c r="A190" s="1839" t="s">
        <v>1411</v>
      </c>
      <c r="B190" s="1843" t="s">
        <v>2136</v>
      </c>
      <c r="C190" s="1853"/>
      <c r="D190" s="1853"/>
      <c r="E190" s="1853"/>
      <c r="F190" s="1845">
        <v>0.05</v>
      </c>
    </row>
    <row r="191" spans="1:6" ht="24.6" thickBot="1">
      <c r="A191" s="1839" t="s">
        <v>1411</v>
      </c>
      <c r="B191" s="1843" t="s">
        <v>2137</v>
      </c>
      <c r="C191" s="1853"/>
      <c r="D191" s="1853"/>
      <c r="E191" s="1853"/>
      <c r="F191" s="1845">
        <v>0.05</v>
      </c>
    </row>
    <row r="192" spans="1:6" ht="24.6" thickBot="1">
      <c r="A192" s="1839" t="s">
        <v>1411</v>
      </c>
      <c r="B192" s="1843" t="s">
        <v>2138</v>
      </c>
      <c r="C192" s="1853"/>
      <c r="D192" s="1853"/>
      <c r="E192" s="1853"/>
      <c r="F192" s="1845">
        <v>0.05</v>
      </c>
    </row>
    <row r="193" spans="1:6" ht="24.6" thickBot="1">
      <c r="A193" s="1839" t="s">
        <v>1411</v>
      </c>
      <c r="B193" s="1843" t="s">
        <v>2139</v>
      </c>
      <c r="C193" s="1853"/>
      <c r="D193" s="1853"/>
      <c r="E193" s="1853"/>
      <c r="F193" s="1845">
        <v>0.05</v>
      </c>
    </row>
    <row r="194" spans="1:6" ht="24.6" thickBot="1">
      <c r="A194" s="1839" t="s">
        <v>1411</v>
      </c>
      <c r="B194" s="1843" t="s">
        <v>2140</v>
      </c>
      <c r="C194" s="1853"/>
      <c r="D194" s="1853"/>
      <c r="E194" s="1853"/>
      <c r="F194" s="1845">
        <v>0.05</v>
      </c>
    </row>
    <row r="195" spans="1:6" ht="15" thickBot="1">
      <c r="A195" s="1839" t="s">
        <v>1411</v>
      </c>
      <c r="B195" s="1843" t="s">
        <v>2141</v>
      </c>
      <c r="C195" s="1853"/>
      <c r="D195" s="1853"/>
      <c r="E195" s="1853"/>
      <c r="F195" s="1845">
        <v>0.05</v>
      </c>
    </row>
    <row r="196" spans="1:6" ht="24.6" thickBot="1">
      <c r="A196" s="1839" t="s">
        <v>1411</v>
      </c>
      <c r="B196" s="1843" t="s">
        <v>2142</v>
      </c>
      <c r="C196" s="1853"/>
      <c r="D196" s="1853"/>
      <c r="E196" s="1853"/>
      <c r="F196" s="1845">
        <v>0.05</v>
      </c>
    </row>
    <row r="197" spans="1:6" ht="24.6" thickBot="1">
      <c r="A197" s="1839" t="s">
        <v>1411</v>
      </c>
      <c r="B197" s="1843" t="s">
        <v>2143</v>
      </c>
      <c r="C197" s="1853"/>
      <c r="D197" s="1853"/>
      <c r="E197" s="1853"/>
      <c r="F197" s="1845">
        <v>0.05</v>
      </c>
    </row>
    <row r="198" spans="1:6" ht="24.6" thickBot="1">
      <c r="A198" s="1839" t="s">
        <v>1411</v>
      </c>
      <c r="B198" s="1843" t="s">
        <v>2144</v>
      </c>
      <c r="C198" s="1853"/>
      <c r="D198" s="1853"/>
      <c r="E198" s="1853"/>
      <c r="F198" s="1845">
        <v>0.05</v>
      </c>
    </row>
    <row r="199" spans="1:6" ht="24.6" thickBot="1">
      <c r="A199" s="1839" t="s">
        <v>1411</v>
      </c>
      <c r="B199" s="1843" t="s">
        <v>2145</v>
      </c>
      <c r="C199" s="1853"/>
      <c r="D199" s="1853"/>
      <c r="E199" s="1853"/>
      <c r="F199" s="1845">
        <v>0.05</v>
      </c>
    </row>
    <row r="200" spans="1:6" ht="24.6" thickBot="1">
      <c r="A200" s="1839" t="s">
        <v>1411</v>
      </c>
      <c r="B200" s="1843" t="s">
        <v>2146</v>
      </c>
      <c r="C200" s="1853"/>
      <c r="D200" s="1853"/>
      <c r="E200" s="1853"/>
      <c r="F200" s="1845">
        <v>0.05</v>
      </c>
    </row>
    <row r="201" spans="1:6" ht="24.6" thickBot="1">
      <c r="A201" s="1839" t="s">
        <v>1411</v>
      </c>
      <c r="B201" s="1843" t="s">
        <v>2147</v>
      </c>
      <c r="C201" s="1853"/>
      <c r="D201" s="1853"/>
      <c r="E201" s="1853"/>
      <c r="F201" s="1845">
        <v>0.05</v>
      </c>
    </row>
    <row r="202" spans="1:6" ht="24.6" thickBot="1">
      <c r="A202" s="1839" t="s">
        <v>1411</v>
      </c>
      <c r="B202" s="1843" t="s">
        <v>2148</v>
      </c>
      <c r="C202" s="1853"/>
      <c r="D202" s="1853"/>
      <c r="E202" s="1853"/>
      <c r="F202" s="1845">
        <v>0.05</v>
      </c>
    </row>
    <row r="203" spans="1:6" ht="24.6" thickBot="1">
      <c r="A203" s="1839" t="s">
        <v>1411</v>
      </c>
      <c r="B203" s="1843" t="s">
        <v>2149</v>
      </c>
      <c r="C203" s="1853"/>
      <c r="D203" s="1853"/>
      <c r="E203" s="1853"/>
      <c r="F203" s="1845">
        <v>0.05</v>
      </c>
    </row>
    <row r="204" spans="1:6" ht="15" thickBot="1">
      <c r="A204" s="1839" t="s">
        <v>1411</v>
      </c>
      <c r="B204" s="1843" t="s">
        <v>2150</v>
      </c>
      <c r="C204" s="1853"/>
      <c r="D204" s="1853"/>
      <c r="E204" s="1853"/>
      <c r="F204" s="1845">
        <v>0.05</v>
      </c>
    </row>
    <row r="205" spans="1:6" ht="15" thickBot="1">
      <c r="A205" s="1847" t="s">
        <v>1411</v>
      </c>
      <c r="B205" s="1854" t="s">
        <v>2151</v>
      </c>
      <c r="C205" s="1850"/>
      <c r="D205" s="1850"/>
      <c r="E205" s="1850"/>
      <c r="F205" s="1855">
        <v>0.05</v>
      </c>
    </row>
    <row r="206" spans="1:6" ht="15" thickBot="1">
      <c r="A206" s="1839" t="s">
        <v>1413</v>
      </c>
      <c r="B206" s="1840" t="s">
        <v>2152</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2153</v>
      </c>
      <c r="C210" s="1844">
        <v>0.15</v>
      </c>
      <c r="D210" s="1844">
        <v>0.15</v>
      </c>
      <c r="E210" s="1844">
        <v>0.15</v>
      </c>
      <c r="F210" s="1845">
        <v>0.13800000000000001</v>
      </c>
    </row>
    <row r="211" spans="1:6" ht="15" thickBot="1">
      <c r="A211" s="1839" t="s">
        <v>1413</v>
      </c>
      <c r="B211" s="1843" t="s">
        <v>2154</v>
      </c>
      <c r="C211" s="1844">
        <v>0.13700000000000001</v>
      </c>
      <c r="D211" s="1844">
        <v>0.13500000000000001</v>
      </c>
      <c r="E211" s="1844">
        <v>0.13600000000000001</v>
      </c>
      <c r="F211" s="1845">
        <v>0.1</v>
      </c>
    </row>
    <row r="212" spans="1:6" ht="15" thickBot="1">
      <c r="A212" s="1839" t="s">
        <v>1413</v>
      </c>
      <c r="B212" s="1843" t="s">
        <v>2155</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2156</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2157</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2158</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2159</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2160</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2161</v>
      </c>
      <c r="C231" s="1844">
        <v>0.128</v>
      </c>
      <c r="D231" s="1844">
        <v>0.125</v>
      </c>
      <c r="E231" s="1844">
        <v>0.13200000000000001</v>
      </c>
      <c r="F231" s="1852"/>
    </row>
    <row r="232" spans="1:6" ht="15" thickBot="1">
      <c r="A232" s="1839" t="s">
        <v>1413</v>
      </c>
      <c r="B232" s="1843" t="s">
        <v>2162</v>
      </c>
      <c r="C232" s="1844">
        <v>0.14499999999999999</v>
      </c>
      <c r="D232" s="1844">
        <v>0.14399999999999999</v>
      </c>
      <c r="E232" s="1844">
        <v>0.14599999999999999</v>
      </c>
      <c r="F232" s="1845">
        <v>0.13800000000000001</v>
      </c>
    </row>
    <row r="233" spans="1:6" ht="15" thickBot="1">
      <c r="A233" s="1839" t="s">
        <v>1413</v>
      </c>
      <c r="B233" s="1843" t="s">
        <v>2163</v>
      </c>
      <c r="C233" s="1844">
        <v>0.14499999999999999</v>
      </c>
      <c r="D233" s="1844">
        <v>0.14299999999999999</v>
      </c>
      <c r="E233" s="1844">
        <v>0.14199999999999999</v>
      </c>
      <c r="F233" s="1852"/>
    </row>
    <row r="234" spans="1:6" ht="15" thickBot="1">
      <c r="A234" s="1839" t="s">
        <v>1413</v>
      </c>
      <c r="B234" s="1843" t="s">
        <v>2164</v>
      </c>
      <c r="C234" s="1844">
        <v>0.14000000000000001</v>
      </c>
      <c r="D234" s="1844">
        <v>0.14000000000000001</v>
      </c>
      <c r="E234" s="1844">
        <v>0.14399999999999999</v>
      </c>
      <c r="F234" s="1852"/>
    </row>
    <row r="235" spans="1:6" ht="15" thickBot="1">
      <c r="A235" s="1839" t="s">
        <v>1413</v>
      </c>
      <c r="B235" s="1843" t="s">
        <v>2165</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4.6" thickBot="1">
      <c r="A237" s="1839" t="s">
        <v>1413</v>
      </c>
      <c r="B237" s="1843" t="s">
        <v>2166</v>
      </c>
      <c r="C237" s="1853"/>
      <c r="D237" s="1853"/>
      <c r="E237" s="1853"/>
      <c r="F237" s="1845">
        <v>0.05</v>
      </c>
    </row>
    <row r="238" spans="1:6" ht="24.6" thickBot="1">
      <c r="A238" s="1839" t="s">
        <v>1413</v>
      </c>
      <c r="B238" s="1843" t="s">
        <v>2167</v>
      </c>
      <c r="C238" s="1853"/>
      <c r="D238" s="1853"/>
      <c r="E238" s="1853"/>
      <c r="F238" s="1845">
        <v>0.05</v>
      </c>
    </row>
    <row r="239" spans="1:6" ht="24.6" thickBot="1">
      <c r="A239" s="1839" t="s">
        <v>1413</v>
      </c>
      <c r="B239" s="1843" t="s">
        <v>2168</v>
      </c>
      <c r="C239" s="1853"/>
      <c r="D239" s="1853"/>
      <c r="E239" s="1853"/>
      <c r="F239" s="1845">
        <v>0.05</v>
      </c>
    </row>
    <row r="240" spans="1:6" ht="24.6" thickBot="1">
      <c r="A240" s="1839" t="s">
        <v>1413</v>
      </c>
      <c r="B240" s="1843" t="s">
        <v>2169</v>
      </c>
      <c r="C240" s="1853"/>
      <c r="D240" s="1853"/>
      <c r="E240" s="1853"/>
      <c r="F240" s="1845">
        <v>0.05</v>
      </c>
    </row>
    <row r="241" spans="1:6" ht="24.6" thickBot="1">
      <c r="A241" s="1839" t="s">
        <v>1413</v>
      </c>
      <c r="B241" s="1843" t="s">
        <v>2170</v>
      </c>
      <c r="C241" s="1853"/>
      <c r="D241" s="1853"/>
      <c r="E241" s="1853"/>
      <c r="F241" s="1845">
        <v>0.05</v>
      </c>
    </row>
    <row r="242" spans="1:6" ht="24.6" thickBot="1">
      <c r="A242" s="1839" t="s">
        <v>1413</v>
      </c>
      <c r="B242" s="1843" t="s">
        <v>2171</v>
      </c>
      <c r="C242" s="1853"/>
      <c r="D242" s="1853"/>
      <c r="E242" s="1853"/>
      <c r="F242" s="1845">
        <v>0.05</v>
      </c>
    </row>
    <row r="243" spans="1:6" ht="24.6" thickBot="1">
      <c r="A243" s="1839" t="s">
        <v>1413</v>
      </c>
      <c r="B243" s="1843" t="s">
        <v>2172</v>
      </c>
      <c r="C243" s="1853"/>
      <c r="D243" s="1853"/>
      <c r="E243" s="1853"/>
      <c r="F243" s="1845">
        <v>0.05</v>
      </c>
    </row>
    <row r="244" spans="1:6" ht="24.6" thickBot="1">
      <c r="A244" s="1847" t="s">
        <v>1413</v>
      </c>
      <c r="B244" s="1854" t="s">
        <v>2173</v>
      </c>
      <c r="C244" s="1850"/>
      <c r="D244" s="1850"/>
      <c r="E244" s="1850"/>
      <c r="F244" s="1855">
        <v>0.05</v>
      </c>
    </row>
    <row r="245" spans="1:6" ht="15" thickBot="1">
      <c r="A245" s="1839" t="s">
        <v>1415</v>
      </c>
      <c r="B245" s="1840" t="s">
        <v>2174</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2175</v>
      </c>
      <c r="C247" s="1844">
        <v>0.15</v>
      </c>
      <c r="D247" s="1844">
        <v>0.15</v>
      </c>
      <c r="E247" s="1844">
        <v>0.15</v>
      </c>
      <c r="F247" s="1845">
        <v>0.15</v>
      </c>
    </row>
    <row r="248" spans="1:6" ht="15" thickBot="1">
      <c r="A248" s="1839" t="s">
        <v>1415</v>
      </c>
      <c r="B248" s="1843" t="s">
        <v>2176</v>
      </c>
      <c r="C248" s="1844">
        <v>0.15</v>
      </c>
      <c r="D248" s="1844">
        <v>0.15</v>
      </c>
      <c r="E248" s="1844">
        <v>0.15</v>
      </c>
      <c r="F248" s="1845">
        <v>0.14000000000000001</v>
      </c>
    </row>
    <row r="249" spans="1:6" ht="15" thickBot="1">
      <c r="A249" s="1839" t="s">
        <v>1415</v>
      </c>
      <c r="B249" s="1843" t="s">
        <v>2177</v>
      </c>
      <c r="C249" s="1844">
        <v>0.15</v>
      </c>
      <c r="D249" s="1844">
        <v>0.14899999999999999</v>
      </c>
      <c r="E249" s="1844">
        <v>0.15</v>
      </c>
      <c r="F249" s="1845">
        <v>0.1</v>
      </c>
    </row>
    <row r="250" spans="1:6" ht="15" thickBot="1">
      <c r="A250" s="1839" t="s">
        <v>1415</v>
      </c>
      <c r="B250" s="1843" t="s">
        <v>2178</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2179</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2180</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2181</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2182</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2183</v>
      </c>
      <c r="C273" s="1844">
        <v>0.14199999999999999</v>
      </c>
      <c r="D273" s="1844">
        <v>0.14299999999999999</v>
      </c>
      <c r="E273" s="1844">
        <v>0.15</v>
      </c>
      <c r="F273" s="1845">
        <v>0.1</v>
      </c>
    </row>
    <row r="274" spans="1:6" ht="15" thickBot="1">
      <c r="A274" s="1839" t="s">
        <v>1415</v>
      </c>
      <c r="B274" s="1843" t="s">
        <v>2184</v>
      </c>
      <c r="C274" s="1844">
        <v>0.14799999999999999</v>
      </c>
      <c r="D274" s="1844">
        <v>0.14799999999999999</v>
      </c>
      <c r="E274" s="1844">
        <v>0.15</v>
      </c>
      <c r="F274" s="1845">
        <v>6.7000000000000004E-2</v>
      </c>
    </row>
    <row r="275" spans="1:6" ht="15" thickBot="1">
      <c r="A275" s="1839" t="s">
        <v>1415</v>
      </c>
      <c r="B275" s="1843" t="s">
        <v>2185</v>
      </c>
      <c r="C275" s="1844">
        <v>0.15</v>
      </c>
      <c r="D275" s="1844">
        <v>0.15</v>
      </c>
      <c r="E275" s="1844">
        <v>0.15</v>
      </c>
      <c r="F275" s="1845">
        <v>0.15</v>
      </c>
    </row>
    <row r="276" spans="1:6" ht="15" thickBot="1">
      <c r="A276" s="1839" t="s">
        <v>1415</v>
      </c>
      <c r="B276" s="1843" t="s">
        <v>2186</v>
      </c>
      <c r="C276" s="1844">
        <v>0.14499999999999999</v>
      </c>
      <c r="D276" s="1844">
        <v>0.14299999999999999</v>
      </c>
      <c r="E276" s="1844">
        <v>0.15</v>
      </c>
      <c r="F276" s="1845">
        <v>5.8999999999999997E-2</v>
      </c>
    </row>
    <row r="277" spans="1:6" ht="15" thickBot="1">
      <c r="A277" s="1839" t="s">
        <v>1415</v>
      </c>
      <c r="B277" s="1843" t="s">
        <v>2187</v>
      </c>
      <c r="C277" s="1844">
        <v>0.15</v>
      </c>
      <c r="D277" s="1844">
        <v>0.15</v>
      </c>
      <c r="E277" s="1844">
        <v>0.15</v>
      </c>
      <c r="F277" s="1845">
        <v>0.121</v>
      </c>
    </row>
    <row r="278" spans="1:6" ht="15" thickBot="1">
      <c r="A278" s="1839" t="s">
        <v>1415</v>
      </c>
      <c r="B278" s="1843" t="s">
        <v>2188</v>
      </c>
      <c r="C278" s="1844">
        <v>0.15</v>
      </c>
      <c r="D278" s="1844">
        <v>0.15</v>
      </c>
      <c r="E278" s="1844">
        <v>0.15</v>
      </c>
      <c r="F278" s="1845">
        <v>0.13800000000000001</v>
      </c>
    </row>
    <row r="279" spans="1:6" ht="24.6" thickBot="1">
      <c r="A279" s="1839" t="s">
        <v>1415</v>
      </c>
      <c r="B279" s="1843" t="s">
        <v>2189</v>
      </c>
      <c r="C279" s="1853"/>
      <c r="D279" s="1853"/>
      <c r="E279" s="1853"/>
      <c r="F279" s="1845">
        <v>0.05</v>
      </c>
    </row>
    <row r="280" spans="1:6" ht="24.6" thickBot="1">
      <c r="A280" s="1839" t="s">
        <v>1415</v>
      </c>
      <c r="B280" s="1843" t="s">
        <v>2190</v>
      </c>
      <c r="C280" s="1853"/>
      <c r="D280" s="1853"/>
      <c r="E280" s="1853"/>
      <c r="F280" s="1845">
        <v>0.05</v>
      </c>
    </row>
    <row r="281" spans="1:6" ht="24.6" thickBot="1">
      <c r="A281" s="1839" t="s">
        <v>1415</v>
      </c>
      <c r="B281" s="1843" t="s">
        <v>2191</v>
      </c>
      <c r="C281" s="1853"/>
      <c r="D281" s="1853"/>
      <c r="E281" s="1853"/>
      <c r="F281" s="1845">
        <v>0.05</v>
      </c>
    </row>
    <row r="282" spans="1:6" ht="24.6" thickBot="1">
      <c r="A282" s="1839" t="s">
        <v>1415</v>
      </c>
      <c r="B282" s="1843" t="s">
        <v>2192</v>
      </c>
      <c r="C282" s="1853"/>
      <c r="D282" s="1853"/>
      <c r="E282" s="1853"/>
      <c r="F282" s="1845">
        <v>0.05</v>
      </c>
    </row>
    <row r="283" spans="1:6" ht="24.6" thickBot="1">
      <c r="A283" s="1839" t="s">
        <v>1415</v>
      </c>
      <c r="B283" s="1843" t="s">
        <v>2193</v>
      </c>
      <c r="C283" s="1853"/>
      <c r="D283" s="1853"/>
      <c r="E283" s="1853"/>
      <c r="F283" s="1845">
        <v>0.05</v>
      </c>
    </row>
    <row r="284" spans="1:6" ht="24.6" thickBot="1">
      <c r="A284" s="1839" t="s">
        <v>1415</v>
      </c>
      <c r="B284" s="1843" t="s">
        <v>2194</v>
      </c>
      <c r="C284" s="1853"/>
      <c r="D284" s="1853"/>
      <c r="E284" s="1853"/>
      <c r="F284" s="1845">
        <v>0.05</v>
      </c>
    </row>
    <row r="285" spans="1:6" ht="24.6" thickBot="1">
      <c r="A285" s="1839" t="s">
        <v>1415</v>
      </c>
      <c r="B285" s="1843" t="s">
        <v>2195</v>
      </c>
      <c r="C285" s="1853"/>
      <c r="D285" s="1853"/>
      <c r="E285" s="1853"/>
      <c r="F285" s="1845">
        <v>0.05</v>
      </c>
    </row>
    <row r="286" spans="1:6" ht="24.6" thickBot="1">
      <c r="A286" s="1839" t="s">
        <v>1415</v>
      </c>
      <c r="B286" s="1843" t="s">
        <v>2196</v>
      </c>
      <c r="C286" s="1853"/>
      <c r="D286" s="1853"/>
      <c r="E286" s="1853"/>
      <c r="F286" s="1845">
        <v>0.05</v>
      </c>
    </row>
    <row r="287" spans="1:6" ht="24.6" thickBot="1">
      <c r="A287" s="1839" t="s">
        <v>1415</v>
      </c>
      <c r="B287" s="1843" t="s">
        <v>2197</v>
      </c>
      <c r="C287" s="1853"/>
      <c r="D287" s="1853"/>
      <c r="E287" s="1853"/>
      <c r="F287" s="1845">
        <v>0.05</v>
      </c>
    </row>
    <row r="288" spans="1:6" ht="24.6" thickBot="1">
      <c r="A288" s="1839" t="s">
        <v>1415</v>
      </c>
      <c r="B288" s="1843" t="s">
        <v>2198</v>
      </c>
      <c r="C288" s="1853"/>
      <c r="D288" s="1853"/>
      <c r="E288" s="1853"/>
      <c r="F288" s="1845">
        <v>0.05</v>
      </c>
    </row>
    <row r="289" spans="1:6" ht="24.6" thickBot="1">
      <c r="A289" s="1847" t="s">
        <v>1415</v>
      </c>
      <c r="B289" s="1854" t="s">
        <v>2199</v>
      </c>
      <c r="C289" s="1850"/>
      <c r="D289" s="1850"/>
      <c r="E289" s="1850"/>
      <c r="F289" s="1855">
        <v>0.05</v>
      </c>
    </row>
    <row r="290" spans="1:6" ht="15" thickBot="1">
      <c r="A290" s="1839" t="s">
        <v>1419</v>
      </c>
      <c r="B290" s="1840" t="s">
        <v>2200</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2201</v>
      </c>
      <c r="C292" s="1844">
        <v>0.15</v>
      </c>
      <c r="D292" s="1844">
        <v>0.15</v>
      </c>
      <c r="E292" s="1844">
        <v>0.15</v>
      </c>
      <c r="F292" s="1845">
        <v>0.14699999999999999</v>
      </c>
    </row>
    <row r="293" spans="1:6" ht="15" thickBot="1">
      <c r="A293" s="1839" t="s">
        <v>1419</v>
      </c>
      <c r="B293" s="1843" t="s">
        <v>2202</v>
      </c>
      <c r="C293" s="1853"/>
      <c r="D293" s="1853"/>
      <c r="E293" s="1853"/>
      <c r="F293" s="1845">
        <v>0.1</v>
      </c>
    </row>
    <row r="294" spans="1:6" ht="15" thickBot="1">
      <c r="A294" s="1839" t="s">
        <v>1419</v>
      </c>
      <c r="B294" s="1843" t="s">
        <v>2203</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2204</v>
      </c>
      <c r="C296" s="1844">
        <v>0.15</v>
      </c>
      <c r="D296" s="1844">
        <v>0.15</v>
      </c>
      <c r="E296" s="1844">
        <v>0.15</v>
      </c>
      <c r="F296" s="1845">
        <v>0.15</v>
      </c>
    </row>
    <row r="297" spans="1:6" ht="15" thickBot="1">
      <c r="A297" s="1839" t="s">
        <v>1419</v>
      </c>
      <c r="B297" s="1843" t="s">
        <v>2205</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2206</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2207</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2208</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2209</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2210</v>
      </c>
      <c r="C310" s="1844">
        <v>0.15</v>
      </c>
      <c r="D310" s="1844">
        <v>0.15</v>
      </c>
      <c r="E310" s="1844">
        <v>0.15</v>
      </c>
      <c r="F310" s="1845">
        <v>0.13700000000000001</v>
      </c>
    </row>
    <row r="311" spans="1:6" ht="15" thickBot="1">
      <c r="A311" s="1839" t="s">
        <v>1419</v>
      </c>
      <c r="B311" s="1843" t="s">
        <v>2211</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2212</v>
      </c>
      <c r="C313" s="1844">
        <v>0.15</v>
      </c>
      <c r="D313" s="1844">
        <v>0.15</v>
      </c>
      <c r="E313" s="1844">
        <v>0.15</v>
      </c>
      <c r="F313" s="1845">
        <v>0.15</v>
      </c>
    </row>
    <row r="314" spans="1:6" ht="24.6" thickBot="1">
      <c r="A314" s="1839" t="s">
        <v>1419</v>
      </c>
      <c r="B314" s="1843" t="s">
        <v>2213</v>
      </c>
      <c r="C314" s="1853"/>
      <c r="D314" s="1853"/>
      <c r="E314" s="1853"/>
      <c r="F314" s="1845">
        <v>0.05</v>
      </c>
    </row>
    <row r="315" spans="1:6" ht="24.6" thickBot="1">
      <c r="A315" s="1839" t="s">
        <v>1419</v>
      </c>
      <c r="B315" s="1843" t="s">
        <v>2214</v>
      </c>
      <c r="C315" s="1853"/>
      <c r="D315" s="1853"/>
      <c r="E315" s="1853"/>
      <c r="F315" s="1845">
        <v>0.05</v>
      </c>
    </row>
    <row r="316" spans="1:6" ht="24.6" thickBot="1">
      <c r="A316" s="1847" t="s">
        <v>1419</v>
      </c>
      <c r="B316" s="1854" t="s">
        <v>2215</v>
      </c>
      <c r="C316" s="1850"/>
      <c r="D316" s="1850"/>
      <c r="E316" s="1850"/>
      <c r="F316" s="1855">
        <v>0.05</v>
      </c>
    </row>
    <row r="317" spans="1:6" ht="15" thickBot="1">
      <c r="A317" s="1839" t="s">
        <v>2216</v>
      </c>
      <c r="B317" s="1840" t="s">
        <v>2217</v>
      </c>
      <c r="C317" s="1841">
        <v>0.15</v>
      </c>
      <c r="D317" s="1841">
        <v>0.15</v>
      </c>
      <c r="E317" s="1841">
        <v>0.15</v>
      </c>
      <c r="F317" s="1842">
        <v>0.15</v>
      </c>
    </row>
    <row r="318" spans="1:6" ht="15" thickBot="1">
      <c r="A318" s="1839" t="s">
        <v>2216</v>
      </c>
      <c r="B318" s="1843" t="s">
        <v>2218</v>
      </c>
      <c r="C318" s="1844">
        <v>0.107</v>
      </c>
      <c r="D318" s="1844">
        <v>0.11</v>
      </c>
      <c r="E318" s="1844">
        <v>0.112</v>
      </c>
      <c r="F318" s="1852"/>
    </row>
    <row r="319" spans="1:6" ht="15" thickBot="1">
      <c r="A319" s="1839" t="s">
        <v>2216</v>
      </c>
      <c r="B319" s="1843" t="s">
        <v>2219</v>
      </c>
      <c r="C319" s="1844">
        <v>0.15</v>
      </c>
      <c r="D319" s="1844">
        <v>0.15</v>
      </c>
      <c r="E319" s="1844">
        <v>0.15</v>
      </c>
      <c r="F319" s="1845">
        <v>0.15</v>
      </c>
    </row>
    <row r="320" spans="1:6" ht="15" thickBot="1">
      <c r="A320" s="1839" t="s">
        <v>2216</v>
      </c>
      <c r="B320" s="1843" t="s">
        <v>1107</v>
      </c>
      <c r="C320" s="1844">
        <v>0.15</v>
      </c>
      <c r="D320" s="1844">
        <v>0.15</v>
      </c>
      <c r="E320" s="1844">
        <v>0.15</v>
      </c>
      <c r="F320" s="1852"/>
    </row>
    <row r="321" spans="1:6" ht="15" thickBot="1">
      <c r="A321" s="1839" t="s">
        <v>2216</v>
      </c>
      <c r="B321" s="1843" t="s">
        <v>2220</v>
      </c>
      <c r="C321" s="1844">
        <v>0.15</v>
      </c>
      <c r="D321" s="1844">
        <v>0.15</v>
      </c>
      <c r="E321" s="1844">
        <v>0.15</v>
      </c>
      <c r="F321" s="1852"/>
    </row>
    <row r="322" spans="1:6" ht="15" thickBot="1">
      <c r="A322" s="1839" t="s">
        <v>2216</v>
      </c>
      <c r="B322" s="1843" t="s">
        <v>2221</v>
      </c>
      <c r="C322" s="1844">
        <v>0.15</v>
      </c>
      <c r="D322" s="1844">
        <v>0.15</v>
      </c>
      <c r="E322" s="1844">
        <v>0.15</v>
      </c>
      <c r="F322" s="1845">
        <v>0.15</v>
      </c>
    </row>
    <row r="323" spans="1:6" ht="15" thickBot="1">
      <c r="A323" s="1839" t="s">
        <v>2216</v>
      </c>
      <c r="B323" s="1843" t="s">
        <v>2222</v>
      </c>
      <c r="C323" s="1844">
        <v>0.15</v>
      </c>
      <c r="D323" s="1844">
        <v>0.15</v>
      </c>
      <c r="E323" s="1844">
        <v>0.15</v>
      </c>
      <c r="F323" s="1852"/>
    </row>
    <row r="324" spans="1:6" ht="15" thickBot="1">
      <c r="A324" s="1839" t="s">
        <v>2216</v>
      </c>
      <c r="B324" s="1843" t="s">
        <v>2223</v>
      </c>
      <c r="C324" s="1844">
        <v>0.15</v>
      </c>
      <c r="D324" s="1844">
        <v>0.15</v>
      </c>
      <c r="E324" s="1844">
        <v>0.15</v>
      </c>
      <c r="F324" s="1852"/>
    </row>
    <row r="325" spans="1:6" ht="15" thickBot="1">
      <c r="A325" s="1839" t="s">
        <v>2216</v>
      </c>
      <c r="B325" s="1843" t="s">
        <v>2224</v>
      </c>
      <c r="C325" s="1844">
        <v>0.15</v>
      </c>
      <c r="D325" s="1844">
        <v>0.15</v>
      </c>
      <c r="E325" s="1844">
        <v>0.15</v>
      </c>
      <c r="F325" s="1845">
        <v>0.14699999999999999</v>
      </c>
    </row>
    <row r="326" spans="1:6" ht="15" thickBot="1">
      <c r="A326" s="1839" t="s">
        <v>2216</v>
      </c>
      <c r="B326" s="1843" t="s">
        <v>1176</v>
      </c>
      <c r="C326" s="1844">
        <v>0.15</v>
      </c>
      <c r="D326" s="1844">
        <v>0.15</v>
      </c>
      <c r="E326" s="1844">
        <v>0.15</v>
      </c>
      <c r="F326" s="1852"/>
    </row>
    <row r="327" spans="1:6" ht="15" thickBot="1">
      <c r="A327" s="1839" t="s">
        <v>2216</v>
      </c>
      <c r="B327" s="1843" t="s">
        <v>2225</v>
      </c>
      <c r="C327" s="1844">
        <v>0.15</v>
      </c>
      <c r="D327" s="1844">
        <v>0.15</v>
      </c>
      <c r="E327" s="1844">
        <v>0.15</v>
      </c>
      <c r="F327" s="1845">
        <v>0.15</v>
      </c>
    </row>
    <row r="328" spans="1:6" ht="15" thickBot="1">
      <c r="A328" s="1839" t="s">
        <v>2216</v>
      </c>
      <c r="B328" s="1843" t="s">
        <v>1196</v>
      </c>
      <c r="C328" s="1844">
        <v>0.15</v>
      </c>
      <c r="D328" s="1844">
        <v>0.15</v>
      </c>
      <c r="E328" s="1844">
        <v>0.15</v>
      </c>
      <c r="F328" s="1845">
        <v>0.14099999999999999</v>
      </c>
    </row>
    <row r="329" spans="1:6" ht="15" thickBot="1">
      <c r="A329" s="1839" t="s">
        <v>2216</v>
      </c>
      <c r="B329" s="1843" t="s">
        <v>1206</v>
      </c>
      <c r="C329" s="1844">
        <v>0.15</v>
      </c>
      <c r="D329" s="1844">
        <v>0.15</v>
      </c>
      <c r="E329" s="1844">
        <v>0.15</v>
      </c>
      <c r="F329" s="1845">
        <v>0.15</v>
      </c>
    </row>
    <row r="330" spans="1:6" ht="15" thickBot="1">
      <c r="A330" s="1839" t="s">
        <v>2216</v>
      </c>
      <c r="B330" s="1843" t="s">
        <v>1216</v>
      </c>
      <c r="C330" s="1844">
        <v>0.15</v>
      </c>
      <c r="D330" s="1844">
        <v>0.15</v>
      </c>
      <c r="E330" s="1844">
        <v>0.15</v>
      </c>
      <c r="F330" s="1852"/>
    </row>
    <row r="331" spans="1:6" ht="15" thickBot="1">
      <c r="A331" s="1839" t="s">
        <v>2216</v>
      </c>
      <c r="B331" s="1843" t="s">
        <v>2226</v>
      </c>
      <c r="C331" s="1844">
        <v>0.15</v>
      </c>
      <c r="D331" s="1844">
        <v>0.15</v>
      </c>
      <c r="E331" s="1844">
        <v>0.15</v>
      </c>
      <c r="F331" s="1845">
        <v>0.15</v>
      </c>
    </row>
    <row r="332" spans="1:6" ht="15" thickBot="1">
      <c r="A332" s="1839" t="s">
        <v>2216</v>
      </c>
      <c r="B332" s="1843" t="s">
        <v>1236</v>
      </c>
      <c r="C332" s="1844">
        <v>0.15</v>
      </c>
      <c r="D332" s="1844">
        <v>0.15</v>
      </c>
      <c r="E332" s="1844">
        <v>0.15</v>
      </c>
      <c r="F332" s="1845">
        <v>0.15</v>
      </c>
    </row>
    <row r="333" spans="1:6" ht="15" thickBot="1">
      <c r="A333" s="1839" t="s">
        <v>2216</v>
      </c>
      <c r="B333" s="1843" t="s">
        <v>2227</v>
      </c>
      <c r="C333" s="1844">
        <v>0.15</v>
      </c>
      <c r="D333" s="1844">
        <v>0.15</v>
      </c>
      <c r="E333" s="1844">
        <v>0.15</v>
      </c>
      <c r="F333" s="1845">
        <v>0.14099999999999999</v>
      </c>
    </row>
    <row r="334" spans="1:6" ht="15" thickBot="1">
      <c r="A334" s="1839" t="s">
        <v>2216</v>
      </c>
      <c r="B334" s="1843" t="s">
        <v>1256</v>
      </c>
      <c r="C334" s="1844">
        <v>0.15</v>
      </c>
      <c r="D334" s="1844">
        <v>0.15</v>
      </c>
      <c r="E334" s="1844">
        <v>0.15</v>
      </c>
      <c r="F334" s="1845">
        <v>0.15</v>
      </c>
    </row>
    <row r="335" spans="1:6" ht="15" thickBot="1">
      <c r="A335" s="1839" t="s">
        <v>2216</v>
      </c>
      <c r="B335" s="1843" t="s">
        <v>1266</v>
      </c>
      <c r="C335" s="1844">
        <v>0.15</v>
      </c>
      <c r="D335" s="1844">
        <v>0.15</v>
      </c>
      <c r="E335" s="1844">
        <v>0.15</v>
      </c>
      <c r="F335" s="1852"/>
    </row>
    <row r="336" spans="1:6" ht="15" thickBot="1">
      <c r="A336" s="1839" t="s">
        <v>2216</v>
      </c>
      <c r="B336" s="1843" t="s">
        <v>2228</v>
      </c>
      <c r="C336" s="1844">
        <v>0.15</v>
      </c>
      <c r="D336" s="1844">
        <v>0.15</v>
      </c>
      <c r="E336" s="1844">
        <v>0.15</v>
      </c>
      <c r="F336" s="1845">
        <v>0.11799999999999999</v>
      </c>
    </row>
    <row r="337" spans="1:6" ht="15" thickBot="1">
      <c r="A337" s="1847" t="s">
        <v>2216</v>
      </c>
      <c r="B337" s="1854" t="s">
        <v>1284</v>
      </c>
      <c r="C337" s="1850"/>
      <c r="D337" s="1850"/>
      <c r="E337" s="1850"/>
      <c r="F337" s="1855">
        <v>0.14299999999999999</v>
      </c>
    </row>
    <row r="338" spans="1:6" ht="15" thickBot="1">
      <c r="A338" s="1839" t="s">
        <v>2229</v>
      </c>
      <c r="B338" s="1840" t="s">
        <v>2230</v>
      </c>
      <c r="C338" s="1841">
        <v>0.15</v>
      </c>
      <c r="D338" s="1841">
        <v>0.15</v>
      </c>
      <c r="E338" s="1841">
        <v>0.15</v>
      </c>
      <c r="F338" s="1863"/>
    </row>
    <row r="339" spans="1:6" ht="15" thickBot="1">
      <c r="A339" s="1839" t="s">
        <v>2229</v>
      </c>
      <c r="B339" s="1843" t="s">
        <v>2231</v>
      </c>
      <c r="C339" s="1844">
        <v>0.15</v>
      </c>
      <c r="D339" s="1844">
        <v>0.15</v>
      </c>
      <c r="E339" s="1844">
        <v>0.15</v>
      </c>
      <c r="F339" s="1852"/>
    </row>
    <row r="340" spans="1:6" ht="15" thickBot="1">
      <c r="A340" s="1839" t="s">
        <v>2229</v>
      </c>
      <c r="B340" s="1843" t="s">
        <v>2232</v>
      </c>
      <c r="C340" s="1844">
        <v>0.15</v>
      </c>
      <c r="D340" s="1844">
        <v>0.15</v>
      </c>
      <c r="E340" s="1844">
        <v>0.15</v>
      </c>
      <c r="F340" s="1852"/>
    </row>
    <row r="341" spans="1:6" ht="15" thickBot="1">
      <c r="A341" s="1839" t="s">
        <v>2233</v>
      </c>
      <c r="B341" s="1843" t="s">
        <v>2234</v>
      </c>
      <c r="C341" s="1844">
        <v>0.15</v>
      </c>
      <c r="D341" s="1844">
        <v>0.15</v>
      </c>
      <c r="E341" s="1844">
        <v>0.15</v>
      </c>
      <c r="F341" s="1845">
        <v>0.15</v>
      </c>
    </row>
    <row r="342" spans="1:6" ht="15" thickBot="1">
      <c r="A342" s="1839" t="s">
        <v>2229</v>
      </c>
      <c r="B342" s="1843" t="s">
        <v>2235</v>
      </c>
      <c r="C342" s="1844">
        <v>0.15</v>
      </c>
      <c r="D342" s="1844">
        <v>0.15</v>
      </c>
      <c r="E342" s="1844">
        <v>0.15</v>
      </c>
      <c r="F342" s="1845">
        <v>0.15</v>
      </c>
    </row>
    <row r="343" spans="1:6" ht="15" thickBot="1">
      <c r="A343" s="1839" t="s">
        <v>2229</v>
      </c>
      <c r="B343" s="1843" t="s">
        <v>2236</v>
      </c>
      <c r="C343" s="1844">
        <v>0.15</v>
      </c>
      <c r="D343" s="1844">
        <v>0.15</v>
      </c>
      <c r="E343" s="1844">
        <v>0.15</v>
      </c>
      <c r="F343" s="1845">
        <v>0.15</v>
      </c>
    </row>
    <row r="344" spans="1:6" ht="1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463" t="s">
        <v>2575</v>
      </c>
      <c r="C1" s="3463"/>
      <c r="D1" s="3463"/>
      <c r="E1" s="3463"/>
      <c r="F1" s="3463"/>
      <c r="G1" s="3462" t="s">
        <v>2576</v>
      </c>
      <c r="H1" s="3462"/>
      <c r="I1" s="3462"/>
      <c r="J1" s="3462"/>
      <c r="K1" s="3462"/>
      <c r="L1" s="3462"/>
      <c r="N1" s="3462" t="s">
        <v>2577</v>
      </c>
      <c r="O1" s="3462"/>
      <c r="P1" s="3462"/>
      <c r="Q1" s="3462"/>
      <c r="R1" s="2616"/>
      <c r="S1" s="3462" t="s">
        <v>2578</v>
      </c>
      <c r="T1" s="3462"/>
      <c r="U1" s="3462"/>
      <c r="V1" s="3462"/>
      <c r="X1" s="3461" t="s">
        <v>2638</v>
      </c>
      <c r="Y1" s="3462"/>
      <c r="Z1" s="3462"/>
      <c r="AA1" s="3462"/>
      <c r="AB1" s="3462"/>
      <c r="AD1" s="3461" t="s">
        <v>2642</v>
      </c>
      <c r="AE1" s="3462"/>
      <c r="AF1" s="3462"/>
      <c r="AG1" s="3462"/>
      <c r="AH1" s="3462"/>
    </row>
    <row r="2" spans="1:34" s="2717" customFormat="1" ht="1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4">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4">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8"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8"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7">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7"/>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7"/>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8"/>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56">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7"/>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57"/>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8"/>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6">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7"/>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7"/>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8"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60"/>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8" thickBot="1">
      <c r="A19" s="2617" t="s">
        <v>967</v>
      </c>
      <c r="B19" s="2622">
        <v>333</v>
      </c>
      <c r="C19" s="2622">
        <v>277</v>
      </c>
      <c r="D19" s="2622">
        <f t="shared" si="76"/>
        <v>277</v>
      </c>
      <c r="E19" s="2622">
        <v>459</v>
      </c>
      <c r="F19" s="2623">
        <v>249</v>
      </c>
      <c r="G19" s="3459">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7"/>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7"/>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60"/>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8" thickBot="1">
      <c r="A23" s="2617" t="s">
        <v>963</v>
      </c>
      <c r="B23" s="2644">
        <v>318</v>
      </c>
      <c r="C23" s="2644">
        <v>268</v>
      </c>
      <c r="D23" s="2644">
        <f t="shared" si="76"/>
        <v>268</v>
      </c>
      <c r="E23" s="2644">
        <v>437</v>
      </c>
      <c r="F23" s="2645">
        <v>237</v>
      </c>
      <c r="G23" s="3459">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7"/>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8"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7"/>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8"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60"/>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8" thickBot="1">
      <c r="A27" s="2617" t="s">
        <v>2582</v>
      </c>
      <c r="B27" s="2622">
        <v>299</v>
      </c>
      <c r="C27" s="2622">
        <v>252</v>
      </c>
      <c r="D27" s="2622">
        <f t="shared" si="76"/>
        <v>252</v>
      </c>
      <c r="E27" s="2622">
        <v>409</v>
      </c>
      <c r="F27" s="2623">
        <v>227</v>
      </c>
      <c r="G27" s="3464">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65"/>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65"/>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66"/>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8" thickBot="1">
      <c r="A31" s="2617" t="s">
        <v>2586</v>
      </c>
      <c r="B31" s="2660">
        <v>278</v>
      </c>
      <c r="C31" s="2660">
        <v>234</v>
      </c>
      <c r="D31" s="2660">
        <f t="shared" si="76"/>
        <v>234</v>
      </c>
      <c r="E31" s="2660">
        <v>379</v>
      </c>
      <c r="F31" s="2661">
        <v>220</v>
      </c>
      <c r="G31" s="3459">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57"/>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57"/>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8" thickBot="1">
      <c r="A34" s="2617" t="s">
        <v>2589</v>
      </c>
      <c r="B34" s="2630">
        <f>B33/(1+N33)</f>
        <v>275.19025476197027</v>
      </c>
      <c r="C34" s="2662">
        <v>232</v>
      </c>
      <c r="D34" s="2662">
        <f t="shared" si="76"/>
        <v>232</v>
      </c>
      <c r="E34" s="2630">
        <f t="shared" si="87"/>
        <v>375.65990977608692</v>
      </c>
      <c r="F34" s="2630">
        <f t="shared" si="87"/>
        <v>214.12518283971252</v>
      </c>
      <c r="G34" s="3460"/>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8" thickBot="1">
      <c r="A35" s="2617" t="s">
        <v>2590</v>
      </c>
      <c r="B35" s="2622">
        <v>275</v>
      </c>
      <c r="C35" s="2622">
        <v>232</v>
      </c>
      <c r="D35" s="2622">
        <f t="shared" si="76"/>
        <v>232</v>
      </c>
      <c r="E35" s="2622">
        <v>376</v>
      </c>
      <c r="F35" s="2623">
        <v>213</v>
      </c>
      <c r="G35" s="3459">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7">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57">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8"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60">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8" thickBot="1">
      <c r="A39" s="2617" t="s">
        <v>2594</v>
      </c>
      <c r="B39" s="2622">
        <v>269</v>
      </c>
      <c r="C39" s="2622">
        <v>221</v>
      </c>
      <c r="D39" s="2622">
        <f t="shared" si="76"/>
        <v>221</v>
      </c>
      <c r="E39" s="2622">
        <v>373</v>
      </c>
      <c r="F39" s="2623">
        <v>196</v>
      </c>
      <c r="G39" s="3459">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7">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57">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8"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60">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8" thickBot="1">
      <c r="A43" s="2617" t="s">
        <v>2598</v>
      </c>
      <c r="B43" s="2622">
        <v>220</v>
      </c>
      <c r="C43" s="2622">
        <v>187</v>
      </c>
      <c r="D43" s="2622">
        <f t="shared" si="76"/>
        <v>187</v>
      </c>
      <c r="E43" s="2622">
        <v>301</v>
      </c>
      <c r="F43" s="2623">
        <v>168</v>
      </c>
      <c r="G43" s="3459">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7">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57">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60">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8" thickBot="1">
      <c r="A47" s="2617" t="s">
        <v>2602</v>
      </c>
      <c r="B47" s="2660">
        <v>214</v>
      </c>
      <c r="C47" s="2660">
        <v>188</v>
      </c>
      <c r="D47" s="2660">
        <f t="shared" si="76"/>
        <v>188</v>
      </c>
      <c r="E47" s="2660">
        <v>289</v>
      </c>
      <c r="F47" s="2661">
        <v>166</v>
      </c>
      <c r="G47" s="3459">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7">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57">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8"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60">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8" thickBot="1">
      <c r="A51" s="2617" t="s">
        <v>2606</v>
      </c>
      <c r="B51" s="2622">
        <v>188</v>
      </c>
      <c r="C51" s="2622">
        <v>165</v>
      </c>
      <c r="D51" s="2622">
        <f t="shared" si="76"/>
        <v>165</v>
      </c>
      <c r="E51" s="2622">
        <v>254</v>
      </c>
      <c r="F51" s="2623">
        <v>148</v>
      </c>
      <c r="G51" s="3459">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7">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57">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60">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8" thickBot="1">
      <c r="A55" s="2617" t="s">
        <v>2610</v>
      </c>
      <c r="B55" s="2644">
        <v>159</v>
      </c>
      <c r="C55" s="2644">
        <v>141</v>
      </c>
      <c r="D55" s="2644">
        <f t="shared" si="76"/>
        <v>141</v>
      </c>
      <c r="E55" s="2644">
        <v>195</v>
      </c>
      <c r="F55" s="2645">
        <v>122</v>
      </c>
      <c r="G55" s="3459">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7">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57">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60">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8" thickBot="1">
      <c r="A59" s="2617" t="s">
        <v>2614</v>
      </c>
      <c r="B59" s="2644">
        <v>138</v>
      </c>
      <c r="C59" s="2644">
        <v>131</v>
      </c>
      <c r="D59" s="2644">
        <f t="shared" si="76"/>
        <v>131</v>
      </c>
      <c r="E59" s="2644">
        <v>155</v>
      </c>
      <c r="F59" s="2645">
        <v>114</v>
      </c>
      <c r="G59" s="3459">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7">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57">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60">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8" thickBot="1">
      <c r="A63" s="2617" t="s">
        <v>2618</v>
      </c>
      <c r="B63" s="2660">
        <v>121</v>
      </c>
      <c r="C63" s="2660">
        <v>122</v>
      </c>
      <c r="D63" s="2660">
        <f t="shared" si="76"/>
        <v>122</v>
      </c>
      <c r="E63" s="2660">
        <v>124</v>
      </c>
      <c r="F63" s="2661">
        <v>107</v>
      </c>
      <c r="G63" s="3459">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7">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57">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8"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60">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8" thickBot="1">
      <c r="A67" s="2617" t="s">
        <v>2622</v>
      </c>
      <c r="B67" s="2681">
        <v>111</v>
      </c>
      <c r="C67" s="2681">
        <v>114</v>
      </c>
      <c r="D67" s="2681">
        <f t="shared" si="76"/>
        <v>114</v>
      </c>
      <c r="E67" s="2681">
        <v>108</v>
      </c>
      <c r="F67" s="2682">
        <v>104</v>
      </c>
      <c r="G67" s="3459">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57">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57">
        <v>2003</v>
      </c>
      <c r="H69" s="2621">
        <v>2</v>
      </c>
      <c r="I69" s="2683"/>
      <c r="J69" s="2683"/>
      <c r="K69" s="2683"/>
      <c r="L69" s="2683"/>
      <c r="X69" s="2675"/>
      <c r="Y69" s="2675"/>
      <c r="Z69" s="2675"/>
    </row>
    <row r="70" spans="1:26" ht="13.8" thickBot="1">
      <c r="A70" s="2617" t="s">
        <v>2625</v>
      </c>
      <c r="B70" s="2685">
        <f t="shared" si="112"/>
        <v>107.25</v>
      </c>
      <c r="C70" s="2685">
        <f t="shared" si="112"/>
        <v>108.75</v>
      </c>
      <c r="D70" s="2685">
        <f t="shared" si="76"/>
        <v>108.75</v>
      </c>
      <c r="E70" s="2685">
        <f t="shared" si="113"/>
        <v>105.75</v>
      </c>
      <c r="F70" s="2685">
        <f t="shared" si="113"/>
        <v>102.5</v>
      </c>
      <c r="G70" s="3460">
        <v>2003</v>
      </c>
      <c r="H70" s="2686">
        <v>1</v>
      </c>
      <c r="I70" s="2683"/>
      <c r="J70" s="2683"/>
      <c r="K70" s="2683"/>
      <c r="L70" s="2683"/>
      <c r="S70" s="2625"/>
      <c r="T70" s="2626"/>
      <c r="U70" s="2626"/>
      <c r="X70" s="2675"/>
      <c r="Y70" s="2675"/>
      <c r="Z70" s="2675"/>
    </row>
    <row r="71" spans="1:26" ht="13.8" thickBot="1">
      <c r="A71" s="2617" t="s">
        <v>2626</v>
      </c>
      <c r="B71" s="2687">
        <v>106</v>
      </c>
      <c r="C71" s="2687">
        <v>107</v>
      </c>
      <c r="D71" s="2687">
        <f t="shared" si="76"/>
        <v>107</v>
      </c>
      <c r="E71" s="2687">
        <v>105</v>
      </c>
      <c r="F71" s="2688">
        <v>102</v>
      </c>
      <c r="G71" s="3459">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57">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57">
        <v>2002</v>
      </c>
      <c r="H73" s="2621">
        <v>2</v>
      </c>
      <c r="I73" s="2683"/>
      <c r="J73" s="2683"/>
      <c r="K73" s="2683"/>
      <c r="L73" s="2683"/>
      <c r="X73" s="2675"/>
      <c r="Y73" s="2675"/>
      <c r="Z73" s="2675"/>
    </row>
    <row r="74" spans="1:26" s="2652" customFormat="1" ht="13.8" thickBot="1">
      <c r="A74" s="2648" t="s">
        <v>2629</v>
      </c>
      <c r="B74" s="2689">
        <f t="shared" si="114"/>
        <v>103</v>
      </c>
      <c r="C74" s="2689">
        <f t="shared" si="114"/>
        <v>104</v>
      </c>
      <c r="D74" s="2689">
        <f t="shared" si="76"/>
        <v>104</v>
      </c>
      <c r="E74" s="2689">
        <f t="shared" si="115"/>
        <v>103.5</v>
      </c>
      <c r="F74" s="2689">
        <f t="shared" si="115"/>
        <v>100.5</v>
      </c>
      <c r="G74" s="3460">
        <v>2002</v>
      </c>
      <c r="H74" s="2690">
        <v>1</v>
      </c>
      <c r="I74" s="2691"/>
      <c r="J74" s="2691"/>
      <c r="K74" s="2691"/>
      <c r="L74" s="2691"/>
      <c r="N74" s="2692"/>
      <c r="S74" s="2692"/>
      <c r="X74" s="2693"/>
      <c r="Y74" s="2693"/>
      <c r="Z74" s="2693"/>
    </row>
    <row r="75" spans="1:26" ht="13.8"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8"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8"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2" t="s">
        <v>2940</v>
      </c>
      <c r="B1" s="3054"/>
      <c r="C1" s="3054"/>
      <c r="D1" s="3054"/>
      <c r="E1" s="3054"/>
      <c r="F1" s="3054"/>
    </row>
    <row r="2" spans="1:6" ht="15.6">
      <c r="A2" s="3055" t="s">
        <v>2935</v>
      </c>
      <c r="B2" s="3056">
        <f ca="1">SUMIF(B7:B14,"&lt;&gt;#ref!",B7:B14)</f>
        <v>0</v>
      </c>
      <c r="C2" s="3055" t="s">
        <v>2936</v>
      </c>
      <c r="D2" s="3054"/>
      <c r="E2" s="3054"/>
      <c r="F2" s="3054"/>
    </row>
    <row r="3" spans="1:6" ht="15.6">
      <c r="A3" s="3055" t="s">
        <v>2968</v>
      </c>
      <c r="B3" s="3056" t="e">
        <f ca="1">ROUND(B2*10000/E3,0)</f>
        <v>#DIV/0!</v>
      </c>
      <c r="C3" s="3055" t="s">
        <v>2078</v>
      </c>
      <c r="D3" s="3055" t="s">
        <v>2937</v>
      </c>
      <c r="E3" s="3056">
        <f ca="1">SUMIF(E7:E14,"&lt;&gt;#ref!",E7:E14)</f>
        <v>0</v>
      </c>
      <c r="F3" s="3054"/>
    </row>
    <row r="4" spans="1:6" ht="15.6">
      <c r="A4" s="3055" t="s">
        <v>2944</v>
      </c>
      <c r="B4" s="3056" t="e">
        <f ca="1">ROUND(B2*10000/E4,0)</f>
        <v>#DIV/0!</v>
      </c>
      <c r="C4" s="3055" t="s">
        <v>2078</v>
      </c>
      <c r="D4" s="3055" t="s">
        <v>2945</v>
      </c>
      <c r="E4" s="3056">
        <f ca="1">SUMIF(F7:F14,"&lt;&gt;#ref!",F7:F14)</f>
        <v>0</v>
      </c>
      <c r="F4" s="3054"/>
    </row>
    <row r="5" spans="1:6" ht="15.6">
      <c r="A5" s="3057"/>
      <c r="B5" s="1865"/>
      <c r="C5" s="1865"/>
      <c r="D5" s="1865"/>
      <c r="E5" s="1865"/>
      <c r="F5" s="3054"/>
    </row>
    <row r="6" spans="1:6" ht="31.2">
      <c r="A6" s="3058" t="s">
        <v>2941</v>
      </c>
      <c r="B6" s="3055" t="s">
        <v>2938</v>
      </c>
      <c r="C6" s="3056"/>
      <c r="D6" s="1865"/>
      <c r="E6" s="3055" t="s">
        <v>2939</v>
      </c>
      <c r="F6" s="3055" t="s">
        <v>2943</v>
      </c>
    </row>
    <row r="7" spans="1:6" ht="15.6">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5.6">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5.6">
      <c r="A9" s="260"/>
      <c r="B9" s="3059" t="e">
        <f t="shared" ca="1" si="0"/>
        <v>#REF!</v>
      </c>
      <c r="C9" s="3055" t="s">
        <v>2936</v>
      </c>
      <c r="D9" s="1865"/>
      <c r="E9" s="3060" t="e">
        <f t="shared" ca="1" si="1"/>
        <v>#REF!</v>
      </c>
      <c r="F9" s="3060" t="e">
        <f t="shared" ca="1" si="2"/>
        <v>#REF!</v>
      </c>
    </row>
    <row r="10" spans="1:6" ht="15.6">
      <c r="A10" s="260"/>
      <c r="B10" s="3059" t="e">
        <f t="shared" ca="1" si="0"/>
        <v>#REF!</v>
      </c>
      <c r="C10" s="3055" t="s">
        <v>2936</v>
      </c>
      <c r="D10" s="1865"/>
      <c r="E10" s="3060" t="e">
        <f t="shared" ca="1" si="1"/>
        <v>#REF!</v>
      </c>
      <c r="F10" s="3060" t="e">
        <f t="shared" ca="1" si="2"/>
        <v>#REF!</v>
      </c>
    </row>
    <row r="11" spans="1:6" ht="15.6">
      <c r="A11" s="260"/>
      <c r="B11" s="3059" t="e">
        <f t="shared" ca="1" si="0"/>
        <v>#REF!</v>
      </c>
      <c r="C11" s="3055" t="s">
        <v>2936</v>
      </c>
      <c r="D11" s="1865"/>
      <c r="E11" s="3060" t="e">
        <f t="shared" ca="1" si="1"/>
        <v>#REF!</v>
      </c>
      <c r="F11" s="3060" t="e">
        <f t="shared" ca="1" si="2"/>
        <v>#REF!</v>
      </c>
    </row>
    <row r="12" spans="1:6" ht="15.6">
      <c r="A12" s="260"/>
      <c r="B12" s="3059" t="e">
        <f t="shared" ca="1" si="0"/>
        <v>#REF!</v>
      </c>
      <c r="C12" s="3055" t="s">
        <v>2936</v>
      </c>
      <c r="D12" s="1865"/>
      <c r="E12" s="3060" t="e">
        <f t="shared" ca="1" si="1"/>
        <v>#REF!</v>
      </c>
      <c r="F12" s="3060" t="e">
        <f t="shared" ca="1" si="2"/>
        <v>#REF!</v>
      </c>
    </row>
    <row r="13" spans="1:6" ht="15.6">
      <c r="A13" s="260"/>
      <c r="B13" s="3059" t="e">
        <f t="shared" ca="1" si="0"/>
        <v>#REF!</v>
      </c>
      <c r="C13" s="3055" t="s">
        <v>2936</v>
      </c>
      <c r="D13" s="1865"/>
      <c r="E13" s="3060" t="e">
        <f t="shared" ca="1" si="1"/>
        <v>#REF!</v>
      </c>
      <c r="F13" s="3060" t="e">
        <f t="shared" ca="1" si="2"/>
        <v>#REF!</v>
      </c>
    </row>
    <row r="14" spans="1:6" ht="15.6">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68" t="s">
        <v>2462</v>
      </c>
      <c r="C8" s="1809">
        <f ca="1">ROUND(F8*F10*F9*(1-F11)/10000,0)</f>
        <v>0</v>
      </c>
      <c r="D8" s="1806" t="s">
        <v>2533</v>
      </c>
      <c r="E8" s="61" t="s">
        <v>637</v>
      </c>
      <c r="F8" s="785">
        <f ca="1">INDIRECT("'数据-取费表'!u"&amp;$G$1)</f>
        <v>0</v>
      </c>
      <c r="G8" s="1577"/>
      <c r="H8" s="2466" t="s">
        <v>1824</v>
      </c>
      <c r="I8" s="3468" t="s">
        <v>2462</v>
      </c>
      <c r="J8" s="783">
        <f ca="1">ROUND(M8*M10*M9*(1-M11)/10000,0)</f>
        <v>0</v>
      </c>
      <c r="K8" s="341" t="s">
        <v>2533</v>
      </c>
      <c r="L8" s="784" t="s">
        <v>1738</v>
      </c>
      <c r="M8" s="785">
        <f ca="1">INDIRECT("'数据-取费表'!z"&amp;$G$1)</f>
        <v>0</v>
      </c>
    </row>
    <row r="9" spans="1:25" ht="18" customHeight="1">
      <c r="A9" s="2462"/>
      <c r="B9" s="3469"/>
      <c r="C9" s="1810"/>
      <c r="D9" s="1807"/>
      <c r="E9" s="61" t="s">
        <v>638</v>
      </c>
      <c r="F9" s="785">
        <f ca="1">IF(INDIRECT("'数据-取费表'!ah"&amp;$G$1)="",INDIRECT("'数据-取费表'!k"&amp;$G$1),INDIRECT("'数据-取费表'!ah"&amp;$G$1))</f>
        <v>0</v>
      </c>
      <c r="G9" s="1577"/>
      <c r="H9" s="2451"/>
      <c r="I9" s="3469"/>
      <c r="J9" s="788"/>
      <c r="K9" s="789"/>
      <c r="L9" s="784" t="s">
        <v>1739</v>
      </c>
      <c r="M9" s="785">
        <f ca="1">F9</f>
        <v>0</v>
      </c>
    </row>
    <row r="10" spans="1:25" ht="18" customHeight="1">
      <c r="A10" s="2455"/>
      <c r="B10" s="3470"/>
      <c r="C10" s="1810"/>
      <c r="D10" s="1807"/>
      <c r="E10" s="61" t="s">
        <v>639</v>
      </c>
      <c r="F10" s="785">
        <f ca="1">INDIRECT("'数据-取费表'!ai"&amp;$G$1)</f>
        <v>0</v>
      </c>
      <c r="G10" s="1577"/>
      <c r="H10" s="2451"/>
      <c r="I10" s="3470"/>
      <c r="J10" s="788"/>
      <c r="K10" s="789"/>
      <c r="L10" s="784" t="s">
        <v>1740</v>
      </c>
      <c r="M10" s="785">
        <f ca="1">INDIRECT("'数据-取费表'!ai"&amp;$G$1)</f>
        <v>0</v>
      </c>
    </row>
    <row r="11" spans="1:25" ht="18" customHeight="1">
      <c r="A11" s="786"/>
      <c r="B11" s="3471"/>
      <c r="C11" s="1810"/>
      <c r="D11" s="1807"/>
      <c r="E11" s="61" t="s">
        <v>640</v>
      </c>
      <c r="F11" s="794">
        <f ca="1">INDIRECT("'数据-取费表'!w"&amp;$G$1)</f>
        <v>0</v>
      </c>
      <c r="G11" s="1577"/>
      <c r="H11" s="2467"/>
      <c r="I11" s="3470"/>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7"/>
      <c r="J36" s="2063"/>
      <c r="K36" s="2064"/>
      <c r="L36" s="2063"/>
      <c r="M36" s="2063"/>
    </row>
    <row r="37" spans="1:18" ht="18" customHeight="1">
      <c r="A37" s="815"/>
      <c r="B37" s="793"/>
      <c r="C37" s="69"/>
      <c r="D37" s="816"/>
      <c r="E37" s="784" t="s">
        <v>674</v>
      </c>
      <c r="F37" s="785">
        <f ca="1">INDIRECT("'数据-取费表'!r"&amp;$G$1)</f>
        <v>0</v>
      </c>
      <c r="G37" s="2046"/>
      <c r="H37" s="2049"/>
      <c r="I37" s="3467"/>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31.8" thickBot="1">
      <c r="A54" s="2080"/>
      <c r="I54" s="3099" t="s">
        <v>2969</v>
      </c>
      <c r="J54" s="3102">
        <f ca="1">IF(M48="住宅",MAX(J52,L49-'数据-取费表'!B20),MIN(J52,L49-'数据-取费表'!B20))</f>
        <v>-2</v>
      </c>
      <c r="K54" s="3472"/>
      <c r="L54" s="3473"/>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2"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7.4"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31.8"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31.8"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31.8"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6.2"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19.2" thickBot="1">
      <c r="A62" s="2080"/>
      <c r="B62" s="2081"/>
      <c r="C62" s="2081"/>
      <c r="K62" s="2070"/>
      <c r="O62" s="2364" t="s">
        <v>2386</v>
      </c>
      <c r="P62" s="2362" t="s">
        <v>2394</v>
      </c>
      <c r="Q62" s="2363">
        <f ca="1">L59</f>
        <v>0</v>
      </c>
      <c r="R62" s="2366" t="s">
        <v>2395</v>
      </c>
    </row>
    <row r="63" spans="1:18" s="2043" customFormat="1" ht="19.2" thickBot="1">
      <c r="A63" s="2080"/>
      <c r="B63" s="2081"/>
      <c r="C63" s="2081"/>
      <c r="I63" s="3119" t="s">
        <v>2367</v>
      </c>
      <c r="J63" s="3120" t="s">
        <v>2368</v>
      </c>
      <c r="K63" s="3120" t="s">
        <v>2369</v>
      </c>
      <c r="L63" s="3120" t="s">
        <v>2350</v>
      </c>
      <c r="M63" s="3121" t="s">
        <v>2933</v>
      </c>
      <c r="O63" s="2364" t="s">
        <v>2388</v>
      </c>
      <c r="P63" s="2362" t="s">
        <v>2396</v>
      </c>
      <c r="Q63" s="2363">
        <f ca="1">L60</f>
        <v>0</v>
      </c>
      <c r="R63" s="2366" t="s">
        <v>2397</v>
      </c>
    </row>
    <row r="64" spans="1:18" s="2043" customFormat="1" ht="16.2"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2" thickBot="1">
      <c r="A65" s="2080"/>
      <c r="B65" s="2081"/>
      <c r="C65" s="2081"/>
      <c r="I65" s="3119" t="s">
        <v>2371</v>
      </c>
      <c r="J65" s="3120">
        <v>50</v>
      </c>
      <c r="K65" s="3120">
        <v>35</v>
      </c>
      <c r="L65" s="3120">
        <v>60</v>
      </c>
      <c r="M65" s="846">
        <v>0</v>
      </c>
      <c r="O65" s="2367" t="s">
        <v>2415</v>
      </c>
      <c r="P65" s="1577"/>
      <c r="Q65" s="1588"/>
      <c r="R65" s="1577"/>
    </row>
    <row r="66" spans="1:18" s="2043" customFormat="1" ht="16.2"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6.2" thickBot="1">
      <c r="A67" s="2080"/>
      <c r="B67" s="2081"/>
      <c r="C67" s="2081"/>
      <c r="K67" s="2070"/>
      <c r="O67" s="2361" t="s">
        <v>2379</v>
      </c>
      <c r="P67" s="2362" t="s">
        <v>2405</v>
      </c>
      <c r="Q67" s="2363">
        <f ca="1">C41+J31</f>
        <v>0</v>
      </c>
      <c r="R67" s="2362" t="s">
        <v>2380</v>
      </c>
    </row>
    <row r="68" spans="1:18" s="2043" customFormat="1" ht="19.2" thickBot="1">
      <c r="A68" s="2080"/>
      <c r="B68" s="2081"/>
      <c r="C68" s="2081"/>
      <c r="K68" s="2070"/>
      <c r="O68" s="2361" t="s">
        <v>2381</v>
      </c>
      <c r="P68" s="2362" t="s">
        <v>2412</v>
      </c>
      <c r="Q68" s="2363" t="e">
        <f ca="1">L61</f>
        <v>#DIV/0!</v>
      </c>
      <c r="R68" s="2366" t="s">
        <v>2414</v>
      </c>
    </row>
    <row r="69" spans="1:18" s="2043" customFormat="1" ht="20.399999999999999" thickBot="1">
      <c r="A69" s="2080"/>
      <c r="B69" s="2081"/>
      <c r="C69" s="2081"/>
      <c r="K69" s="2070"/>
      <c r="O69" s="2364" t="s">
        <v>2383</v>
      </c>
      <c r="P69" s="2362" t="s">
        <v>2413</v>
      </c>
      <c r="Q69" s="2368">
        <f ca="1">L52</f>
        <v>0</v>
      </c>
      <c r="R69" s="2369" t="s">
        <v>2416</v>
      </c>
    </row>
    <row r="70" spans="1:18" s="2043" customFormat="1" ht="19.2" thickBot="1">
      <c r="A70" s="2080"/>
      <c r="B70" s="2081"/>
      <c r="C70" s="2081"/>
      <c r="K70" s="2070"/>
      <c r="O70" s="2364" t="s">
        <v>2384</v>
      </c>
      <c r="P70" s="2370" t="s">
        <v>2398</v>
      </c>
      <c r="Q70" s="2363">
        <f ca="1">ROUND(Q71-Q72*Q73,0)</f>
        <v>0</v>
      </c>
      <c r="R70" s="2366"/>
    </row>
    <row r="71" spans="1:18" s="2043" customFormat="1" ht="16.2" thickBot="1">
      <c r="A71" s="2080"/>
      <c r="B71" s="2081"/>
      <c r="C71" s="2081"/>
      <c r="K71" s="2070"/>
      <c r="O71" s="2364" t="s">
        <v>2399</v>
      </c>
      <c r="P71" s="2370" t="s">
        <v>2400</v>
      </c>
      <c r="Q71" s="2363">
        <f ca="1">C42</f>
        <v>0</v>
      </c>
      <c r="R71" s="2362" t="s">
        <v>2380</v>
      </c>
    </row>
    <row r="72" spans="1:18" s="2043" customFormat="1" ht="16.2" thickBot="1">
      <c r="A72" s="2080"/>
      <c r="B72" s="2081"/>
      <c r="C72" s="2081"/>
      <c r="K72" s="2070"/>
      <c r="O72" s="2364" t="s">
        <v>2401</v>
      </c>
      <c r="P72" s="2370" t="s">
        <v>2402</v>
      </c>
      <c r="Q72" s="2363">
        <f ca="1">C15</f>
        <v>0</v>
      </c>
      <c r="R72" s="2362" t="s">
        <v>2380</v>
      </c>
    </row>
    <row r="73" spans="1:18" s="2043" customFormat="1" ht="16.2" thickBot="1">
      <c r="A73" s="2080"/>
      <c r="B73" s="2081"/>
      <c r="C73" s="2081"/>
      <c r="K73" s="2070"/>
      <c r="O73" s="2364" t="s">
        <v>2403</v>
      </c>
      <c r="P73" s="2370" t="s">
        <v>2404</v>
      </c>
      <c r="Q73" s="2365">
        <f ca="1">F43</f>
        <v>0</v>
      </c>
      <c r="R73" s="2366"/>
    </row>
    <row r="74" spans="1:18" s="2043" customFormat="1" ht="16.2" thickBot="1">
      <c r="A74" s="2080"/>
      <c r="B74" s="2081"/>
      <c r="C74" s="2081"/>
      <c r="K74" s="2070"/>
      <c r="O74" s="2364" t="s">
        <v>2386</v>
      </c>
      <c r="P74" s="2362" t="s">
        <v>2393</v>
      </c>
      <c r="Q74" s="2365">
        <f>L53</f>
        <v>0</v>
      </c>
      <c r="R74" s="2366"/>
    </row>
    <row r="75" spans="1:18" s="2043" customFormat="1" ht="19.2" thickBot="1">
      <c r="A75" s="2080"/>
      <c r="B75" s="2081"/>
      <c r="C75" s="2081"/>
      <c r="K75" s="2070"/>
      <c r="O75" s="2364" t="s">
        <v>2388</v>
      </c>
      <c r="P75" s="2362" t="s">
        <v>2394</v>
      </c>
      <c r="Q75" s="2363">
        <f ca="1">L59</f>
        <v>0</v>
      </c>
      <c r="R75" s="2366" t="s">
        <v>2395</v>
      </c>
    </row>
    <row r="76" spans="1:18" s="2043" customFormat="1" ht="19.2" thickBot="1">
      <c r="A76" s="2080"/>
      <c r="B76" s="2081"/>
      <c r="C76" s="2081"/>
      <c r="K76" s="2070"/>
      <c r="O76" s="2364" t="s">
        <v>2417</v>
      </c>
      <c r="P76" s="2362" t="s">
        <v>2396</v>
      </c>
      <c r="Q76" s="2363">
        <f ca="1">L60</f>
        <v>0</v>
      </c>
      <c r="R76" s="2366" t="s">
        <v>2397</v>
      </c>
    </row>
    <row r="77" spans="1:18" s="2043" customFormat="1" ht="16.2"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68" t="s">
        <v>2462</v>
      </c>
      <c r="C6" s="783">
        <f ca="1">ROUND(F6*F8*F7*(1-F9)/10000,0)</f>
        <v>0</v>
      </c>
      <c r="D6" s="2459" t="s">
        <v>2461</v>
      </c>
      <c r="E6" s="784" t="s">
        <v>1738</v>
      </c>
      <c r="F6" s="785">
        <f ca="1">INDIRECT("'数据-取费表'!u"&amp;$G$1)</f>
        <v>0</v>
      </c>
      <c r="G6" s="1577"/>
      <c r="H6" s="2466" t="s">
        <v>2467</v>
      </c>
      <c r="I6" s="3468" t="s">
        <v>2462</v>
      </c>
      <c r="J6" s="783">
        <f ca="1">ROUND(M6*M8*M7*(1-M9)/10000,0)</f>
        <v>0</v>
      </c>
      <c r="K6" s="341" t="s">
        <v>1737</v>
      </c>
      <c r="L6" s="784" t="s">
        <v>1738</v>
      </c>
      <c r="M6" s="785">
        <f ca="1">INDIRECT("'数据-取费表'!z"&amp;$G$1)</f>
        <v>0</v>
      </c>
    </row>
    <row r="7" spans="1:33" ht="18" customHeight="1">
      <c r="A7" s="2462"/>
      <c r="B7" s="3469"/>
      <c r="C7" s="788"/>
      <c r="D7" s="789"/>
      <c r="E7" s="784" t="s">
        <v>1739</v>
      </c>
      <c r="F7" s="785">
        <f ca="1">IF(INDIRECT("'数据-取费表'!ah"&amp;$G$1)="",INDIRECT("'数据-取费表'!k"&amp;$G$1),INDIRECT("'数据-取费表'!ah"&amp;$G$1))</f>
        <v>0</v>
      </c>
      <c r="G7" s="1577"/>
      <c r="H7" s="2451"/>
      <c r="I7" s="3469"/>
      <c r="J7" s="788"/>
      <c r="K7" s="789"/>
      <c r="L7" s="784" t="s">
        <v>1739</v>
      </c>
      <c r="M7" s="785">
        <f ca="1">F7</f>
        <v>0</v>
      </c>
    </row>
    <row r="8" spans="1:33" ht="18" customHeight="1">
      <c r="A8" s="2455"/>
      <c r="B8" s="3470"/>
      <c r="C8" s="788"/>
      <c r="D8" s="789"/>
      <c r="E8" s="784" t="s">
        <v>1740</v>
      </c>
      <c r="F8" s="785">
        <f ca="1">INDIRECT("'数据-取费表'!ai"&amp;$G$1)</f>
        <v>0</v>
      </c>
      <c r="G8" s="1577"/>
      <c r="H8" s="2451"/>
      <c r="I8" s="3470"/>
      <c r="J8" s="788"/>
      <c r="K8" s="789"/>
      <c r="L8" s="784" t="s">
        <v>1740</v>
      </c>
      <c r="M8" s="785">
        <f ca="1">INDIRECT("'数据-取费表'!ai"&amp;$G$1)</f>
        <v>0</v>
      </c>
    </row>
    <row r="9" spans="1:33" ht="18" customHeight="1">
      <c r="A9" s="786"/>
      <c r="B9" s="3471"/>
      <c r="C9" s="788"/>
      <c r="D9" s="789"/>
      <c r="E9" s="784" t="s">
        <v>1741</v>
      </c>
      <c r="F9" s="794">
        <f ca="1">INDIRECT("'数据-取费表'!w"&amp;$G$1)</f>
        <v>0</v>
      </c>
      <c r="G9" s="1577"/>
      <c r="H9" s="2467"/>
      <c r="I9" s="3470"/>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2536</v>
      </c>
      <c r="B48" s="2605" t="s">
        <v>2537</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74" t="s">
        <v>2957</v>
      </c>
      <c r="L53" s="3475"/>
      <c r="O53" s="2364" t="s">
        <v>2388</v>
      </c>
      <c r="P53" s="2362" t="s">
        <v>2389</v>
      </c>
      <c r="Q53" s="2363">
        <f ca="1">J53</f>
        <v>0</v>
      </c>
      <c r="R53" s="2362" t="s">
        <v>2390</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6.2" thickBot="1">
      <c r="A62" s="815"/>
      <c r="B62" s="793"/>
      <c r="C62" s="69"/>
      <c r="D62" s="816"/>
      <c r="E62" s="784" t="s">
        <v>674</v>
      </c>
      <c r="F62" s="785">
        <f t="shared" ca="1" si="0"/>
        <v>0</v>
      </c>
      <c r="I62" s="3119" t="s">
        <v>2367</v>
      </c>
      <c r="J62" s="3120" t="s">
        <v>2368</v>
      </c>
      <c r="K62" s="3120" t="s">
        <v>2369</v>
      </c>
      <c r="L62" s="3120" t="s">
        <v>2350</v>
      </c>
      <c r="M62" s="3121" t="s">
        <v>2933</v>
      </c>
      <c r="O62" s="2364" t="s">
        <v>2388</v>
      </c>
      <c r="P62" s="2362" t="str">
        <f>K59</f>
        <v>建筑物剩余耐用年限下的土地年期修正系数Kn</v>
      </c>
      <c r="Q62" s="2363" t="e">
        <f ca="1">L59</f>
        <v>#DIV/0!</v>
      </c>
      <c r="R62" s="2366" t="s">
        <v>2397</v>
      </c>
    </row>
    <row r="63" spans="1:18" s="2043" customFormat="1" ht="16.2"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2"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6.2"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6" thickBot="1">
      <c r="A66" s="797" t="s">
        <v>1776</v>
      </c>
      <c r="B66" s="2961" t="s">
        <v>2820</v>
      </c>
      <c r="C66" s="799">
        <f ca="1">C47-C57</f>
        <v>0</v>
      </c>
      <c r="D66" s="2600" t="s">
        <v>700</v>
      </c>
      <c r="E66" s="2599"/>
      <c r="F66" s="820"/>
      <c r="K66" s="2070"/>
      <c r="O66" s="2361" t="s">
        <v>2379</v>
      </c>
      <c r="P66" s="2362" t="s">
        <v>2409</v>
      </c>
      <c r="Q66" s="2363" t="e">
        <f ca="1">C40+J29</f>
        <v>#DIV/0!</v>
      </c>
      <c r="R66" s="2362" t="s">
        <v>2380</v>
      </c>
    </row>
    <row r="67" spans="1:18" s="2043" customFormat="1" ht="19.2"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0.399999999999999" thickBot="1">
      <c r="A68" s="786"/>
      <c r="B68" s="787"/>
      <c r="C68" s="788"/>
      <c r="D68" s="821" t="s">
        <v>1808</v>
      </c>
      <c r="E68" s="784" t="s">
        <v>1784</v>
      </c>
      <c r="F68" s="822">
        <f ca="1">F41</f>
        <v>0</v>
      </c>
      <c r="O68" s="2364" t="s">
        <v>2383</v>
      </c>
      <c r="P68" s="2362" t="s">
        <v>2413</v>
      </c>
      <c r="Q68" s="2368">
        <f ca="1">L51</f>
        <v>0</v>
      </c>
      <c r="R68" s="2369" t="s">
        <v>2416</v>
      </c>
    </row>
    <row r="69" spans="1:18" ht="19.2" thickBot="1">
      <c r="A69" s="790"/>
      <c r="B69" s="791"/>
      <c r="C69" s="792"/>
      <c r="D69" s="816"/>
      <c r="E69" s="784" t="s">
        <v>710</v>
      </c>
      <c r="F69" s="2334"/>
      <c r="O69" s="2364" t="s">
        <v>2384</v>
      </c>
      <c r="P69" s="2370" t="s">
        <v>2398</v>
      </c>
      <c r="Q69" s="2363">
        <f ca="1">ROUND(Q70-Q71*Q72,0)</f>
        <v>0</v>
      </c>
      <c r="R69" s="2366"/>
    </row>
    <row r="70" spans="1:18" ht="16.2"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6.2" thickBot="1">
      <c r="O71" s="2364" t="s">
        <v>2401</v>
      </c>
      <c r="P71" s="2370" t="s">
        <v>2402</v>
      </c>
      <c r="Q71" s="2363">
        <f ca="1">C13</f>
        <v>0</v>
      </c>
      <c r="R71" s="2362" t="s">
        <v>2380</v>
      </c>
    </row>
    <row r="72" spans="1:18" ht="16.2" thickBot="1">
      <c r="O72" s="2364" t="s">
        <v>2403</v>
      </c>
      <c r="P72" s="2370" t="s">
        <v>2404</v>
      </c>
      <c r="Q72" s="2365">
        <f ca="1">J36</f>
        <v>0</v>
      </c>
      <c r="R72" s="2366"/>
    </row>
    <row r="73" spans="1:18" ht="16.2" thickBot="1">
      <c r="O73" s="2364" t="s">
        <v>2386</v>
      </c>
      <c r="P73" s="2362" t="s">
        <v>2393</v>
      </c>
      <c r="Q73" s="2365">
        <f>L52</f>
        <v>0</v>
      </c>
      <c r="R73" s="2366"/>
    </row>
    <row r="74" spans="1:18" ht="19.2" thickBot="1">
      <c r="O74" s="2364" t="s">
        <v>2388</v>
      </c>
      <c r="P74" s="2362" t="s">
        <v>2394</v>
      </c>
      <c r="Q74" s="2363" t="e">
        <f ca="1">L58</f>
        <v>#DIV/0!</v>
      </c>
      <c r="R74" s="2366" t="s">
        <v>2395</v>
      </c>
    </row>
    <row r="75" spans="1:18" ht="16.2" thickBot="1">
      <c r="O75" s="2364" t="s">
        <v>2417</v>
      </c>
      <c r="P75" s="2362" t="str">
        <f>K59</f>
        <v>建筑物剩余耐用年限下的土地年期修正系数Kn</v>
      </c>
      <c r="Q75" s="2363" t="e">
        <f ca="1">L59</f>
        <v>#DIV/0!</v>
      </c>
      <c r="R75" s="2366" t="s">
        <v>2397</v>
      </c>
    </row>
    <row r="76" spans="1:18" ht="16.2"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76" t="s">
        <v>2470</v>
      </c>
      <c r="B1" s="3477"/>
      <c r="C1" s="3478"/>
      <c r="D1" s="3479">
        <f>SUM(I10,I15,I20,I21,I23)</f>
        <v>0</v>
      </c>
      <c r="E1" s="3479"/>
      <c r="F1" s="3479"/>
      <c r="G1" s="3479"/>
      <c r="H1" s="3479"/>
      <c r="I1" s="3480"/>
    </row>
    <row r="2" spans="1:9">
      <c r="A2" s="3481" t="s">
        <v>2471</v>
      </c>
      <c r="B2" s="3482" t="s">
        <v>2472</v>
      </c>
      <c r="C2" s="3482"/>
      <c r="D2" s="2469" t="s">
        <v>2473</v>
      </c>
      <c r="E2" s="2469" t="s">
        <v>2474</v>
      </c>
      <c r="F2" s="2469" t="s">
        <v>2475</v>
      </c>
      <c r="G2" s="2469" t="s">
        <v>2476</v>
      </c>
      <c r="H2" s="2469" t="s">
        <v>2477</v>
      </c>
      <c r="I2" s="2470" t="s">
        <v>2478</v>
      </c>
    </row>
    <row r="3" spans="1:9">
      <c r="A3" s="3481"/>
      <c r="B3" s="3482" t="s">
        <v>2479</v>
      </c>
      <c r="C3" s="3482"/>
      <c r="D3" s="2471"/>
      <c r="E3" s="2469"/>
      <c r="F3" s="2472"/>
      <c r="G3" s="2472"/>
      <c r="H3" s="2473"/>
      <c r="I3" s="2474">
        <f>ROUND(D3*E3*F3*G3*H3/10000,0)</f>
        <v>0</v>
      </c>
    </row>
    <row r="4" spans="1:9">
      <c r="A4" s="3481"/>
      <c r="B4" s="3482" t="s">
        <v>2480</v>
      </c>
      <c r="C4" s="3482"/>
      <c r="D4" s="2471"/>
      <c r="E4" s="2469"/>
      <c r="F4" s="2472"/>
      <c r="G4" s="2472"/>
      <c r="H4" s="2473"/>
      <c r="I4" s="2474">
        <f t="shared" ref="I4:I9" si="0">ROUND(D4*E4*F4*G4*H4/10000,0)</f>
        <v>0</v>
      </c>
    </row>
    <row r="5" spans="1:9">
      <c r="A5" s="3481"/>
      <c r="B5" s="3482" t="s">
        <v>2481</v>
      </c>
      <c r="C5" s="3482"/>
      <c r="D5" s="2471"/>
      <c r="E5" s="2469"/>
      <c r="F5" s="2472"/>
      <c r="G5" s="2472"/>
      <c r="H5" s="2473"/>
      <c r="I5" s="2474">
        <f t="shared" si="0"/>
        <v>0</v>
      </c>
    </row>
    <row r="6" spans="1:9">
      <c r="A6" s="3481"/>
      <c r="B6" s="3482" t="s">
        <v>2482</v>
      </c>
      <c r="C6" s="3482"/>
      <c r="D6" s="2471"/>
      <c r="E6" s="2469"/>
      <c r="F6" s="2472"/>
      <c r="G6" s="2472"/>
      <c r="H6" s="2473"/>
      <c r="I6" s="2474">
        <f t="shared" si="0"/>
        <v>0</v>
      </c>
    </row>
    <row r="7" spans="1:9">
      <c r="A7" s="3481"/>
      <c r="B7" s="3482" t="s">
        <v>2483</v>
      </c>
      <c r="C7" s="3482"/>
      <c r="D7" s="2471"/>
      <c r="E7" s="2469"/>
      <c r="F7" s="2472"/>
      <c r="G7" s="2472"/>
      <c r="H7" s="2473"/>
      <c r="I7" s="2474">
        <f t="shared" si="0"/>
        <v>0</v>
      </c>
    </row>
    <row r="8" spans="1:9">
      <c r="A8" s="3481"/>
      <c r="B8" s="3482" t="s">
        <v>2484</v>
      </c>
      <c r="C8" s="3482"/>
      <c r="D8" s="2471"/>
      <c r="E8" s="2469"/>
      <c r="F8" s="2472"/>
      <c r="G8" s="2472"/>
      <c r="H8" s="2473"/>
      <c r="I8" s="2474">
        <f t="shared" si="0"/>
        <v>0</v>
      </c>
    </row>
    <row r="9" spans="1:9">
      <c r="A9" s="3481"/>
      <c r="B9" s="3482" t="s">
        <v>2485</v>
      </c>
      <c r="C9" s="3482"/>
      <c r="D9" s="2471"/>
      <c r="E9" s="2469"/>
      <c r="F9" s="2472"/>
      <c r="G9" s="2472"/>
      <c r="H9" s="2473"/>
      <c r="I9" s="2474">
        <f t="shared" si="0"/>
        <v>0</v>
      </c>
    </row>
    <row r="10" spans="1:9">
      <c r="A10" s="3481"/>
      <c r="B10" s="3483" t="s">
        <v>2486</v>
      </c>
      <c r="C10" s="3483"/>
      <c r="D10" s="2475">
        <v>527</v>
      </c>
      <c r="E10" s="2475" t="e">
        <f>ROUND(D1*10000/D10/H9,0)</f>
        <v>#DIV/0!</v>
      </c>
      <c r="F10" s="2476"/>
      <c r="G10" s="2476"/>
      <c r="H10" s="2477"/>
      <c r="I10" s="2478">
        <f>SUM(I3:I9)</f>
        <v>0</v>
      </c>
    </row>
    <row r="11" spans="1:9" ht="15.6">
      <c r="A11" s="3481" t="s">
        <v>2487</v>
      </c>
      <c r="B11" s="3482" t="s">
        <v>2488</v>
      </c>
      <c r="C11" s="3482"/>
      <c r="D11" s="2471" t="s">
        <v>2489</v>
      </c>
      <c r="E11" s="2471" t="s">
        <v>2490</v>
      </c>
      <c r="F11" s="2472" t="s">
        <v>2491</v>
      </c>
      <c r="G11" s="2472" t="s">
        <v>2492</v>
      </c>
      <c r="H11" s="2479" t="s">
        <v>2493</v>
      </c>
      <c r="I11" s="2470" t="s">
        <v>2494</v>
      </c>
    </row>
    <row r="12" spans="1:9">
      <c r="A12" s="3481"/>
      <c r="B12" s="3482" t="s">
        <v>2495</v>
      </c>
      <c r="C12" s="3482"/>
      <c r="D12" s="2471"/>
      <c r="E12" s="2471"/>
      <c r="F12" s="2472"/>
      <c r="G12" s="2473"/>
      <c r="H12" s="2480"/>
      <c r="I12" s="2470">
        <f>ROUND(D12*E12*F12*G12/10000,0)</f>
        <v>0</v>
      </c>
    </row>
    <row r="13" spans="1:9">
      <c r="A13" s="3481"/>
      <c r="B13" s="3482" t="s">
        <v>2496</v>
      </c>
      <c r="C13" s="3482"/>
      <c r="D13" s="2471"/>
      <c r="E13" s="2471"/>
      <c r="F13" s="2472"/>
      <c r="G13" s="2473"/>
      <c r="H13" s="2480"/>
      <c r="I13" s="2470">
        <f>ROUND(D13*E13*F13*G13/10000,0)</f>
        <v>0</v>
      </c>
    </row>
    <row r="14" spans="1:9">
      <c r="A14" s="3481"/>
      <c r="B14" s="3482" t="s">
        <v>2497</v>
      </c>
      <c r="C14" s="3482"/>
      <c r="D14" s="2471"/>
      <c r="E14" s="2471"/>
      <c r="F14" s="2472"/>
      <c r="G14" s="2473"/>
      <c r="H14" s="2480"/>
      <c r="I14" s="2470">
        <f>ROUND(D14*E14*F14*G14/10000,0)</f>
        <v>0</v>
      </c>
    </row>
    <row r="15" spans="1:9">
      <c r="A15" s="3481"/>
      <c r="B15" s="3483" t="s">
        <v>2486</v>
      </c>
      <c r="C15" s="3483"/>
      <c r="D15" s="2475"/>
      <c r="E15" s="2475">
        <f>SUM(E12:E14)</f>
        <v>0</v>
      </c>
      <c r="F15" s="2476"/>
      <c r="G15" s="2473"/>
      <c r="H15" s="2480"/>
      <c r="I15" s="2481">
        <f>SUM(I12:I14)</f>
        <v>0</v>
      </c>
    </row>
    <row r="16" spans="1:9" ht="24">
      <c r="A16" s="3481" t="s">
        <v>2498</v>
      </c>
      <c r="B16" s="3482" t="s">
        <v>2499</v>
      </c>
      <c r="C16" s="3482"/>
      <c r="D16" s="2471" t="s">
        <v>2500</v>
      </c>
      <c r="E16" s="2482" t="s">
        <v>2501</v>
      </c>
      <c r="F16" s="2472" t="s">
        <v>2502</v>
      </c>
      <c r="G16" s="2473" t="s">
        <v>2492</v>
      </c>
      <c r="H16" s="2479" t="s">
        <v>2493</v>
      </c>
      <c r="I16" s="2470" t="s">
        <v>2494</v>
      </c>
    </row>
    <row r="17" spans="1:9" ht="15.6">
      <c r="A17" s="3481"/>
      <c r="B17" s="3482" t="s">
        <v>2503</v>
      </c>
      <c r="C17" s="3482"/>
      <c r="D17" s="2471"/>
      <c r="E17" s="2471"/>
      <c r="F17" s="2472"/>
      <c r="G17" s="2473"/>
      <c r="H17" s="2483"/>
      <c r="I17" s="2484">
        <f>ROUND(D17*E17*F17*G17/10000,0)</f>
        <v>0</v>
      </c>
    </row>
    <row r="18" spans="1:9" ht="15.6">
      <c r="A18" s="3481"/>
      <c r="B18" s="3482" t="s">
        <v>2504</v>
      </c>
      <c r="C18" s="3482"/>
      <c r="D18" s="2471"/>
      <c r="E18" s="2471"/>
      <c r="F18" s="2472"/>
      <c r="G18" s="2473"/>
      <c r="H18" s="2483"/>
      <c r="I18" s="2484">
        <f>ROUND(D18*E18*F18*G18/10000,0)</f>
        <v>0</v>
      </c>
    </row>
    <row r="19" spans="1:9" ht="15.6">
      <c r="A19" s="3481"/>
      <c r="B19" s="3482" t="s">
        <v>2505</v>
      </c>
      <c r="C19" s="3482"/>
      <c r="D19" s="2471"/>
      <c r="E19" s="2471"/>
      <c r="F19" s="2472"/>
      <c r="G19" s="2473"/>
      <c r="H19" s="2483"/>
      <c r="I19" s="2484">
        <f>ROUND(D19*E19*F19*G19/10000,0)</f>
        <v>0</v>
      </c>
    </row>
    <row r="20" spans="1:9">
      <c r="A20" s="3481"/>
      <c r="B20" s="3483" t="s">
        <v>2486</v>
      </c>
      <c r="C20" s="3483"/>
      <c r="D20" s="2475">
        <f>SUM(D17:D19)</f>
        <v>0</v>
      </c>
      <c r="E20" s="2475"/>
      <c r="F20" s="2476"/>
      <c r="G20" s="2473"/>
      <c r="H20" s="2480"/>
      <c r="I20" s="2481">
        <f>SUM(I17:I19)</f>
        <v>0</v>
      </c>
    </row>
    <row r="21" spans="1:9">
      <c r="A21" s="3481" t="s">
        <v>2506</v>
      </c>
      <c r="B21" s="3485"/>
      <c r="C21" s="3485"/>
      <c r="D21" s="3485"/>
      <c r="E21" s="3485"/>
      <c r="F21" s="3485"/>
      <c r="G21" s="3485"/>
      <c r="H21" s="2485">
        <v>0.1</v>
      </c>
      <c r="I21" s="2478">
        <f>ROUND(I10*H21,0)</f>
        <v>0</v>
      </c>
    </row>
    <row r="22" spans="1:9" ht="15.6">
      <c r="A22" s="3486" t="s">
        <v>2507</v>
      </c>
      <c r="B22" s="3487"/>
      <c r="C22" s="3488"/>
      <c r="D22" s="2486" t="s">
        <v>2508</v>
      </c>
      <c r="E22" s="2486" t="s">
        <v>2509</v>
      </c>
      <c r="F22" s="2487" t="s">
        <v>2510</v>
      </c>
      <c r="G22" s="2487" t="s">
        <v>2511</v>
      </c>
      <c r="H22" s="2479" t="s">
        <v>2512</v>
      </c>
      <c r="I22" s="2470" t="s">
        <v>2513</v>
      </c>
    </row>
    <row r="23" spans="1:9" ht="15" thickBot="1">
      <c r="A23" s="3489"/>
      <c r="B23" s="3490"/>
      <c r="C23" s="3491"/>
      <c r="D23" s="2488"/>
      <c r="E23" s="2488"/>
      <c r="F23" s="2488"/>
      <c r="G23" s="2489"/>
      <c r="H23" s="2490"/>
      <c r="I23" s="2491">
        <f>ROUND(E23*D23*F23*(1-G23)/10000,0)</f>
        <v>0</v>
      </c>
    </row>
    <row r="26" spans="1:9">
      <c r="A26" s="2492" t="s">
        <v>2514</v>
      </c>
      <c r="B26" s="2492"/>
      <c r="C26" s="2492"/>
      <c r="D26" s="2492"/>
      <c r="E26" s="3492">
        <f>C27-C30-C31-C32</f>
        <v>0</v>
      </c>
      <c r="F26" s="3492"/>
      <c r="G26" s="3492"/>
      <c r="H26" s="2993" t="s">
        <v>2841</v>
      </c>
    </row>
    <row r="27" spans="1:9">
      <c r="A27" s="2493">
        <v>1</v>
      </c>
      <c r="B27" s="2494" t="s">
        <v>2515</v>
      </c>
      <c r="C27" s="2494"/>
      <c r="D27" s="2494"/>
      <c r="E27" s="3493"/>
      <c r="F27" s="3493"/>
      <c r="G27" s="3493"/>
    </row>
    <row r="28" spans="1:9">
      <c r="A28" s="2495" t="s">
        <v>2516</v>
      </c>
      <c r="B28" s="2494" t="s">
        <v>2517</v>
      </c>
      <c r="C28" s="2494"/>
      <c r="D28" s="2494"/>
      <c r="E28" s="3493"/>
      <c r="F28" s="3493"/>
      <c r="G28" s="3493"/>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84"/>
      <c r="F32" s="3484"/>
      <c r="G32" s="3484"/>
    </row>
    <row r="33" spans="1:7" hidden="1">
      <c r="A33" s="3494" t="s">
        <v>2525</v>
      </c>
      <c r="B33" s="3495"/>
      <c r="C33" s="3495"/>
      <c r="D33" s="3496"/>
      <c r="E33" s="3492"/>
      <c r="F33" s="3492"/>
      <c r="G33" s="3492"/>
    </row>
    <row r="34" spans="1:7" hidden="1">
      <c r="A34" s="2497">
        <v>1</v>
      </c>
      <c r="B34" s="2494" t="s">
        <v>2526</v>
      </c>
      <c r="C34" s="2494"/>
      <c r="D34" s="2494"/>
      <c r="E34" s="3493"/>
      <c r="F34" s="3493"/>
      <c r="G34" s="3493"/>
    </row>
    <row r="35" spans="1:7" hidden="1">
      <c r="A35" s="2497">
        <v>2</v>
      </c>
      <c r="B35" s="2494" t="s">
        <v>2527</v>
      </c>
      <c r="C35" s="2494"/>
      <c r="D35" s="2494"/>
      <c r="E35" s="3493"/>
      <c r="F35" s="3493"/>
      <c r="G35" s="3493"/>
    </row>
    <row r="36" spans="1:7" hidden="1">
      <c r="A36" s="2497">
        <v>3</v>
      </c>
      <c r="B36" s="2494" t="s">
        <v>2528</v>
      </c>
      <c r="C36" s="2494"/>
      <c r="D36" s="2494"/>
      <c r="E36" s="3493"/>
      <c r="F36" s="3493"/>
      <c r="G36" s="3493"/>
    </row>
    <row r="37" spans="1:7" hidden="1">
      <c r="A37" s="2497">
        <v>4</v>
      </c>
      <c r="B37" s="2494" t="s">
        <v>2529</v>
      </c>
      <c r="C37" s="2494"/>
      <c r="D37" s="2494"/>
      <c r="E37" s="3493"/>
      <c r="F37" s="3493"/>
      <c r="G37" s="3493"/>
    </row>
    <row r="38" spans="1:7" hidden="1">
      <c r="A38" s="3494" t="s">
        <v>2530</v>
      </c>
      <c r="B38" s="3495"/>
      <c r="C38" s="3495"/>
      <c r="D38" s="3496"/>
      <c r="E38" s="3492"/>
      <c r="F38" s="3492"/>
      <c r="G38" s="34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52792.22</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792</v>
      </c>
      <c r="D12" s="758">
        <f>'数据-汇总表'!E5</f>
        <v>52792.22</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0.3</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J51" sqref="J51"/>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670023</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126917</v>
      </c>
      <c r="C3" s="852" t="s">
        <v>722</v>
      </c>
      <c r="D3" s="851">
        <f>SUMIF('数据-汇总表'!$C19:$C33,D1,'数据-汇总表'!$E19:$E33)</f>
        <v>52792.22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4.4">
      <c r="A4" s="512" t="s">
        <v>521</v>
      </c>
      <c r="B4" s="513"/>
      <c r="C4" s="3387" t="s">
        <v>522</v>
      </c>
      <c r="D4" s="3388"/>
      <c r="E4" s="3421" t="s">
        <v>523</v>
      </c>
      <c r="F4" s="3422"/>
      <c r="G4" s="3387" t="s">
        <v>524</v>
      </c>
      <c r="H4" s="3388"/>
      <c r="I4" s="3387" t="s">
        <v>525</v>
      </c>
      <c r="J4" s="3388"/>
      <c r="K4" s="853" t="s">
        <v>526</v>
      </c>
      <c r="L4" s="2117"/>
      <c r="M4" s="2118"/>
      <c r="N4" s="2118"/>
      <c r="O4" s="2118"/>
      <c r="P4" s="3389" t="s">
        <v>527</v>
      </c>
      <c r="Q4" s="3390"/>
      <c r="R4" s="3395" t="s">
        <v>523</v>
      </c>
      <c r="S4" s="3396"/>
      <c r="T4" s="3395" t="s">
        <v>524</v>
      </c>
      <c r="U4" s="3396"/>
      <c r="V4" s="3382" t="s">
        <v>525</v>
      </c>
      <c r="W4" s="3382"/>
      <c r="X4" s="1552"/>
      <c r="Y4" s="3395" t="s">
        <v>527</v>
      </c>
      <c r="Z4" s="3396"/>
      <c r="AA4" s="3384" t="s">
        <v>523</v>
      </c>
      <c r="AB4" s="3384" t="s">
        <v>524</v>
      </c>
      <c r="AC4" s="3384" t="s">
        <v>525</v>
      </c>
    </row>
    <row r="5" spans="1:29">
      <c r="A5" s="515"/>
      <c r="B5" s="516"/>
      <c r="C5" s="3403" t="s">
        <v>2920</v>
      </c>
      <c r="D5" s="3404"/>
      <c r="E5" s="3501" t="s">
        <v>3149</v>
      </c>
      <c r="F5" s="3424"/>
      <c r="G5" s="3500" t="s">
        <v>3150</v>
      </c>
      <c r="H5" s="3404"/>
      <c r="I5" s="3500" t="s">
        <v>3151</v>
      </c>
      <c r="J5" s="3404"/>
      <c r="K5" s="854"/>
      <c r="L5" s="2117"/>
      <c r="M5" s="2118"/>
      <c r="N5" s="2118"/>
      <c r="O5" s="2118"/>
      <c r="P5" s="3391"/>
      <c r="Q5" s="3392"/>
      <c r="R5" s="3397"/>
      <c r="S5" s="3398"/>
      <c r="T5" s="3397"/>
      <c r="U5" s="3398"/>
      <c r="V5" s="3382"/>
      <c r="W5" s="3382"/>
      <c r="X5" s="1552"/>
      <c r="Y5" s="3397"/>
      <c r="Z5" s="3398"/>
      <c r="AA5" s="3385"/>
      <c r="AB5" s="3385"/>
      <c r="AC5" s="3385"/>
    </row>
    <row r="6" spans="1:29" ht="15" thickBot="1">
      <c r="A6" s="517"/>
      <c r="B6" s="518"/>
      <c r="C6" s="3401" t="s">
        <v>2924</v>
      </c>
      <c r="D6" s="3402"/>
      <c r="E6" s="3419" t="s">
        <v>2924</v>
      </c>
      <c r="F6" s="3420"/>
      <c r="G6" s="3401" t="s">
        <v>2924</v>
      </c>
      <c r="H6" s="3402"/>
      <c r="I6" s="3401" t="s">
        <v>2924</v>
      </c>
      <c r="J6" s="3402"/>
      <c r="K6" s="854" t="s">
        <v>528</v>
      </c>
      <c r="L6" s="2117"/>
      <c r="M6" s="2118"/>
      <c r="N6" s="2118"/>
      <c r="O6" s="2118"/>
      <c r="P6" s="3393"/>
      <c r="Q6" s="3394"/>
      <c r="R6" s="3397"/>
      <c r="S6" s="3398"/>
      <c r="T6" s="3399"/>
      <c r="U6" s="3400"/>
      <c r="V6" s="3382"/>
      <c r="W6" s="3382"/>
      <c r="X6" s="1552"/>
      <c r="Y6" s="3399"/>
      <c r="Z6" s="3400"/>
      <c r="AA6" s="3386"/>
      <c r="AB6" s="3386"/>
      <c r="AC6" s="3386"/>
    </row>
    <row r="7" spans="1:29" s="1215" customFormat="1" ht="1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412" t="s">
        <v>530</v>
      </c>
      <c r="Q7" s="3414"/>
      <c r="R7" s="1553" t="s">
        <v>13</v>
      </c>
      <c r="S7" s="1554">
        <f t="shared" ref="S7:S15" si="0">F7</f>
        <v>100</v>
      </c>
      <c r="T7" s="1553" t="s">
        <v>13</v>
      </c>
      <c r="U7" s="1554">
        <f t="shared" ref="U7:U15" si="1">H7</f>
        <v>100</v>
      </c>
      <c r="V7" s="1553" t="s">
        <v>13</v>
      </c>
      <c r="W7" s="1554">
        <f t="shared" ref="W7:W15" si="2">J7</f>
        <v>100</v>
      </c>
      <c r="X7" s="1555"/>
      <c r="Y7" s="3412" t="s">
        <v>530</v>
      </c>
      <c r="Z7" s="3413"/>
      <c r="AA7" s="1556">
        <f>D7/F7</f>
        <v>1</v>
      </c>
      <c r="AB7" s="1556">
        <f>D7/H7</f>
        <v>1</v>
      </c>
      <c r="AC7" s="1556">
        <f>D7/J7</f>
        <v>1</v>
      </c>
    </row>
    <row r="8" spans="1:29" s="1215" customFormat="1" ht="1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412" t="s">
        <v>533</v>
      </c>
      <c r="Q8" s="3413"/>
      <c r="R8" s="1553" t="s">
        <v>13</v>
      </c>
      <c r="S8" s="1554">
        <f t="shared" si="0"/>
        <v>100</v>
      </c>
      <c r="T8" s="1553" t="s">
        <v>13</v>
      </c>
      <c r="U8" s="1554">
        <f t="shared" si="1"/>
        <v>100</v>
      </c>
      <c r="V8" s="1553" t="s">
        <v>13</v>
      </c>
      <c r="W8" s="1554">
        <f t="shared" si="2"/>
        <v>100</v>
      </c>
      <c r="X8" s="1555"/>
      <c r="Y8" s="3412" t="s">
        <v>533</v>
      </c>
      <c r="Z8" s="3413"/>
      <c r="AA8" s="1556">
        <f t="shared" ref="AA8:AA46" si="3">D8/F8</f>
        <v>1</v>
      </c>
      <c r="AB8" s="1556">
        <f t="shared" ref="AB8:AB46" si="4">D8/H8</f>
        <v>1</v>
      </c>
      <c r="AC8" s="1556">
        <f t="shared" ref="AC8:AC46" si="5">D8/J8</f>
        <v>1</v>
      </c>
    </row>
    <row r="9" spans="1:29" s="1215" customFormat="1" ht="14.4">
      <c r="A9" s="2867"/>
      <c r="B9" s="2874" t="s">
        <v>2755</v>
      </c>
      <c r="C9" s="3199" t="s">
        <v>3177</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27" t="s">
        <v>536</v>
      </c>
      <c r="Z9" s="1145" t="str">
        <f t="shared" ref="Z9:Z15" si="7">Q9</f>
        <v>用途</v>
      </c>
      <c r="AA9" s="1556">
        <f t="shared" si="3"/>
        <v>1</v>
      </c>
      <c r="AB9" s="1556">
        <f t="shared" si="4"/>
        <v>1</v>
      </c>
      <c r="AC9" s="1556">
        <f t="shared" si="5"/>
        <v>1</v>
      </c>
    </row>
    <row r="10" spans="1:29" s="1333" customFormat="1" ht="28.8">
      <c r="A10" s="2868"/>
      <c r="B10" s="2873" t="s">
        <v>2756</v>
      </c>
      <c r="C10" s="861" t="s">
        <v>3140</v>
      </c>
      <c r="D10" s="255">
        <v>100</v>
      </c>
      <c r="E10" s="862" t="s">
        <v>3140</v>
      </c>
      <c r="F10" s="863">
        <f>SUMIF(65:65,E10,66:66)-SUMIF(65:65,C10,66:66)+100</f>
        <v>100</v>
      </c>
      <c r="G10" s="861" t="s">
        <v>3140</v>
      </c>
      <c r="H10" s="255">
        <f>SUMIF(65:65,G10,66:66)-SUMIF(65:65,C10,66:66)+100</f>
        <v>100</v>
      </c>
      <c r="I10" s="861" t="s">
        <v>3140</v>
      </c>
      <c r="J10" s="255">
        <f>SUMIF(65:65,I10,66:66)-SUMIF(65:65,C10,66:66)+100</f>
        <v>100</v>
      </c>
      <c r="K10" s="864">
        <v>1</v>
      </c>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2757</v>
      </c>
      <c r="C11" s="533">
        <f>'数据-汇总表'!I4</f>
        <v>0.53</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4"/>
      <c r="M11" s="2118"/>
      <c r="N11" s="2118"/>
      <c r="O11" s="2125"/>
      <c r="P11" s="3381"/>
      <c r="Q11" s="1146" t="str">
        <f t="shared" si="6"/>
        <v>容积率</v>
      </c>
      <c r="R11" s="1553" t="s">
        <v>11</v>
      </c>
      <c r="S11" s="1554">
        <f t="shared" si="0"/>
        <v>98</v>
      </c>
      <c r="T11" s="1553" t="s">
        <v>11</v>
      </c>
      <c r="U11" s="1554">
        <f t="shared" si="1"/>
        <v>98</v>
      </c>
      <c r="V11" s="1553" t="s">
        <v>11</v>
      </c>
      <c r="W11" s="1554">
        <f t="shared" si="2"/>
        <v>98</v>
      </c>
      <c r="X11" s="1555"/>
      <c r="Y11" s="3327"/>
      <c r="Z11" s="1145" t="str">
        <f t="shared" si="7"/>
        <v>容积率</v>
      </c>
      <c r="AA11" s="1556">
        <f t="shared" si="3"/>
        <v>1.0204081632653061</v>
      </c>
      <c r="AB11" s="1556">
        <f t="shared" si="4"/>
        <v>1.0204081632653061</v>
      </c>
      <c r="AC11" s="1556">
        <f t="shared" si="5"/>
        <v>1.0204081632653061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1"/>
      <c r="Q12" s="1146">
        <f t="shared" si="6"/>
        <v>111</v>
      </c>
      <c r="R12" s="1553" t="s">
        <v>11</v>
      </c>
      <c r="S12" s="1554">
        <f t="shared" si="0"/>
        <v>100</v>
      </c>
      <c r="T12" s="1553" t="s">
        <v>11</v>
      </c>
      <c r="U12" s="1554">
        <f t="shared" si="1"/>
        <v>100</v>
      </c>
      <c r="V12" s="1553" t="s">
        <v>11</v>
      </c>
      <c r="W12" s="1554">
        <f t="shared" si="2"/>
        <v>100</v>
      </c>
      <c r="X12" s="1555"/>
      <c r="Y12" s="3327"/>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1"/>
      <c r="Q13" s="1146">
        <f t="shared" si="6"/>
        <v>111</v>
      </c>
      <c r="R13" s="1553" t="s">
        <v>11</v>
      </c>
      <c r="S13" s="1554">
        <f t="shared" si="0"/>
        <v>100</v>
      </c>
      <c r="T13" s="1553" t="s">
        <v>11</v>
      </c>
      <c r="U13" s="1554">
        <f t="shared" si="1"/>
        <v>100</v>
      </c>
      <c r="V13" s="1553" t="s">
        <v>11</v>
      </c>
      <c r="W13" s="1554">
        <f t="shared" si="2"/>
        <v>100</v>
      </c>
      <c r="X13" s="1555"/>
      <c r="Y13" s="3327"/>
      <c r="Z13" s="1145">
        <f t="shared" si="7"/>
        <v>111</v>
      </c>
      <c r="AA13" s="1556">
        <f t="shared" si="3"/>
        <v>1</v>
      </c>
      <c r="AB13" s="1556">
        <f t="shared" si="4"/>
        <v>1</v>
      </c>
      <c r="AC13" s="1556">
        <f t="shared" si="5"/>
        <v>1</v>
      </c>
    </row>
    <row r="14" spans="1:29" ht="15.6"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1"/>
      <c r="Q14" s="1146">
        <f t="shared" si="6"/>
        <v>111</v>
      </c>
      <c r="R14" s="1553" t="s">
        <v>11</v>
      </c>
      <c r="S14" s="1554">
        <f t="shared" si="0"/>
        <v>100</v>
      </c>
      <c r="T14" s="1553" t="s">
        <v>11</v>
      </c>
      <c r="U14" s="1554">
        <f t="shared" si="1"/>
        <v>100</v>
      </c>
      <c r="V14" s="1553" t="s">
        <v>11</v>
      </c>
      <c r="W14" s="1554">
        <f t="shared" si="2"/>
        <v>100</v>
      </c>
      <c r="X14" s="1555"/>
      <c r="Y14" s="3327"/>
      <c r="Z14" s="1145">
        <f t="shared" si="7"/>
        <v>111</v>
      </c>
      <c r="AA14" s="1556">
        <f t="shared" si="3"/>
        <v>1</v>
      </c>
      <c r="AB14" s="1556">
        <f t="shared" si="4"/>
        <v>1</v>
      </c>
      <c r="AC14" s="1556">
        <f t="shared" si="5"/>
        <v>1</v>
      </c>
    </row>
    <row r="15" spans="1:29" ht="96.6">
      <c r="A15" s="2863" t="s">
        <v>2753</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15" t="s">
        <v>540</v>
      </c>
      <c r="Q15" s="1557" t="str">
        <f t="shared" si="6"/>
        <v>居住社区成熟度</v>
      </c>
      <c r="R15" s="1558" t="s">
        <v>11</v>
      </c>
      <c r="S15" s="1559">
        <f t="shared" si="0"/>
        <v>100</v>
      </c>
      <c r="T15" s="1558" t="s">
        <v>11</v>
      </c>
      <c r="U15" s="1559">
        <f t="shared" si="1"/>
        <v>100</v>
      </c>
      <c r="V15" s="1558" t="s">
        <v>11</v>
      </c>
      <c r="W15" s="1559">
        <f t="shared" si="2"/>
        <v>100</v>
      </c>
      <c r="X15" s="1552"/>
      <c r="Y15" s="3415" t="s">
        <v>540</v>
      </c>
      <c r="Z15" s="1560" t="str">
        <f t="shared" si="7"/>
        <v>居住社区成熟度</v>
      </c>
      <c r="AA15" s="1561">
        <f t="shared" si="3"/>
        <v>1</v>
      </c>
      <c r="AB15" s="1561">
        <f t="shared" si="4"/>
        <v>1</v>
      </c>
      <c r="AC15" s="1561">
        <f t="shared" si="5"/>
        <v>1</v>
      </c>
    </row>
    <row r="16" spans="1:29" ht="15">
      <c r="A16" s="532"/>
      <c r="B16" s="869"/>
      <c r="C16" s="576" t="s">
        <v>3111</v>
      </c>
      <c r="D16" s="555"/>
      <c r="E16" s="556" t="s">
        <v>3111</v>
      </c>
      <c r="F16" s="557"/>
      <c r="G16" s="556" t="s">
        <v>3111</v>
      </c>
      <c r="H16" s="559"/>
      <c r="I16" s="556" t="s">
        <v>3111</v>
      </c>
      <c r="J16" s="555"/>
      <c r="K16" s="870"/>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416"/>
      <c r="Q17" s="1557" t="str">
        <f>B17</f>
        <v>交通便捷度</v>
      </c>
      <c r="R17" s="1558" t="s">
        <v>11</v>
      </c>
      <c r="S17" s="1559">
        <f>F17</f>
        <v>98</v>
      </c>
      <c r="T17" s="1558" t="s">
        <v>11</v>
      </c>
      <c r="U17" s="1559">
        <f>H17</f>
        <v>98</v>
      </c>
      <c r="V17" s="1558" t="s">
        <v>11</v>
      </c>
      <c r="W17" s="1559">
        <f>J17</f>
        <v>98</v>
      </c>
      <c r="X17" s="1552"/>
      <c r="Y17" s="3416"/>
      <c r="Z17" s="1560" t="str">
        <f>Q17</f>
        <v>交通便捷度</v>
      </c>
      <c r="AA17" s="1561">
        <f t="shared" si="3"/>
        <v>1.0204081632653061</v>
      </c>
      <c r="AB17" s="1561">
        <f t="shared" si="4"/>
        <v>1.0204081632653061</v>
      </c>
      <c r="AC17" s="1561">
        <f t="shared" si="5"/>
        <v>1.0204081632653061</v>
      </c>
    </row>
    <row r="18" spans="1:29" ht="15">
      <c r="A18" s="532"/>
      <c r="B18" s="595"/>
      <c r="C18" s="873" t="s">
        <v>3111</v>
      </c>
      <c r="D18" s="559"/>
      <c r="E18" s="873" t="s">
        <v>3123</v>
      </c>
      <c r="F18" s="563"/>
      <c r="G18" s="873" t="s">
        <v>3123</v>
      </c>
      <c r="H18" s="555"/>
      <c r="I18" s="873" t="s">
        <v>3123</v>
      </c>
      <c r="J18" s="555"/>
      <c r="K18" s="870"/>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1.4">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416"/>
      <c r="Q19" s="1557" t="str">
        <f>B19</f>
        <v>公共配套设施</v>
      </c>
      <c r="R19" s="1558" t="s">
        <v>11</v>
      </c>
      <c r="S19" s="1559">
        <f>F19</f>
        <v>100</v>
      </c>
      <c r="T19" s="1558" t="s">
        <v>11</v>
      </c>
      <c r="U19" s="1559">
        <f>H19</f>
        <v>100</v>
      </c>
      <c r="V19" s="1558" t="s">
        <v>11</v>
      </c>
      <c r="W19" s="1559">
        <f>J19</f>
        <v>100</v>
      </c>
      <c r="X19" s="1552"/>
      <c r="Y19" s="3416"/>
      <c r="Z19" s="1560" t="str">
        <f>Q19</f>
        <v>公共配套设施</v>
      </c>
      <c r="AA19" s="1561">
        <f t="shared" si="3"/>
        <v>1</v>
      </c>
      <c r="AB19" s="1561">
        <f t="shared" si="4"/>
        <v>1</v>
      </c>
      <c r="AC19" s="1561">
        <f t="shared" si="5"/>
        <v>1</v>
      </c>
    </row>
    <row r="20" spans="1:29" ht="15">
      <c r="A20" s="532"/>
      <c r="B20" s="595"/>
      <c r="C20" s="576" t="s">
        <v>3111</v>
      </c>
      <c r="D20" s="555"/>
      <c r="E20" s="576" t="s">
        <v>3111</v>
      </c>
      <c r="F20" s="557"/>
      <c r="G20" s="576" t="s">
        <v>3111</v>
      </c>
      <c r="H20" s="555"/>
      <c r="I20" s="576" t="s">
        <v>3111</v>
      </c>
      <c r="J20" s="555"/>
      <c r="K20" s="870"/>
      <c r="L20" s="2126"/>
      <c r="M20" s="2118"/>
      <c r="N20" s="2118"/>
      <c r="O20" s="2125"/>
      <c r="P20" s="3416"/>
      <c r="Q20" s="1557"/>
      <c r="R20" s="1558"/>
      <c r="S20" s="1559"/>
      <c r="T20" s="1558"/>
      <c r="U20" s="1559"/>
      <c r="V20" s="1558"/>
      <c r="W20" s="1559"/>
      <c r="X20" s="1552"/>
      <c r="Y20" s="3416"/>
      <c r="Z20" s="1560"/>
      <c r="AA20" s="1561">
        <v>1</v>
      </c>
      <c r="AB20" s="1561">
        <v>1</v>
      </c>
      <c r="AC20" s="1561">
        <v>1</v>
      </c>
    </row>
    <row r="21" spans="1:29" ht="41.4">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416"/>
      <c r="Q21" s="2541" t="str">
        <f>B21</f>
        <v>基础设施水平</v>
      </c>
      <c r="R21" s="1558" t="s">
        <v>11</v>
      </c>
      <c r="S21" s="1559">
        <f>F21</f>
        <v>100</v>
      </c>
      <c r="T21" s="1558" t="s">
        <v>11</v>
      </c>
      <c r="U21" s="1559">
        <f>H21</f>
        <v>100</v>
      </c>
      <c r="V21" s="1558" t="s">
        <v>11</v>
      </c>
      <c r="W21" s="1559">
        <f>J21</f>
        <v>100</v>
      </c>
      <c r="X21" s="2543"/>
      <c r="Y21" s="3416"/>
      <c r="Z21" s="2542" t="str">
        <f>Q21</f>
        <v>基础设施水平</v>
      </c>
      <c r="AA21" s="1561">
        <f t="shared" ref="AA21" si="8">D21/F21</f>
        <v>1</v>
      </c>
      <c r="AB21" s="1561">
        <f t="shared" ref="AB21" si="9">D21/H21</f>
        <v>1</v>
      </c>
      <c r="AC21" s="1561">
        <f t="shared" ref="AC21" si="10">D21/J21</f>
        <v>1</v>
      </c>
    </row>
    <row r="22" spans="1:29" ht="15">
      <c r="A22" s="532"/>
      <c r="B22" s="921"/>
      <c r="C22" s="873" t="s">
        <v>3136</v>
      </c>
      <c r="D22" s="555"/>
      <c r="E22" s="873" t="s">
        <v>3136</v>
      </c>
      <c r="F22" s="557"/>
      <c r="G22" s="873" t="s">
        <v>3136</v>
      </c>
      <c r="H22" s="555"/>
      <c r="I22" s="873" t="s">
        <v>3136</v>
      </c>
      <c r="J22" s="555"/>
      <c r="K22" s="2561"/>
      <c r="L22" s="2126"/>
      <c r="M22" s="2118"/>
      <c r="N22" s="2118"/>
      <c r="O22" s="2125"/>
      <c r="P22" s="3416"/>
      <c r="Q22" s="2541"/>
      <c r="R22" s="1558"/>
      <c r="S22" s="1559"/>
      <c r="T22" s="1558"/>
      <c r="U22" s="1559"/>
      <c r="V22" s="1558"/>
      <c r="W22" s="1559"/>
      <c r="X22" s="2543"/>
      <c r="Y22" s="3416"/>
      <c r="Z22" s="2542"/>
      <c r="AA22" s="1561">
        <v>1</v>
      </c>
      <c r="AB22" s="1561">
        <v>1</v>
      </c>
      <c r="AC22" s="1561">
        <v>1</v>
      </c>
    </row>
    <row r="23" spans="1:29" ht="55.2">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416"/>
      <c r="Q23" s="1557" t="str">
        <f>B23</f>
        <v>自然及人文环境</v>
      </c>
      <c r="R23" s="1558" t="s">
        <v>11</v>
      </c>
      <c r="S23" s="1559">
        <f>F23</f>
        <v>100</v>
      </c>
      <c r="T23" s="1558" t="s">
        <v>11</v>
      </c>
      <c r="U23" s="1559">
        <f>H23</f>
        <v>100</v>
      </c>
      <c r="V23" s="1558" t="s">
        <v>11</v>
      </c>
      <c r="W23" s="1559">
        <f>J23</f>
        <v>100</v>
      </c>
      <c r="X23" s="1552"/>
      <c r="Y23" s="3416"/>
      <c r="Z23" s="1560" t="str">
        <f>Q23</f>
        <v>自然及人文环境</v>
      </c>
      <c r="AA23" s="1561">
        <f t="shared" si="3"/>
        <v>1</v>
      </c>
      <c r="AB23" s="1561">
        <f t="shared" si="4"/>
        <v>1</v>
      </c>
      <c r="AC23" s="1561">
        <f t="shared" si="5"/>
        <v>1</v>
      </c>
    </row>
    <row r="24" spans="1:29" ht="15">
      <c r="A24" s="532"/>
      <c r="B24" s="595"/>
      <c r="C24" s="576" t="s">
        <v>3111</v>
      </c>
      <c r="D24" s="555"/>
      <c r="E24" s="576" t="s">
        <v>3111</v>
      </c>
      <c r="F24" s="557"/>
      <c r="G24" s="576" t="s">
        <v>3111</v>
      </c>
      <c r="H24" s="555"/>
      <c r="I24" s="576" t="s">
        <v>3111</v>
      </c>
      <c r="J24" s="555"/>
      <c r="K24" s="870"/>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16"/>
      <c r="Q25" s="1557" t="str">
        <f t="shared" ref="Q25:Q46" si="11">B25</f>
        <v>楼层-1</v>
      </c>
      <c r="R25" s="1558" t="s">
        <v>11</v>
      </c>
      <c r="S25" s="1559">
        <f>F25</f>
        <v>100</v>
      </c>
      <c r="T25" s="1558" t="s">
        <v>11</v>
      </c>
      <c r="U25" s="1559">
        <f>H25</f>
        <v>100</v>
      </c>
      <c r="V25" s="1558" t="s">
        <v>11</v>
      </c>
      <c r="W25" s="1559">
        <f>J25</f>
        <v>100</v>
      </c>
      <c r="X25" s="1552"/>
      <c r="Y25" s="3416"/>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16"/>
      <c r="Q26" s="1557" t="str">
        <f t="shared" si="11"/>
        <v>朝向</v>
      </c>
      <c r="R26" s="1558" t="s">
        <v>11</v>
      </c>
      <c r="S26" s="1559">
        <f>F26</f>
        <v>100</v>
      </c>
      <c r="T26" s="1558" t="s">
        <v>11</v>
      </c>
      <c r="U26" s="1559">
        <f>H26</f>
        <v>100</v>
      </c>
      <c r="V26" s="1558" t="s">
        <v>11</v>
      </c>
      <c r="W26" s="1559">
        <f>J26</f>
        <v>100</v>
      </c>
      <c r="X26" s="1552"/>
      <c r="Y26" s="3416"/>
      <c r="Z26" s="1560" t="str">
        <f>Q26</f>
        <v>朝向</v>
      </c>
      <c r="AA26" s="1561">
        <f t="shared" si="3"/>
        <v>1</v>
      </c>
      <c r="AB26" s="1561">
        <f t="shared" si="4"/>
        <v>1</v>
      </c>
      <c r="AC26" s="1561">
        <f t="shared" si="5"/>
        <v>1</v>
      </c>
    </row>
    <row r="27" spans="1:29" s="1215" customFormat="1" ht="15.6"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16"/>
      <c r="Q27" s="1146" t="str">
        <f t="shared" si="11"/>
        <v>道路级别</v>
      </c>
      <c r="R27" s="1553" t="s">
        <v>11</v>
      </c>
      <c r="S27" s="1554">
        <f>F27</f>
        <v>100</v>
      </c>
      <c r="T27" s="1553" t="s">
        <v>11</v>
      </c>
      <c r="U27" s="1554">
        <f>H27</f>
        <v>100</v>
      </c>
      <c r="V27" s="1553" t="s">
        <v>11</v>
      </c>
      <c r="W27" s="1554">
        <f>J27</f>
        <v>100</v>
      </c>
      <c r="X27" s="1555"/>
      <c r="Y27" s="3416"/>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16"/>
      <c r="Q28" s="1557">
        <f t="shared" si="11"/>
        <v>111</v>
      </c>
      <c r="R28" s="1558" t="s">
        <v>11</v>
      </c>
      <c r="S28" s="1559">
        <f t="shared" ref="S28:S46" si="12">F28</f>
        <v>100</v>
      </c>
      <c r="T28" s="1558" t="s">
        <v>11</v>
      </c>
      <c r="U28" s="1559">
        <f t="shared" ref="U28:U46" si="13">H28</f>
        <v>100</v>
      </c>
      <c r="V28" s="1558" t="s">
        <v>11</v>
      </c>
      <c r="W28" s="1559">
        <f t="shared" ref="W28:W46" si="14">J28</f>
        <v>100</v>
      </c>
      <c r="X28" s="1552"/>
      <c r="Y28" s="3416"/>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16"/>
      <c r="Q29" s="1557">
        <f t="shared" si="11"/>
        <v>111</v>
      </c>
      <c r="R29" s="1558" t="s">
        <v>11</v>
      </c>
      <c r="S29" s="1559">
        <f t="shared" si="12"/>
        <v>100</v>
      </c>
      <c r="T29" s="1558" t="s">
        <v>11</v>
      </c>
      <c r="U29" s="1559">
        <f t="shared" si="13"/>
        <v>100</v>
      </c>
      <c r="V29" s="1558" t="s">
        <v>11</v>
      </c>
      <c r="W29" s="1559">
        <f t="shared" si="14"/>
        <v>100</v>
      </c>
      <c r="X29" s="1552"/>
      <c r="Y29" s="3416"/>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16"/>
      <c r="Q30" s="1557">
        <f t="shared" si="11"/>
        <v>111</v>
      </c>
      <c r="R30" s="1558" t="s">
        <v>11</v>
      </c>
      <c r="S30" s="1559">
        <f t="shared" si="12"/>
        <v>100</v>
      </c>
      <c r="T30" s="1558" t="s">
        <v>11</v>
      </c>
      <c r="U30" s="1559">
        <f t="shared" si="13"/>
        <v>100</v>
      </c>
      <c r="V30" s="1558" t="s">
        <v>11</v>
      </c>
      <c r="W30" s="1559">
        <f t="shared" si="14"/>
        <v>100</v>
      </c>
      <c r="X30" s="1552"/>
      <c r="Y30" s="3416"/>
      <c r="Z30" s="1560">
        <f t="shared" si="15"/>
        <v>111</v>
      </c>
      <c r="AA30" s="1561">
        <f t="shared" si="3"/>
        <v>1</v>
      </c>
      <c r="AB30" s="1561">
        <f t="shared" si="4"/>
        <v>1</v>
      </c>
      <c r="AC30" s="1561">
        <f t="shared" si="5"/>
        <v>1</v>
      </c>
    </row>
    <row r="31" spans="1:29" ht="15.6"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16"/>
      <c r="Q31" s="1557">
        <f t="shared" si="11"/>
        <v>111</v>
      </c>
      <c r="R31" s="1558" t="s">
        <v>11</v>
      </c>
      <c r="S31" s="1559">
        <f t="shared" si="12"/>
        <v>100</v>
      </c>
      <c r="T31" s="1558" t="s">
        <v>11</v>
      </c>
      <c r="U31" s="1559">
        <f t="shared" si="13"/>
        <v>100</v>
      </c>
      <c r="V31" s="1558" t="s">
        <v>11</v>
      </c>
      <c r="W31" s="1559">
        <f t="shared" si="14"/>
        <v>100</v>
      </c>
      <c r="X31" s="1552"/>
      <c r="Y31" s="3416"/>
      <c r="Z31" s="1560">
        <f t="shared" si="15"/>
        <v>111</v>
      </c>
      <c r="AA31" s="1561">
        <f t="shared" si="3"/>
        <v>1</v>
      </c>
      <c r="AB31" s="1561">
        <f t="shared" si="4"/>
        <v>1</v>
      </c>
      <c r="AC31" s="1561">
        <f t="shared" si="5"/>
        <v>1</v>
      </c>
    </row>
    <row r="32" spans="1:29" ht="15">
      <c r="A32" s="2860" t="s">
        <v>2754</v>
      </c>
      <c r="B32" s="172" t="s">
        <v>725</v>
      </c>
      <c r="C32" s="878" t="s">
        <v>3144</v>
      </c>
      <c r="D32" s="597">
        <v>100</v>
      </c>
      <c r="E32" s="878" t="s">
        <v>3144</v>
      </c>
      <c r="F32" s="575">
        <f>SUMIF(100:100,E32,101:101)-SUMIF(100:100,C32,101:101)+100</f>
        <v>100</v>
      </c>
      <c r="G32" s="878" t="s">
        <v>2986</v>
      </c>
      <c r="H32" s="597">
        <f>SUMIF(100:100,G32,101:101)-SUMIF(100:100,C32,101:101)+100</f>
        <v>85</v>
      </c>
      <c r="I32" s="878" t="s">
        <v>3144</v>
      </c>
      <c r="J32" s="540">
        <f>SUMIF(100:100,I32,101:101)-SUMIF(100:100,C32,101:101)+100</f>
        <v>100</v>
      </c>
      <c r="K32" s="864">
        <v>5</v>
      </c>
      <c r="L32" s="2126"/>
      <c r="M32" s="2118"/>
      <c r="N32" s="2118"/>
      <c r="O32" s="2125"/>
      <c r="P32" s="3417" t="s">
        <v>550</v>
      </c>
      <c r="Q32" s="1557" t="str">
        <f t="shared" si="11"/>
        <v>建筑类型</v>
      </c>
      <c r="R32" s="1558" t="s">
        <v>11</v>
      </c>
      <c r="S32" s="1559">
        <f t="shared" si="12"/>
        <v>100</v>
      </c>
      <c r="T32" s="1558" t="s">
        <v>11</v>
      </c>
      <c r="U32" s="1559">
        <f t="shared" si="13"/>
        <v>85</v>
      </c>
      <c r="V32" s="1558" t="s">
        <v>11</v>
      </c>
      <c r="W32" s="1559">
        <f t="shared" si="14"/>
        <v>100</v>
      </c>
      <c r="X32" s="1552"/>
      <c r="Y32" s="3418" t="s">
        <v>550</v>
      </c>
      <c r="Z32" s="1560" t="str">
        <f t="shared" si="15"/>
        <v>建筑类型</v>
      </c>
      <c r="AA32" s="1561">
        <f t="shared" si="3"/>
        <v>1</v>
      </c>
      <c r="AB32" s="1561">
        <f t="shared" si="4"/>
        <v>1.1764705882352942</v>
      </c>
      <c r="AC32" s="1561">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4"/>
      <c r="M33" s="2155"/>
      <c r="N33" s="2155"/>
      <c r="O33" s="2127"/>
      <c r="P33" s="3418"/>
      <c r="Q33" s="1589" t="str">
        <f t="shared" si="11"/>
        <v>项目建筑规模</v>
      </c>
      <c r="R33" s="1562" t="s">
        <v>11</v>
      </c>
      <c r="S33" s="1563">
        <f t="shared" si="12"/>
        <v>100</v>
      </c>
      <c r="T33" s="1562" t="s">
        <v>11</v>
      </c>
      <c r="U33" s="1563">
        <f t="shared" si="13"/>
        <v>103</v>
      </c>
      <c r="V33" s="1562" t="s">
        <v>11</v>
      </c>
      <c r="W33" s="1563">
        <f t="shared" si="14"/>
        <v>101</v>
      </c>
      <c r="X33" s="1564"/>
      <c r="Y33" s="3418"/>
      <c r="Z33" s="1565" t="str">
        <f t="shared" si="15"/>
        <v>项目建筑规模</v>
      </c>
      <c r="AA33" s="1561">
        <f t="shared" si="3"/>
        <v>1</v>
      </c>
      <c r="AB33" s="1561">
        <f t="shared" si="4"/>
        <v>0.970873786407767</v>
      </c>
      <c r="AC33" s="1561">
        <f t="shared" si="5"/>
        <v>0.99009900990099009</v>
      </c>
    </row>
    <row r="34" spans="1:29" ht="15">
      <c r="A34" s="594"/>
      <c r="B34" s="527" t="s">
        <v>727</v>
      </c>
      <c r="C34" s="880" t="s">
        <v>3128</v>
      </c>
      <c r="D34" s="540">
        <v>100</v>
      </c>
      <c r="E34" s="880" t="s">
        <v>3128</v>
      </c>
      <c r="F34" s="575">
        <f>SUMIF(105:105,E34,106:106)-SUMIF(105:105,C34,106:106)+100</f>
        <v>100</v>
      </c>
      <c r="G34" s="880" t="s">
        <v>3128</v>
      </c>
      <c r="H34" s="540">
        <f>SUMIF(105:105,G34,106:106)-SUMIF(105:105,C34,106:106)+100</f>
        <v>100</v>
      </c>
      <c r="I34" s="880" t="s">
        <v>3128</v>
      </c>
      <c r="J34" s="540">
        <f>SUMIF(105:105,I34,106:106)-SUMIF(105:105,C34,106:106)+100</f>
        <v>100</v>
      </c>
      <c r="K34" s="864">
        <v>1</v>
      </c>
      <c r="L34" s="2126"/>
      <c r="M34" s="2118"/>
      <c r="N34" s="2118"/>
      <c r="O34" s="2125"/>
      <c r="P34" s="3418"/>
      <c r="Q34" s="1557" t="str">
        <f t="shared" si="11"/>
        <v>建筑结构</v>
      </c>
      <c r="R34" s="1558" t="s">
        <v>11</v>
      </c>
      <c r="S34" s="1559">
        <f t="shared" si="12"/>
        <v>100</v>
      </c>
      <c r="T34" s="1558" t="s">
        <v>11</v>
      </c>
      <c r="U34" s="1559">
        <f t="shared" si="13"/>
        <v>100</v>
      </c>
      <c r="V34" s="1558" t="s">
        <v>11</v>
      </c>
      <c r="W34" s="1559">
        <f t="shared" si="14"/>
        <v>100</v>
      </c>
      <c r="X34" s="1552"/>
      <c r="Y34" s="3418"/>
      <c r="Z34" s="1560" t="str">
        <f t="shared" si="15"/>
        <v>建筑结构</v>
      </c>
      <c r="AA34" s="1561">
        <f t="shared" si="3"/>
        <v>1</v>
      </c>
      <c r="AB34" s="1561">
        <f t="shared" si="4"/>
        <v>1</v>
      </c>
      <c r="AC34" s="1561">
        <f t="shared" si="5"/>
        <v>1</v>
      </c>
    </row>
    <row r="35" spans="1:29" ht="15">
      <c r="A35" s="594"/>
      <c r="B35" s="527" t="s">
        <v>728</v>
      </c>
      <c r="C35" s="599" t="s">
        <v>3130</v>
      </c>
      <c r="D35" s="540">
        <v>100</v>
      </c>
      <c r="E35" s="599" t="s">
        <v>3130</v>
      </c>
      <c r="F35" s="575">
        <f>SUMIF(107:107,E35,108:108)-SUMIF(107:107,C35,108:108)+100</f>
        <v>100</v>
      </c>
      <c r="G35" s="599" t="s">
        <v>3130</v>
      </c>
      <c r="H35" s="540">
        <f>SUMIF(107:107,G35,108:108)-SUMIF(107:107,C35,108:108)+100</f>
        <v>100</v>
      </c>
      <c r="I35" s="599" t="s">
        <v>3130</v>
      </c>
      <c r="J35" s="540">
        <f>SUMIF(107:107,I35,108:108)-SUMIF(107:107,C35,108:108)+100</f>
        <v>100</v>
      </c>
      <c r="K35" s="864">
        <v>1</v>
      </c>
      <c r="L35" s="2126"/>
      <c r="M35" s="2118"/>
      <c r="N35" s="2118"/>
      <c r="O35" s="2125"/>
      <c r="P35" s="3418"/>
      <c r="Q35" s="1557" t="str">
        <f t="shared" si="11"/>
        <v>建筑品质</v>
      </c>
      <c r="R35" s="1558" t="s">
        <v>11</v>
      </c>
      <c r="S35" s="1559">
        <f t="shared" si="12"/>
        <v>100</v>
      </c>
      <c r="T35" s="1558" t="s">
        <v>11</v>
      </c>
      <c r="U35" s="1559">
        <f t="shared" si="13"/>
        <v>100</v>
      </c>
      <c r="V35" s="1558" t="s">
        <v>11</v>
      </c>
      <c r="W35" s="1559">
        <f t="shared" si="14"/>
        <v>100</v>
      </c>
      <c r="X35" s="1552"/>
      <c r="Y35" s="3418"/>
      <c r="Z35" s="1560" t="str">
        <f t="shared" si="15"/>
        <v>建筑品质</v>
      </c>
      <c r="AA35" s="1561">
        <f t="shared" si="3"/>
        <v>1</v>
      </c>
      <c r="AB35" s="1561">
        <f t="shared" si="4"/>
        <v>1</v>
      </c>
      <c r="AC35" s="1561">
        <f t="shared" si="5"/>
        <v>1</v>
      </c>
    </row>
    <row r="36" spans="1:29" ht="15">
      <c r="A36" s="594"/>
      <c r="B36" s="527" t="s">
        <v>729</v>
      </c>
      <c r="C36" s="599" t="s">
        <v>3132</v>
      </c>
      <c r="D36" s="540">
        <v>100</v>
      </c>
      <c r="E36" s="599" t="s">
        <v>3132</v>
      </c>
      <c r="F36" s="575">
        <f>SUMIF(109:109,E36,110:110)-SUMIF(109:109,C36,110:110)+100</f>
        <v>100</v>
      </c>
      <c r="G36" s="599" t="s">
        <v>3132</v>
      </c>
      <c r="H36" s="540">
        <f>SUMIF(109:109,G36,110:110)-SUMIF(109:109,C36,110:110)+100</f>
        <v>100</v>
      </c>
      <c r="I36" s="599" t="s">
        <v>3132</v>
      </c>
      <c r="J36" s="540">
        <f>SUMIF(109:109,I36,110:110)-SUMIF(109:109,C36,110:110)+100</f>
        <v>100</v>
      </c>
      <c r="K36" s="864">
        <v>1</v>
      </c>
      <c r="L36" s="2126"/>
      <c r="M36" s="2118"/>
      <c r="N36" s="2118"/>
      <c r="O36" s="2125"/>
      <c r="P36" s="3418"/>
      <c r="Q36" s="1557" t="str">
        <f t="shared" si="11"/>
        <v>公共部分装修</v>
      </c>
      <c r="R36" s="1558" t="s">
        <v>11</v>
      </c>
      <c r="S36" s="1559">
        <f t="shared" si="12"/>
        <v>100</v>
      </c>
      <c r="T36" s="1558" t="s">
        <v>11</v>
      </c>
      <c r="U36" s="1559">
        <f t="shared" si="13"/>
        <v>100</v>
      </c>
      <c r="V36" s="1558" t="s">
        <v>11</v>
      </c>
      <c r="W36" s="1559">
        <f t="shared" si="14"/>
        <v>100</v>
      </c>
      <c r="X36" s="1552"/>
      <c r="Y36" s="3418"/>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18"/>
      <c r="Q37" s="1146" t="str">
        <f t="shared" si="11"/>
        <v>成新度</v>
      </c>
      <c r="R37" s="1553" t="s">
        <v>11</v>
      </c>
      <c r="S37" s="1554">
        <f t="shared" si="12"/>
        <v>100</v>
      </c>
      <c r="T37" s="1553" t="s">
        <v>11</v>
      </c>
      <c r="U37" s="1554">
        <f t="shared" si="13"/>
        <v>100</v>
      </c>
      <c r="V37" s="1553" t="s">
        <v>11</v>
      </c>
      <c r="W37" s="1554">
        <f t="shared" si="14"/>
        <v>100</v>
      </c>
      <c r="X37" s="1555"/>
      <c r="Y37" s="3418"/>
      <c r="Z37" s="1145" t="str">
        <f t="shared" si="15"/>
        <v>成新度</v>
      </c>
      <c r="AA37" s="1556">
        <f t="shared" si="3"/>
        <v>1</v>
      </c>
      <c r="AB37" s="1556">
        <f t="shared" si="4"/>
        <v>1</v>
      </c>
      <c r="AC37" s="1556">
        <f t="shared" si="5"/>
        <v>1</v>
      </c>
    </row>
    <row r="38" spans="1:29" ht="15">
      <c r="A38" s="594"/>
      <c r="B38" s="527" t="s">
        <v>731</v>
      </c>
      <c r="C38" s="599" t="s">
        <v>3134</v>
      </c>
      <c r="D38" s="540">
        <v>100</v>
      </c>
      <c r="E38" s="599" t="s">
        <v>3134</v>
      </c>
      <c r="F38" s="575">
        <f>SUMIF(114:114,E38,115:115)-SUMIF(114:114,C38,115:115)+100</f>
        <v>100</v>
      </c>
      <c r="G38" s="599" t="s">
        <v>3134</v>
      </c>
      <c r="H38" s="540">
        <f>SUMIF(114:114,G38,115:115)-SUMIF(114:114,C38,115:115)+100</f>
        <v>100</v>
      </c>
      <c r="I38" s="599" t="s">
        <v>3134</v>
      </c>
      <c r="J38" s="540">
        <f>SUMIF(114:114,I38,115:115)-SUMIF(114:114,C38,115:115)+100</f>
        <v>100</v>
      </c>
      <c r="K38" s="864">
        <v>1</v>
      </c>
      <c r="L38" s="2126"/>
      <c r="M38" s="2118"/>
      <c r="N38" s="2118"/>
      <c r="O38" s="2125"/>
      <c r="P38" s="3418" t="s">
        <v>550</v>
      </c>
      <c r="Q38" s="1557" t="str">
        <f t="shared" si="11"/>
        <v>物业管理</v>
      </c>
      <c r="R38" s="1558" t="s">
        <v>11</v>
      </c>
      <c r="S38" s="1559">
        <f t="shared" si="12"/>
        <v>100</v>
      </c>
      <c r="T38" s="1558" t="s">
        <v>11</v>
      </c>
      <c r="U38" s="1559">
        <f t="shared" si="13"/>
        <v>100</v>
      </c>
      <c r="V38" s="1558" t="s">
        <v>11</v>
      </c>
      <c r="W38" s="1559">
        <f t="shared" si="14"/>
        <v>100</v>
      </c>
      <c r="X38" s="1552"/>
      <c r="Y38" s="3418" t="s">
        <v>550</v>
      </c>
      <c r="Z38" s="1560" t="str">
        <f t="shared" si="15"/>
        <v>物业管理</v>
      </c>
      <c r="AA38" s="1561">
        <f t="shared" si="3"/>
        <v>1</v>
      </c>
      <c r="AB38" s="1561">
        <f t="shared" si="4"/>
        <v>1</v>
      </c>
      <c r="AC38" s="1561">
        <f t="shared" si="5"/>
        <v>1</v>
      </c>
    </row>
    <row r="39" spans="1:29" ht="15">
      <c r="A39" s="594"/>
      <c r="B39" s="1879" t="s">
        <v>2563</v>
      </c>
      <c r="C39" s="599" t="s">
        <v>3136</v>
      </c>
      <c r="D39" s="540">
        <v>100</v>
      </c>
      <c r="E39" s="599" t="s">
        <v>3136</v>
      </c>
      <c r="F39" s="575">
        <f>SUMIF(116:116,E39,117:117)-SUMIF(116:116,C39,117:117)+100</f>
        <v>100</v>
      </c>
      <c r="G39" s="599" t="s">
        <v>3136</v>
      </c>
      <c r="H39" s="540">
        <f>SUMIF(116:116,G39,117:117)-SUMIF(116:116,C39,117:117)+100</f>
        <v>100</v>
      </c>
      <c r="I39" s="599" t="s">
        <v>3136</v>
      </c>
      <c r="J39" s="540">
        <f>SUMIF(116:116,I39,117:117)-SUMIF(116:116,C39,117:117)+100</f>
        <v>100</v>
      </c>
      <c r="K39" s="864">
        <v>1</v>
      </c>
      <c r="L39" s="2126"/>
      <c r="M39" s="2118"/>
      <c r="N39" s="2118"/>
      <c r="O39" s="2125"/>
      <c r="P39" s="3418"/>
      <c r="Q39" s="1557" t="str">
        <f t="shared" si="11"/>
        <v>市政基础设施</v>
      </c>
      <c r="R39" s="1558" t="s">
        <v>11</v>
      </c>
      <c r="S39" s="1559">
        <f t="shared" si="12"/>
        <v>100</v>
      </c>
      <c r="T39" s="1558" t="s">
        <v>11</v>
      </c>
      <c r="U39" s="1559">
        <f t="shared" si="13"/>
        <v>100</v>
      </c>
      <c r="V39" s="1558" t="s">
        <v>11</v>
      </c>
      <c r="W39" s="1559">
        <f t="shared" si="14"/>
        <v>100</v>
      </c>
      <c r="X39" s="1552"/>
      <c r="Y39" s="3418"/>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18"/>
      <c r="Q40" s="1557" t="str">
        <f t="shared" si="11"/>
        <v>房型</v>
      </c>
      <c r="R40" s="1558" t="s">
        <v>11</v>
      </c>
      <c r="S40" s="1559">
        <f t="shared" si="12"/>
        <v>100</v>
      </c>
      <c r="T40" s="1558" t="s">
        <v>11</v>
      </c>
      <c r="U40" s="1559">
        <f t="shared" si="13"/>
        <v>100</v>
      </c>
      <c r="V40" s="1558" t="s">
        <v>11</v>
      </c>
      <c r="W40" s="1559">
        <f t="shared" si="14"/>
        <v>100</v>
      </c>
      <c r="X40" s="1552"/>
      <c r="Y40" s="3418"/>
      <c r="Z40" s="1560" t="str">
        <f t="shared" si="15"/>
        <v>房型</v>
      </c>
      <c r="AA40" s="1561">
        <f t="shared" si="3"/>
        <v>1</v>
      </c>
      <c r="AB40" s="1561">
        <f t="shared" si="4"/>
        <v>1</v>
      </c>
      <c r="AC40" s="1561">
        <f t="shared" si="5"/>
        <v>1</v>
      </c>
    </row>
    <row r="41" spans="1:29" s="1334" customFormat="1" ht="28.8">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18"/>
      <c r="Q41" s="1589" t="str">
        <f t="shared" si="11"/>
        <v>单套/主力户型建筑面积</v>
      </c>
      <c r="R41" s="1562" t="s">
        <v>11</v>
      </c>
      <c r="S41" s="1563">
        <f t="shared" si="12"/>
        <v>100</v>
      </c>
      <c r="T41" s="1562" t="s">
        <v>11</v>
      </c>
      <c r="U41" s="1563">
        <f t="shared" si="13"/>
        <v>100</v>
      </c>
      <c r="V41" s="1562" t="s">
        <v>11</v>
      </c>
      <c r="W41" s="1563">
        <f t="shared" si="14"/>
        <v>100</v>
      </c>
      <c r="X41" s="1564"/>
      <c r="Y41" s="3418"/>
      <c r="Z41" s="1565" t="str">
        <f t="shared" si="15"/>
        <v>单套/主力户型建筑面积</v>
      </c>
      <c r="AA41" s="1561">
        <f t="shared" si="3"/>
        <v>1</v>
      </c>
      <c r="AB41" s="1561">
        <f t="shared" si="4"/>
        <v>1</v>
      </c>
      <c r="AC41" s="1561">
        <f t="shared" si="5"/>
        <v>1</v>
      </c>
    </row>
    <row r="42" spans="1:29" ht="15">
      <c r="A42" s="594"/>
      <c r="B42" s="527" t="s">
        <v>734</v>
      </c>
      <c r="C42" s="599" t="s">
        <v>3138</v>
      </c>
      <c r="D42" s="540">
        <v>100</v>
      </c>
      <c r="E42" s="599" t="s">
        <v>3138</v>
      </c>
      <c r="F42" s="575">
        <f>SUMIF(122:122,E42,123:123)-SUMIF(122:122,C42,123:123)+100</f>
        <v>100</v>
      </c>
      <c r="G42" s="599" t="s">
        <v>3138</v>
      </c>
      <c r="H42" s="540">
        <f>SUMIF(122:122,G42,123:123)-SUMIF(122:122,C42,123:123)+100</f>
        <v>100</v>
      </c>
      <c r="I42" s="599" t="s">
        <v>3138</v>
      </c>
      <c r="J42" s="540">
        <f>SUMIF(122:122,I42,123:123)-SUMIF(122:122,C42,123:123)+100</f>
        <v>100</v>
      </c>
      <c r="K42" s="864">
        <v>2</v>
      </c>
      <c r="L42" s="2126"/>
      <c r="M42" s="2118"/>
      <c r="N42" s="2118"/>
      <c r="O42" s="2125"/>
      <c r="P42" s="3418"/>
      <c r="Q42" s="1557" t="str">
        <f t="shared" si="11"/>
        <v>内部装修</v>
      </c>
      <c r="R42" s="1558" t="s">
        <v>11</v>
      </c>
      <c r="S42" s="1559">
        <f t="shared" si="12"/>
        <v>100</v>
      </c>
      <c r="T42" s="1558" t="s">
        <v>11</v>
      </c>
      <c r="U42" s="1559">
        <f t="shared" si="13"/>
        <v>100</v>
      </c>
      <c r="V42" s="1558" t="s">
        <v>11</v>
      </c>
      <c r="W42" s="1559">
        <f t="shared" si="14"/>
        <v>100</v>
      </c>
      <c r="X42" s="1552"/>
      <c r="Y42" s="3418"/>
      <c r="Z42" s="1560" t="str">
        <f t="shared" si="15"/>
        <v>内部装修</v>
      </c>
      <c r="AA42" s="1561">
        <f t="shared" si="3"/>
        <v>1</v>
      </c>
      <c r="AB42" s="1561">
        <f t="shared" si="4"/>
        <v>1</v>
      </c>
      <c r="AC42" s="1561">
        <f t="shared" si="5"/>
        <v>1</v>
      </c>
    </row>
    <row r="43" spans="1:29" ht="28.8">
      <c r="A43" s="594"/>
      <c r="B43" s="527" t="s">
        <v>735</v>
      </c>
      <c r="C43" s="599" t="s">
        <v>3111</v>
      </c>
      <c r="D43" s="540">
        <v>100</v>
      </c>
      <c r="E43" s="599" t="s">
        <v>3111</v>
      </c>
      <c r="F43" s="575">
        <f>SUMIF(124:124,E43,125:125)-SUMIF(124:124,C43,125:125)+100</f>
        <v>100</v>
      </c>
      <c r="G43" s="599" t="s">
        <v>3111</v>
      </c>
      <c r="H43" s="540">
        <f>SUMIF(124:124,G43,125:125)-SUMIF(124:124,C43,125:125)+100</f>
        <v>100</v>
      </c>
      <c r="I43" s="599" t="s">
        <v>3111</v>
      </c>
      <c r="J43" s="540">
        <f>SUMIF(124:124,I43,125:125)-SUMIF(124:124,C43,125:125)+100</f>
        <v>100</v>
      </c>
      <c r="K43" s="864">
        <v>1</v>
      </c>
      <c r="L43" s="2126"/>
      <c r="M43" s="2118"/>
      <c r="N43" s="2118"/>
      <c r="O43" s="2125"/>
      <c r="P43" s="3418"/>
      <c r="Q43" s="1557" t="str">
        <f t="shared" si="11"/>
        <v>内部装修维护情况</v>
      </c>
      <c r="R43" s="1558" t="s">
        <v>11</v>
      </c>
      <c r="S43" s="1559">
        <f t="shared" si="12"/>
        <v>100</v>
      </c>
      <c r="T43" s="1558" t="s">
        <v>11</v>
      </c>
      <c r="U43" s="1559">
        <f t="shared" si="13"/>
        <v>100</v>
      </c>
      <c r="V43" s="1558" t="s">
        <v>11</v>
      </c>
      <c r="W43" s="1559">
        <f t="shared" si="14"/>
        <v>100</v>
      </c>
      <c r="X43" s="1552"/>
      <c r="Y43" s="3418"/>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18"/>
      <c r="Q44" s="1146">
        <f t="shared" si="11"/>
        <v>0</v>
      </c>
      <c r="R44" s="1553" t="s">
        <v>11</v>
      </c>
      <c r="S44" s="1554">
        <f t="shared" si="12"/>
        <v>100</v>
      </c>
      <c r="T44" s="1553" t="s">
        <v>11</v>
      </c>
      <c r="U44" s="1554">
        <f t="shared" si="13"/>
        <v>100</v>
      </c>
      <c r="V44" s="1553" t="s">
        <v>11</v>
      </c>
      <c r="W44" s="1554">
        <f t="shared" si="14"/>
        <v>100</v>
      </c>
      <c r="X44" s="1555"/>
      <c r="Y44" s="3418"/>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8"/>
      <c r="Q45" s="1557">
        <f t="shared" si="11"/>
        <v>0</v>
      </c>
      <c r="R45" s="1558" t="s">
        <v>11</v>
      </c>
      <c r="S45" s="1559">
        <f t="shared" si="12"/>
        <v>100</v>
      </c>
      <c r="T45" s="1558" t="s">
        <v>11</v>
      </c>
      <c r="U45" s="1559">
        <f t="shared" si="13"/>
        <v>100</v>
      </c>
      <c r="V45" s="1558" t="s">
        <v>11</v>
      </c>
      <c r="W45" s="1559">
        <f t="shared" si="14"/>
        <v>100</v>
      </c>
      <c r="X45" s="1552"/>
      <c r="Y45" s="3418"/>
      <c r="Z45" s="1560">
        <f t="shared" si="15"/>
        <v>0</v>
      </c>
      <c r="AA45" s="1561">
        <f t="shared" si="3"/>
        <v>1</v>
      </c>
      <c r="AB45" s="1561">
        <f t="shared" si="4"/>
        <v>1</v>
      </c>
      <c r="AC45" s="1561">
        <f t="shared" si="5"/>
        <v>1</v>
      </c>
    </row>
    <row r="46" spans="1:29" ht="15.6"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9"/>
      <c r="Q46" s="1557">
        <f t="shared" si="11"/>
        <v>0</v>
      </c>
      <c r="R46" s="1558" t="s">
        <v>10</v>
      </c>
      <c r="S46" s="1559">
        <f t="shared" si="12"/>
        <v>100</v>
      </c>
      <c r="T46" s="1558" t="s">
        <v>10</v>
      </c>
      <c r="U46" s="1559">
        <f t="shared" si="13"/>
        <v>100</v>
      </c>
      <c r="V46" s="1558" t="s">
        <v>10</v>
      </c>
      <c r="W46" s="1559">
        <f t="shared" si="14"/>
        <v>100</v>
      </c>
      <c r="X46" s="1552"/>
      <c r="Y46" s="3499"/>
      <c r="Z46" s="1560">
        <f t="shared" si="15"/>
        <v>0</v>
      </c>
      <c r="AA46" s="1561">
        <f t="shared" si="3"/>
        <v>1</v>
      </c>
      <c r="AB46" s="1561">
        <f t="shared" si="4"/>
        <v>1</v>
      </c>
      <c r="AC46" s="1561">
        <f t="shared" si="5"/>
        <v>1</v>
      </c>
    </row>
    <row r="47" spans="1:29" ht="14.4">
      <c r="A47" s="607" t="s">
        <v>736</v>
      </c>
      <c r="B47" s="886"/>
      <c r="C47" s="2589" t="s">
        <v>9</v>
      </c>
      <c r="D47" s="2590"/>
      <c r="E47" s="2591">
        <v>118400</v>
      </c>
      <c r="F47" s="2592"/>
      <c r="G47" s="2593">
        <v>103800</v>
      </c>
      <c r="H47" s="2594"/>
      <c r="I47" s="2591">
        <v>130000</v>
      </c>
      <c r="J47" s="2594"/>
      <c r="K47" s="1590"/>
      <c r="L47" s="2128"/>
      <c r="M47" s="2129"/>
      <c r="N47" s="2118"/>
      <c r="O47" s="2129"/>
      <c r="P47" s="3381" t="str">
        <f>A47</f>
        <v>成交单价（元/平方米）</v>
      </c>
      <c r="Q47" s="3381"/>
      <c r="R47" s="3498">
        <f>E47</f>
        <v>118400</v>
      </c>
      <c r="S47" s="3498"/>
      <c r="T47" s="3498">
        <f>G47</f>
        <v>103800</v>
      </c>
      <c r="U47" s="3498"/>
      <c r="V47" s="3498">
        <f>I47</f>
        <v>130000</v>
      </c>
      <c r="W47" s="3498"/>
      <c r="X47" s="1544"/>
      <c r="Y47" s="1566"/>
      <c r="Z47" s="1544"/>
      <c r="AA47" s="1544"/>
      <c r="AB47" s="1544"/>
      <c r="AC47" s="1544"/>
    </row>
    <row r="48" spans="1:29" ht="15" thickBot="1">
      <c r="A48" s="615" t="s">
        <v>2759</v>
      </c>
      <c r="B48" s="887"/>
      <c r="C48" s="2595">
        <f>R49</f>
        <v>126917</v>
      </c>
      <c r="D48" s="2596"/>
      <c r="E48" s="2597">
        <f>R48</f>
        <v>123282</v>
      </c>
      <c r="F48" s="2597"/>
      <c r="G48" s="2595">
        <f>T48</f>
        <v>123449</v>
      </c>
      <c r="H48" s="2596"/>
      <c r="I48" s="2597">
        <f>V48</f>
        <v>134020</v>
      </c>
      <c r="J48" s="2596"/>
      <c r="K48" s="1591"/>
      <c r="L48" s="2128"/>
      <c r="M48" s="2129"/>
      <c r="N48" s="2129"/>
      <c r="O48" s="2129"/>
      <c r="P48" s="3381" t="str">
        <f>A48</f>
        <v>比较价格（元/平方米）</v>
      </c>
      <c r="Q48" s="3381"/>
      <c r="R48" s="3498">
        <f>IF(F1="售价",ROUND(PRODUCT(R47,AA7:AA46),0),ROUND(PRODUCT(R47,AA7:AA46),1))</f>
        <v>123282</v>
      </c>
      <c r="S48" s="3498"/>
      <c r="T48" s="3498">
        <f>IF(F1="售价",ROUND(PRODUCT(T47,AB7:AB46),0),ROUND(PRODUCT(T47,AB7:AB46),1))</f>
        <v>123449</v>
      </c>
      <c r="U48" s="3498"/>
      <c r="V48" s="3498">
        <f>IF(F1="售价",ROUND(PRODUCT(V47,AC7:AC46),0),ROUND(PRODUCT(V47,AC7:AC46),1))</f>
        <v>134020</v>
      </c>
      <c r="W48" s="3498"/>
      <c r="X48" s="1544"/>
      <c r="Y48" s="1544"/>
      <c r="Z48" s="1544"/>
      <c r="AA48" s="1544"/>
      <c r="AB48" s="1544"/>
      <c r="AC48" s="1544"/>
    </row>
    <row r="49" spans="1:29" ht="15" thickBot="1">
      <c r="A49" s="621" t="s">
        <v>2926</v>
      </c>
      <c r="B49" s="622"/>
      <c r="C49" s="2598">
        <f>R49</f>
        <v>126917</v>
      </c>
      <c r="D49" s="2598"/>
      <c r="E49" s="2598"/>
      <c r="F49" s="2598"/>
      <c r="G49" s="2598"/>
      <c r="H49" s="2598"/>
      <c r="I49" s="2598"/>
      <c r="J49" s="2598"/>
      <c r="K49" s="1592"/>
      <c r="L49" s="2128"/>
      <c r="M49" s="2129"/>
      <c r="N49" s="2129"/>
      <c r="O49" s="2129"/>
      <c r="P49" s="3378" t="str">
        <f>A49</f>
        <v>估价对象XX用房的比较价格（楼面单价，元/平方米）</v>
      </c>
      <c r="Q49" s="3379"/>
      <c r="R49" s="3497">
        <f>IF(F1="售价",ROUND(AVERAGE(R48:V48),0),ROUND(AVERAGE(R48:V48),1))</f>
        <v>126917</v>
      </c>
      <c r="S49" s="3497"/>
      <c r="T49" s="3497"/>
      <c r="U49" s="3497"/>
      <c r="V49" s="3497"/>
      <c r="W49" s="3497"/>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4.4">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4.4"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ht="14.4">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4.4"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4.4"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4.4"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4.4"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4.4"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4.4"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4.4"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ht="14.4">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4.4"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4.4"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4.4"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4.4"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4.4"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4.4"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4.4"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4.4"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4.4"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4.4"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ht="14.4">
      <c r="A100" s="664" t="s">
        <v>551</v>
      </c>
      <c r="B100" s="665" t="s">
        <v>747</v>
      </c>
      <c r="C100" s="3188" t="s">
        <v>3145</v>
      </c>
      <c r="D100" s="3188" t="s">
        <v>3146</v>
      </c>
      <c r="E100" s="3188" t="s">
        <v>3147</v>
      </c>
      <c r="F100" s="3188" t="s">
        <v>3148</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4.4"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8.2"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3129</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3131</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4.4"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3133</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4.4"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3135</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3137</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9.4"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3139</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4.4"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4.4"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4.4"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4.4"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4.4">
      <c r="A4" s="512" t="s">
        <v>521</v>
      </c>
      <c r="B4" s="513"/>
      <c r="C4" s="3387" t="s">
        <v>522</v>
      </c>
      <c r="D4" s="3388"/>
      <c r="E4" s="3421" t="s">
        <v>523</v>
      </c>
      <c r="F4" s="3422"/>
      <c r="G4" s="3387" t="s">
        <v>524</v>
      </c>
      <c r="H4" s="3388"/>
      <c r="I4" s="3387" t="s">
        <v>525</v>
      </c>
      <c r="J4" s="3388"/>
      <c r="K4" s="514" t="s">
        <v>526</v>
      </c>
      <c r="L4" s="2117"/>
      <c r="M4" s="2118"/>
      <c r="N4" s="2118"/>
      <c r="O4" s="2118"/>
      <c r="P4" s="3389" t="s">
        <v>527</v>
      </c>
      <c r="Q4" s="3390"/>
      <c r="R4" s="3395" t="s">
        <v>523</v>
      </c>
      <c r="S4" s="3396"/>
      <c r="T4" s="3395" t="s">
        <v>524</v>
      </c>
      <c r="U4" s="3396"/>
      <c r="V4" s="3382" t="s">
        <v>525</v>
      </c>
      <c r="W4" s="3382"/>
      <c r="X4" s="1552"/>
      <c r="Y4" s="3395" t="s">
        <v>527</v>
      </c>
      <c r="Z4" s="3396"/>
      <c r="AA4" s="3384" t="s">
        <v>523</v>
      </c>
      <c r="AB4" s="3382" t="s">
        <v>524</v>
      </c>
      <c r="AC4" s="3384" t="s">
        <v>525</v>
      </c>
    </row>
    <row r="5" spans="1:29">
      <c r="A5" s="515"/>
      <c r="B5" s="516"/>
      <c r="C5" s="3403" t="s">
        <v>2920</v>
      </c>
      <c r="D5" s="3404"/>
      <c r="E5" s="3423" t="s">
        <v>2921</v>
      </c>
      <c r="F5" s="3424"/>
      <c r="G5" s="3403" t="s">
        <v>2922</v>
      </c>
      <c r="H5" s="3404"/>
      <c r="I5" s="3403" t="s">
        <v>2923</v>
      </c>
      <c r="J5" s="3404"/>
      <c r="K5" s="514"/>
      <c r="L5" s="2117"/>
      <c r="M5" s="2118"/>
      <c r="N5" s="2118"/>
      <c r="O5" s="2118"/>
      <c r="P5" s="3391"/>
      <c r="Q5" s="3392"/>
      <c r="R5" s="3397"/>
      <c r="S5" s="3398"/>
      <c r="T5" s="3397"/>
      <c r="U5" s="3398"/>
      <c r="V5" s="3382"/>
      <c r="W5" s="3382"/>
      <c r="X5" s="1552"/>
      <c r="Y5" s="3397"/>
      <c r="Z5" s="3398"/>
      <c r="AA5" s="3385"/>
      <c r="AB5" s="3382"/>
      <c r="AC5" s="3385"/>
    </row>
    <row r="6" spans="1:29" ht="15" thickBot="1">
      <c r="A6" s="517"/>
      <c r="B6" s="518"/>
      <c r="C6" s="3401" t="s">
        <v>2924</v>
      </c>
      <c r="D6" s="3402"/>
      <c r="E6" s="3419" t="s">
        <v>2924</v>
      </c>
      <c r="F6" s="3420"/>
      <c r="G6" s="3401" t="s">
        <v>2924</v>
      </c>
      <c r="H6" s="3402"/>
      <c r="I6" s="3401" t="s">
        <v>2924</v>
      </c>
      <c r="J6" s="3402"/>
      <c r="K6" s="514" t="s">
        <v>528</v>
      </c>
      <c r="L6" s="2117"/>
      <c r="M6" s="2118"/>
      <c r="N6" s="2118"/>
      <c r="O6" s="2118"/>
      <c r="P6" s="3393"/>
      <c r="Q6" s="3394"/>
      <c r="R6" s="3397"/>
      <c r="S6" s="3398"/>
      <c r="T6" s="3399"/>
      <c r="U6" s="3400"/>
      <c r="V6" s="3382"/>
      <c r="W6" s="3382"/>
      <c r="X6" s="1552"/>
      <c r="Y6" s="3399"/>
      <c r="Z6" s="3400"/>
      <c r="AA6" s="3386"/>
      <c r="AB6" s="3382"/>
      <c r="AC6" s="3386"/>
    </row>
    <row r="7" spans="1:29" s="1215" customFormat="1" ht="1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5" customFormat="1" ht="1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6" si="3">D8/F8</f>
        <v>#DIV/0!</v>
      </c>
      <c r="AB8" s="1556" t="e">
        <f t="shared" ref="AB8:AB46" si="4">D8/H8</f>
        <v>#DIV/0!</v>
      </c>
      <c r="AC8" s="1556" t="e">
        <f t="shared" ref="AC8:AC46" si="5">D8/J8</f>
        <v>#DIV/0!</v>
      </c>
    </row>
    <row r="9" spans="1:29" s="1215" customFormat="1" ht="14.4">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27" t="s">
        <v>536</v>
      </c>
      <c r="Z9" s="1145" t="str">
        <f t="shared" ref="Z9:Z15" si="7">Q9</f>
        <v>用途</v>
      </c>
      <c r="AA9" s="1556">
        <f t="shared" si="3"/>
        <v>1</v>
      </c>
      <c r="AB9" s="1556">
        <f t="shared" si="4"/>
        <v>1</v>
      </c>
      <c r="AC9" s="1556">
        <f t="shared" si="5"/>
        <v>1</v>
      </c>
    </row>
    <row r="10" spans="1:29" s="1333" customFormat="1" ht="28.8">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27"/>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6"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 t="shared" si="3"/>
        <v>1</v>
      </c>
      <c r="AB14" s="1556">
        <f t="shared" si="4"/>
        <v>1</v>
      </c>
      <c r="AC14" s="1556">
        <f t="shared" si="5"/>
        <v>1</v>
      </c>
    </row>
    <row r="15" spans="1:29" ht="82.8">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15" t="s">
        <v>540</v>
      </c>
      <c r="Q15" s="1557" t="str">
        <f t="shared" si="6"/>
        <v>商业繁华度</v>
      </c>
      <c r="R15" s="1558" t="s">
        <v>8</v>
      </c>
      <c r="S15" s="1559">
        <f t="shared" si="0"/>
        <v>100</v>
      </c>
      <c r="T15" s="1558" t="s">
        <v>8</v>
      </c>
      <c r="U15" s="1559">
        <f t="shared" si="1"/>
        <v>100</v>
      </c>
      <c r="V15" s="1558" t="s">
        <v>8</v>
      </c>
      <c r="W15" s="1559">
        <f t="shared" si="2"/>
        <v>100</v>
      </c>
      <c r="X15" s="1552"/>
      <c r="Y15" s="3415"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16"/>
      <c r="Q16" s="1557"/>
      <c r="R16" s="1558"/>
      <c r="S16" s="1559"/>
      <c r="T16" s="1558"/>
      <c r="U16" s="1559"/>
      <c r="V16" s="1558"/>
      <c r="W16" s="1559"/>
      <c r="X16" s="1552"/>
      <c r="Y16" s="3416"/>
      <c r="Z16" s="1560"/>
      <c r="AA16" s="1561">
        <v>1</v>
      </c>
      <c r="AB16" s="1561">
        <v>1</v>
      </c>
      <c r="AC16" s="1561">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1.4">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16"/>
      <c r="Q20" s="1557"/>
      <c r="R20" s="1558"/>
      <c r="S20" s="1559"/>
      <c r="T20" s="1558"/>
      <c r="U20" s="1559"/>
      <c r="V20" s="1558"/>
      <c r="W20" s="1559"/>
      <c r="X20" s="1552"/>
      <c r="Y20" s="3416"/>
      <c r="Z20" s="1560"/>
      <c r="AA20" s="1561">
        <v>1</v>
      </c>
      <c r="AB20" s="1561">
        <v>1</v>
      </c>
      <c r="AC20" s="1561">
        <v>1</v>
      </c>
    </row>
    <row r="21" spans="1:29" ht="41.4">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16"/>
      <c r="Q21" s="2541" t="str">
        <f>B21</f>
        <v>基础设施水平</v>
      </c>
      <c r="R21" s="1558" t="s">
        <v>8</v>
      </c>
      <c r="S21" s="1559">
        <f>F21</f>
        <v>100</v>
      </c>
      <c r="T21" s="1558" t="s">
        <v>8</v>
      </c>
      <c r="U21" s="1559">
        <f>H21</f>
        <v>100</v>
      </c>
      <c r="V21" s="1558" t="s">
        <v>8</v>
      </c>
      <c r="W21" s="1559">
        <f>J21</f>
        <v>100</v>
      </c>
      <c r="X21" s="2543"/>
      <c r="Y21" s="3416"/>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16"/>
      <c r="Q22" s="2541"/>
      <c r="R22" s="1558"/>
      <c r="S22" s="1559"/>
      <c r="T22" s="1558"/>
      <c r="U22" s="1559"/>
      <c r="V22" s="1558"/>
      <c r="W22" s="1559"/>
      <c r="X22" s="2543"/>
      <c r="Y22" s="3416"/>
      <c r="Z22" s="2542"/>
      <c r="AA22" s="1561">
        <v>1</v>
      </c>
      <c r="AB22" s="1561">
        <v>1</v>
      </c>
      <c r="AC22" s="1561">
        <v>1</v>
      </c>
    </row>
    <row r="23" spans="1:29" ht="69">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16"/>
      <c r="Q23" s="1557" t="str">
        <f>B23</f>
        <v>自然及人文环境</v>
      </c>
      <c r="R23" s="1558" t="s">
        <v>8</v>
      </c>
      <c r="S23" s="1559">
        <f>F23</f>
        <v>100</v>
      </c>
      <c r="T23" s="1558" t="s">
        <v>8</v>
      </c>
      <c r="U23" s="1559">
        <f>H23</f>
        <v>100</v>
      </c>
      <c r="V23" s="1558" t="s">
        <v>8</v>
      </c>
      <c r="W23" s="1559">
        <f>J23</f>
        <v>100</v>
      </c>
      <c r="X23" s="1552"/>
      <c r="Y23" s="3416"/>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16"/>
      <c r="Q25" s="1557" t="str">
        <f t="shared" ref="Q25:Q46" si="11">B25</f>
        <v>临街状况</v>
      </c>
      <c r="R25" s="1558" t="s">
        <v>8</v>
      </c>
      <c r="S25" s="1559">
        <f>F25</f>
        <v>100</v>
      </c>
      <c r="T25" s="1558" t="s">
        <v>8</v>
      </c>
      <c r="U25" s="1559">
        <f>H25</f>
        <v>100</v>
      </c>
      <c r="V25" s="1558" t="s">
        <v>8</v>
      </c>
      <c r="W25" s="1559">
        <f>J25</f>
        <v>100</v>
      </c>
      <c r="X25" s="1552"/>
      <c r="Y25" s="3416"/>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16"/>
      <c r="Q26" s="1557" t="str">
        <f t="shared" si="11"/>
        <v>平面位置/可视性</v>
      </c>
      <c r="R26" s="1558" t="s">
        <v>8</v>
      </c>
      <c r="S26" s="1559">
        <f>F26</f>
        <v>100</v>
      </c>
      <c r="T26" s="1558" t="s">
        <v>8</v>
      </c>
      <c r="U26" s="1559">
        <f>H26</f>
        <v>100</v>
      </c>
      <c r="V26" s="1558" t="s">
        <v>8</v>
      </c>
      <c r="W26" s="1559">
        <f>J26</f>
        <v>100</v>
      </c>
      <c r="X26" s="1552"/>
      <c r="Y26" s="3416"/>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16"/>
      <c r="Q27" s="1146" t="str">
        <f t="shared" si="11"/>
        <v>人流量</v>
      </c>
      <c r="R27" s="1553" t="s">
        <v>8</v>
      </c>
      <c r="S27" s="1554">
        <f>F27</f>
        <v>100</v>
      </c>
      <c r="T27" s="1553" t="s">
        <v>8</v>
      </c>
      <c r="U27" s="1554">
        <f>H27</f>
        <v>100</v>
      </c>
      <c r="V27" s="1553" t="s">
        <v>8</v>
      </c>
      <c r="W27" s="1554">
        <f>J27</f>
        <v>100</v>
      </c>
      <c r="X27" s="1555"/>
      <c r="Y27" s="3416"/>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16"/>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16"/>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16"/>
      <c r="Q29" s="1557">
        <f t="shared" si="11"/>
        <v>111</v>
      </c>
      <c r="R29" s="1558" t="s">
        <v>8</v>
      </c>
      <c r="S29" s="1559">
        <f t="shared" si="12"/>
        <v>100</v>
      </c>
      <c r="T29" s="1558" t="s">
        <v>8</v>
      </c>
      <c r="U29" s="1559">
        <f t="shared" si="13"/>
        <v>100</v>
      </c>
      <c r="V29" s="1558" t="s">
        <v>8</v>
      </c>
      <c r="W29" s="1559">
        <f t="shared" si="14"/>
        <v>100</v>
      </c>
      <c r="X29" s="1552"/>
      <c r="Y29" s="3416"/>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7" t="s">
        <v>550</v>
      </c>
      <c r="Q32" s="1557" t="str">
        <f t="shared" si="11"/>
        <v>商业类型</v>
      </c>
      <c r="R32" s="1558" t="s">
        <v>8</v>
      </c>
      <c r="S32" s="1559">
        <f t="shared" si="12"/>
        <v>100</v>
      </c>
      <c r="T32" s="1558" t="s">
        <v>8</v>
      </c>
      <c r="U32" s="1559">
        <f t="shared" si="13"/>
        <v>100</v>
      </c>
      <c r="V32" s="1558" t="s">
        <v>8</v>
      </c>
      <c r="W32" s="1559">
        <f t="shared" si="14"/>
        <v>100</v>
      </c>
      <c r="X32" s="1552"/>
      <c r="Y32" s="3418"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8"/>
      <c r="Q33" s="1589" t="str">
        <f t="shared" si="11"/>
        <v>项目建筑规模</v>
      </c>
      <c r="R33" s="1562" t="s">
        <v>8</v>
      </c>
      <c r="S33" s="1563" t="e">
        <f t="shared" si="12"/>
        <v>#N/A</v>
      </c>
      <c r="T33" s="1562" t="s">
        <v>8</v>
      </c>
      <c r="U33" s="1563" t="e">
        <f t="shared" si="13"/>
        <v>#N/A</v>
      </c>
      <c r="V33" s="1562" t="s">
        <v>8</v>
      </c>
      <c r="W33" s="1563" t="e">
        <f t="shared" si="14"/>
        <v>#N/A</v>
      </c>
      <c r="X33" s="1564"/>
      <c r="Y33" s="3418"/>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18"/>
      <c r="Q34" s="1557" t="str">
        <f t="shared" si="11"/>
        <v>建筑结构</v>
      </c>
      <c r="R34" s="1558" t="s">
        <v>8</v>
      </c>
      <c r="S34" s="1559">
        <f t="shared" si="12"/>
        <v>100</v>
      </c>
      <c r="T34" s="1558" t="s">
        <v>8</v>
      </c>
      <c r="U34" s="1559">
        <f t="shared" si="13"/>
        <v>100</v>
      </c>
      <c r="V34" s="1558" t="s">
        <v>8</v>
      </c>
      <c r="W34" s="1559">
        <f t="shared" si="14"/>
        <v>100</v>
      </c>
      <c r="X34" s="1552"/>
      <c r="Y34" s="3418"/>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8"/>
      <c r="Q35" s="1557" t="str">
        <f t="shared" si="11"/>
        <v>公共部分装修</v>
      </c>
      <c r="R35" s="1558" t="s">
        <v>8</v>
      </c>
      <c r="S35" s="1559">
        <f t="shared" si="12"/>
        <v>100</v>
      </c>
      <c r="T35" s="1558" t="s">
        <v>8</v>
      </c>
      <c r="U35" s="1559">
        <f t="shared" si="13"/>
        <v>100</v>
      </c>
      <c r="V35" s="1558" t="s">
        <v>8</v>
      </c>
      <c r="W35" s="1559">
        <f t="shared" si="14"/>
        <v>100</v>
      </c>
      <c r="X35" s="1552"/>
      <c r="Y35" s="3418"/>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18"/>
      <c r="Q36" s="1557" t="str">
        <f t="shared" si="11"/>
        <v>成新度</v>
      </c>
      <c r="R36" s="1558" t="s">
        <v>8</v>
      </c>
      <c r="S36" s="1559" t="e">
        <f t="shared" si="12"/>
        <v>#N/A</v>
      </c>
      <c r="T36" s="1558" t="s">
        <v>8</v>
      </c>
      <c r="U36" s="1559" t="e">
        <f t="shared" si="13"/>
        <v>#N/A</v>
      </c>
      <c r="V36" s="1558" t="s">
        <v>8</v>
      </c>
      <c r="W36" s="1559" t="e">
        <f t="shared" si="14"/>
        <v>#N/A</v>
      </c>
      <c r="X36" s="1552"/>
      <c r="Y36" s="3418"/>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8"/>
      <c r="Q37" s="1146" t="str">
        <f t="shared" si="11"/>
        <v>市政基础设施</v>
      </c>
      <c r="R37" s="1553" t="s">
        <v>8</v>
      </c>
      <c r="S37" s="1554">
        <f t="shared" si="12"/>
        <v>100</v>
      </c>
      <c r="T37" s="1553" t="s">
        <v>8</v>
      </c>
      <c r="U37" s="1554">
        <f t="shared" si="13"/>
        <v>100</v>
      </c>
      <c r="V37" s="1553" t="s">
        <v>8</v>
      </c>
      <c r="W37" s="1554">
        <f t="shared" si="14"/>
        <v>100</v>
      </c>
      <c r="X37" s="1555"/>
      <c r="Y37" s="3418"/>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8" t="s">
        <v>766</v>
      </c>
      <c r="Q38" s="1557" t="str">
        <f t="shared" si="11"/>
        <v>业态</v>
      </c>
      <c r="R38" s="1558" t="s">
        <v>8</v>
      </c>
      <c r="S38" s="1559">
        <f t="shared" si="12"/>
        <v>100</v>
      </c>
      <c r="T38" s="1558" t="s">
        <v>8</v>
      </c>
      <c r="U38" s="1559">
        <f t="shared" si="13"/>
        <v>100</v>
      </c>
      <c r="V38" s="1558" t="s">
        <v>8</v>
      </c>
      <c r="W38" s="1559">
        <f t="shared" si="14"/>
        <v>100</v>
      </c>
      <c r="X38" s="1552"/>
      <c r="Y38" s="3418"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8"/>
      <c r="Q39" s="1557" t="str">
        <f t="shared" si="11"/>
        <v>层高</v>
      </c>
      <c r="R39" s="1558" t="s">
        <v>8</v>
      </c>
      <c r="S39" s="1559">
        <f t="shared" si="12"/>
        <v>100</v>
      </c>
      <c r="T39" s="1558" t="s">
        <v>8</v>
      </c>
      <c r="U39" s="1559">
        <f t="shared" si="13"/>
        <v>100</v>
      </c>
      <c r="V39" s="1558" t="s">
        <v>8</v>
      </c>
      <c r="W39" s="1559">
        <f t="shared" si="14"/>
        <v>100</v>
      </c>
      <c r="X39" s="1552"/>
      <c r="Y39" s="3418"/>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18"/>
      <c r="Q40" s="1557" t="str">
        <f t="shared" si="11"/>
        <v>单套建筑面积</v>
      </c>
      <c r="R40" s="1558" t="s">
        <v>8</v>
      </c>
      <c r="S40" s="1559">
        <f t="shared" si="12"/>
        <v>100</v>
      </c>
      <c r="T40" s="1558" t="s">
        <v>8</v>
      </c>
      <c r="U40" s="1559">
        <f t="shared" si="13"/>
        <v>100</v>
      </c>
      <c r="V40" s="1558" t="s">
        <v>8</v>
      </c>
      <c r="W40" s="1559">
        <f t="shared" si="14"/>
        <v>100</v>
      </c>
      <c r="X40" s="1552"/>
      <c r="Y40" s="3418"/>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8"/>
      <c r="Q41" s="1589" t="str">
        <f t="shared" si="11"/>
        <v>进深比</v>
      </c>
      <c r="R41" s="1562" t="s">
        <v>8</v>
      </c>
      <c r="S41" s="1563">
        <f t="shared" si="12"/>
        <v>100</v>
      </c>
      <c r="T41" s="1562" t="s">
        <v>8</v>
      </c>
      <c r="U41" s="1563">
        <f t="shared" si="13"/>
        <v>100</v>
      </c>
      <c r="V41" s="1562" t="s">
        <v>8</v>
      </c>
      <c r="W41" s="1563">
        <f t="shared" si="14"/>
        <v>100</v>
      </c>
      <c r="X41" s="1564"/>
      <c r="Y41" s="3418"/>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8"/>
      <c r="Q42" s="1557" t="str">
        <f t="shared" si="11"/>
        <v>内部装修</v>
      </c>
      <c r="R42" s="1558" t="s">
        <v>8</v>
      </c>
      <c r="S42" s="1559">
        <f t="shared" si="12"/>
        <v>100</v>
      </c>
      <c r="T42" s="1558" t="s">
        <v>8</v>
      </c>
      <c r="U42" s="1559">
        <f t="shared" si="13"/>
        <v>100</v>
      </c>
      <c r="V42" s="1558" t="s">
        <v>8</v>
      </c>
      <c r="W42" s="1559">
        <f t="shared" si="14"/>
        <v>100</v>
      </c>
      <c r="X42" s="1552"/>
      <c r="Y42" s="3418"/>
      <c r="Z42" s="1560" t="str">
        <f t="shared" si="15"/>
        <v>内部装修</v>
      </c>
      <c r="AA42" s="1561">
        <f t="shared" si="3"/>
        <v>1</v>
      </c>
      <c r="AB42" s="1561">
        <f t="shared" si="4"/>
        <v>1</v>
      </c>
      <c r="AC42" s="1561">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8"/>
      <c r="Q43" s="1557" t="str">
        <f t="shared" si="11"/>
        <v>内部装修维护情况</v>
      </c>
      <c r="R43" s="1558" t="s">
        <v>8</v>
      </c>
      <c r="S43" s="1559">
        <f t="shared" si="12"/>
        <v>100</v>
      </c>
      <c r="T43" s="1558" t="s">
        <v>8</v>
      </c>
      <c r="U43" s="1559">
        <f t="shared" si="13"/>
        <v>100</v>
      </c>
      <c r="V43" s="1558" t="s">
        <v>8</v>
      </c>
      <c r="W43" s="1559">
        <f t="shared" si="14"/>
        <v>100</v>
      </c>
      <c r="X43" s="1552"/>
      <c r="Y43" s="3418"/>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8"/>
      <c r="Q44" s="1146">
        <f t="shared" si="11"/>
        <v>111</v>
      </c>
      <c r="R44" s="1553" t="s">
        <v>8</v>
      </c>
      <c r="S44" s="1554">
        <f t="shared" si="12"/>
        <v>100</v>
      </c>
      <c r="T44" s="1553" t="s">
        <v>8</v>
      </c>
      <c r="U44" s="1554">
        <f t="shared" si="13"/>
        <v>100</v>
      </c>
      <c r="V44" s="1553" t="s">
        <v>8</v>
      </c>
      <c r="W44" s="1554">
        <f t="shared" si="14"/>
        <v>100</v>
      </c>
      <c r="X44" s="1555"/>
      <c r="Y44" s="3418"/>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8"/>
      <c r="Q45" s="1557">
        <f t="shared" si="11"/>
        <v>111</v>
      </c>
      <c r="R45" s="1558" t="s">
        <v>8</v>
      </c>
      <c r="S45" s="1559">
        <f t="shared" si="12"/>
        <v>100</v>
      </c>
      <c r="T45" s="1558" t="s">
        <v>8</v>
      </c>
      <c r="U45" s="1559">
        <f t="shared" si="13"/>
        <v>100</v>
      </c>
      <c r="V45" s="1558" t="s">
        <v>8</v>
      </c>
      <c r="W45" s="1559">
        <f t="shared" si="14"/>
        <v>100</v>
      </c>
      <c r="X45" s="1552"/>
      <c r="Y45" s="3418"/>
      <c r="Z45" s="1560">
        <f t="shared" si="15"/>
        <v>111</v>
      </c>
      <c r="AA45" s="1561">
        <f t="shared" si="3"/>
        <v>1</v>
      </c>
      <c r="AB45" s="1561">
        <f t="shared" si="4"/>
        <v>1</v>
      </c>
      <c r="AC45" s="1561">
        <f t="shared" si="5"/>
        <v>1</v>
      </c>
    </row>
    <row r="46" spans="1:29" ht="15.6"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9"/>
      <c r="Q46" s="1557">
        <f t="shared" si="11"/>
        <v>111</v>
      </c>
      <c r="R46" s="1558" t="s">
        <v>8</v>
      </c>
      <c r="S46" s="1559">
        <f t="shared" si="12"/>
        <v>100</v>
      </c>
      <c r="T46" s="1558" t="s">
        <v>8</v>
      </c>
      <c r="U46" s="1559">
        <f t="shared" si="13"/>
        <v>100</v>
      </c>
      <c r="V46" s="1558" t="s">
        <v>8</v>
      </c>
      <c r="W46" s="1559">
        <f t="shared" si="14"/>
        <v>100</v>
      </c>
      <c r="X46" s="1552"/>
      <c r="Y46" s="3499"/>
      <c r="Z46" s="1560">
        <f t="shared" si="15"/>
        <v>111</v>
      </c>
      <c r="AA46" s="1561">
        <f t="shared" si="3"/>
        <v>1</v>
      </c>
      <c r="AB46" s="1561">
        <f t="shared" si="4"/>
        <v>1</v>
      </c>
      <c r="AC46" s="1561">
        <f t="shared" si="5"/>
        <v>1</v>
      </c>
    </row>
    <row r="47" spans="1:29" ht="14.4">
      <c r="A47" s="607" t="s">
        <v>736</v>
      </c>
      <c r="B47" s="886"/>
      <c r="C47" s="2589" t="s">
        <v>1</v>
      </c>
      <c r="D47" s="2590"/>
      <c r="E47" s="2591"/>
      <c r="F47" s="2592"/>
      <c r="G47" s="2593"/>
      <c r="H47" s="2594"/>
      <c r="I47" s="2591"/>
      <c r="J47" s="2594"/>
      <c r="K47" s="1595"/>
      <c r="L47" s="2128"/>
      <c r="M47" s="2129"/>
      <c r="N47" s="2118"/>
      <c r="O47" s="2129"/>
      <c r="P47" s="3381" t="str">
        <f>A47</f>
        <v>成交单价（元/平方米）</v>
      </c>
      <c r="Q47" s="3381"/>
      <c r="R47" s="3498">
        <f>E47</f>
        <v>0</v>
      </c>
      <c r="S47" s="3498"/>
      <c r="T47" s="3498">
        <f>G47</f>
        <v>0</v>
      </c>
      <c r="U47" s="3498"/>
      <c r="V47" s="3498">
        <f>I47</f>
        <v>0</v>
      </c>
      <c r="W47" s="3498"/>
      <c r="X47" s="1544"/>
      <c r="Y47" s="1566"/>
      <c r="Z47" s="1544"/>
      <c r="AA47" s="1544"/>
      <c r="AB47" s="1544"/>
      <c r="AC47" s="1544"/>
    </row>
    <row r="48" spans="1:29" ht="1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81" t="str">
        <f>A48</f>
        <v>比较价格（元/平方米）</v>
      </c>
      <c r="Q48" s="3381"/>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44"/>
      <c r="Y48" s="1544"/>
      <c r="Z48" s="1544"/>
      <c r="AA48" s="1544"/>
      <c r="AB48" s="1544"/>
      <c r="AC48" s="1544"/>
    </row>
    <row r="49" spans="1:29" ht="15" thickBot="1">
      <c r="A49" s="621" t="s">
        <v>2926</v>
      </c>
      <c r="B49" s="622"/>
      <c r="C49" s="2598" t="e">
        <f>R49</f>
        <v>#DIV/0!</v>
      </c>
      <c r="D49" s="2598"/>
      <c r="E49" s="2598"/>
      <c r="F49" s="2598"/>
      <c r="G49" s="2598"/>
      <c r="H49" s="2598"/>
      <c r="I49" s="2598"/>
      <c r="J49" s="2598"/>
      <c r="K49" s="1597"/>
      <c r="L49" s="2128"/>
      <c r="M49" s="2129"/>
      <c r="N49" s="2118"/>
      <c r="O49" s="2129"/>
      <c r="P49" s="3378" t="str">
        <f>A49</f>
        <v>估价对象XX用房的比较价格（楼面单价，元/平方米）</v>
      </c>
      <c r="Q49" s="3379"/>
      <c r="R49" s="3497" t="e">
        <f>IF(F1="售价",ROUND(AVERAGE(R48:V48),0),ROUND(AVERAGE(R48:V48),1))</f>
        <v>#DIV/0!</v>
      </c>
      <c r="S49" s="3497"/>
      <c r="T49" s="3497"/>
      <c r="U49" s="3497"/>
      <c r="V49" s="3497"/>
      <c r="W49" s="349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4.4">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4.4"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ht="14.4">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4.4"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4.4"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4.4"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4.4"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4.4"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4.4"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ht="14.4">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4.4"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4.4"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4.4"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4.4"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4.4"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4.4"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4.4"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ht="14.4">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4.4"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4.4"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4.4"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5"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4.4">
      <c r="A4" s="512" t="s">
        <v>521</v>
      </c>
      <c r="B4" s="513"/>
      <c r="C4" s="3387" t="s">
        <v>522</v>
      </c>
      <c r="D4" s="3388"/>
      <c r="E4" s="3421" t="s">
        <v>523</v>
      </c>
      <c r="F4" s="3422"/>
      <c r="G4" s="3387" t="s">
        <v>524</v>
      </c>
      <c r="H4" s="3388"/>
      <c r="I4" s="3387" t="s">
        <v>525</v>
      </c>
      <c r="J4" s="3388"/>
      <c r="K4" s="514" t="s">
        <v>526</v>
      </c>
      <c r="L4" s="2117"/>
      <c r="M4" s="2118"/>
      <c r="N4" s="2118"/>
      <c r="O4" s="2118"/>
      <c r="P4" s="3503" t="s">
        <v>527</v>
      </c>
      <c r="Q4" s="3390"/>
      <c r="R4" s="3395" t="s">
        <v>523</v>
      </c>
      <c r="S4" s="3396"/>
      <c r="T4" s="3395" t="s">
        <v>524</v>
      </c>
      <c r="U4" s="3396"/>
      <c r="V4" s="3382" t="s">
        <v>525</v>
      </c>
      <c r="W4" s="3382"/>
      <c r="X4" s="1552"/>
      <c r="Y4" s="3395" t="s">
        <v>527</v>
      </c>
      <c r="Z4" s="3396"/>
      <c r="AA4" s="3384" t="s">
        <v>523</v>
      </c>
      <c r="AB4" s="3384" t="s">
        <v>524</v>
      </c>
      <c r="AC4" s="3384" t="s">
        <v>525</v>
      </c>
    </row>
    <row r="5" spans="1:29">
      <c r="A5" s="515"/>
      <c r="B5" s="516"/>
      <c r="C5" s="3403" t="s">
        <v>2920</v>
      </c>
      <c r="D5" s="3404"/>
      <c r="E5" s="3423" t="s">
        <v>2921</v>
      </c>
      <c r="F5" s="3424"/>
      <c r="G5" s="3403" t="s">
        <v>2922</v>
      </c>
      <c r="H5" s="3404"/>
      <c r="I5" s="3403" t="s">
        <v>2923</v>
      </c>
      <c r="J5" s="3404"/>
      <c r="K5" s="514"/>
      <c r="L5" s="2117"/>
      <c r="M5" s="2118"/>
      <c r="N5" s="2118"/>
      <c r="O5" s="2118"/>
      <c r="P5" s="3504"/>
      <c r="Q5" s="3392"/>
      <c r="R5" s="3397"/>
      <c r="S5" s="3398"/>
      <c r="T5" s="3397"/>
      <c r="U5" s="3398"/>
      <c r="V5" s="3382"/>
      <c r="W5" s="3382"/>
      <c r="X5" s="1552"/>
      <c r="Y5" s="3397"/>
      <c r="Z5" s="3398"/>
      <c r="AA5" s="3385"/>
      <c r="AB5" s="3385"/>
      <c r="AC5" s="3385"/>
    </row>
    <row r="6" spans="1:29" ht="15" thickBot="1">
      <c r="A6" s="517"/>
      <c r="B6" s="518"/>
      <c r="C6" s="3401" t="s">
        <v>2924</v>
      </c>
      <c r="D6" s="3402"/>
      <c r="E6" s="3419" t="s">
        <v>2924</v>
      </c>
      <c r="F6" s="3420"/>
      <c r="G6" s="3401" t="s">
        <v>2924</v>
      </c>
      <c r="H6" s="3402"/>
      <c r="I6" s="3401" t="s">
        <v>2924</v>
      </c>
      <c r="J6" s="3402"/>
      <c r="K6" s="514" t="s">
        <v>528</v>
      </c>
      <c r="L6" s="2117"/>
      <c r="M6" s="2118"/>
      <c r="N6" s="2118"/>
      <c r="O6" s="2118"/>
      <c r="P6" s="3505"/>
      <c r="Q6" s="3394"/>
      <c r="R6" s="3397"/>
      <c r="S6" s="3398"/>
      <c r="T6" s="3399"/>
      <c r="U6" s="3400"/>
      <c r="V6" s="3382"/>
      <c r="W6" s="3382"/>
      <c r="X6" s="1552"/>
      <c r="Y6" s="3399"/>
      <c r="Z6" s="3400"/>
      <c r="AA6" s="3386"/>
      <c r="AB6" s="3386"/>
      <c r="AC6" s="3386"/>
    </row>
    <row r="7" spans="1:29" s="1215" customFormat="1" ht="1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14"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5" customFormat="1" ht="1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14" t="s">
        <v>533</v>
      </c>
      <c r="Q8" s="3413"/>
      <c r="R8" s="1553" t="s">
        <v>8</v>
      </c>
      <c r="S8" s="1554">
        <f t="shared" si="0"/>
        <v>0</v>
      </c>
      <c r="T8" s="1553" t="s">
        <v>8</v>
      </c>
      <c r="U8" s="1554">
        <f t="shared" si="1"/>
        <v>0</v>
      </c>
      <c r="V8" s="1553" t="s">
        <v>8</v>
      </c>
      <c r="W8" s="1554">
        <f t="shared" si="2"/>
        <v>0</v>
      </c>
      <c r="X8" s="1555"/>
      <c r="Y8" s="3412" t="s">
        <v>533</v>
      </c>
      <c r="Z8" s="3413"/>
      <c r="AA8" s="1556" t="e">
        <f t="shared" ref="AA8:AA47" si="3">D8/F8</f>
        <v>#DIV/0!</v>
      </c>
      <c r="AB8" s="1556" t="e">
        <f t="shared" ref="AB8:AB47" si="4">D8/H8</f>
        <v>#DIV/0!</v>
      </c>
      <c r="AC8" s="1556" t="e">
        <f t="shared" ref="AC8:AC47" si="5">D8/J8</f>
        <v>#DIV/0!</v>
      </c>
    </row>
    <row r="9" spans="1:29" s="1215" customFormat="1" ht="14.4">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1" t="s">
        <v>535</v>
      </c>
      <c r="Q9" s="1146" t="str">
        <f t="shared" ref="Q9:Q15" si="6">B9</f>
        <v>用途</v>
      </c>
      <c r="R9" s="1553" t="s">
        <v>8</v>
      </c>
      <c r="S9" s="1554">
        <f t="shared" si="0"/>
        <v>100</v>
      </c>
      <c r="T9" s="1553" t="s">
        <v>8</v>
      </c>
      <c r="U9" s="1554">
        <f t="shared" si="1"/>
        <v>100</v>
      </c>
      <c r="V9" s="1553" t="s">
        <v>8</v>
      </c>
      <c r="W9" s="1554">
        <f t="shared" si="2"/>
        <v>100</v>
      </c>
      <c r="X9" s="1555"/>
      <c r="Y9" s="3327" t="s">
        <v>536</v>
      </c>
      <c r="Z9" s="1145" t="str">
        <f t="shared" ref="Z9:Z15" si="7">Q9</f>
        <v>用途</v>
      </c>
      <c r="AA9" s="1556">
        <f t="shared" si="3"/>
        <v>1</v>
      </c>
      <c r="AB9" s="1556">
        <f t="shared" si="4"/>
        <v>1</v>
      </c>
      <c r="AC9" s="1556">
        <f t="shared" si="5"/>
        <v>1</v>
      </c>
    </row>
    <row r="10" spans="1:29" s="1333" customFormat="1" ht="28.8">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1"/>
      <c r="Q11" s="1146" t="str">
        <f t="shared" si="6"/>
        <v>容积率</v>
      </c>
      <c r="R11" s="1553" t="s">
        <v>8</v>
      </c>
      <c r="S11" s="1554" t="e">
        <f t="shared" si="0"/>
        <v>#N/A</v>
      </c>
      <c r="T11" s="1553" t="s">
        <v>8</v>
      </c>
      <c r="U11" s="1554" t="e">
        <f t="shared" si="1"/>
        <v>#N/A</v>
      </c>
      <c r="V11" s="1553" t="s">
        <v>8</v>
      </c>
      <c r="W11" s="1554" t="e">
        <f t="shared" si="2"/>
        <v>#N/A</v>
      </c>
      <c r="X11" s="1555"/>
      <c r="Y11" s="3327"/>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6"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 t="shared" si="3"/>
        <v>1</v>
      </c>
      <c r="AB14" s="1556">
        <f t="shared" si="4"/>
        <v>1</v>
      </c>
      <c r="AC14" s="1556">
        <f t="shared" si="5"/>
        <v>1</v>
      </c>
    </row>
    <row r="15" spans="1:29" ht="82.8">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15" t="s">
        <v>540</v>
      </c>
      <c r="Q15" s="1557" t="str">
        <f t="shared" si="6"/>
        <v>办公集聚程度</v>
      </c>
      <c r="R15" s="1558" t="s">
        <v>8</v>
      </c>
      <c r="S15" s="1559">
        <f t="shared" si="0"/>
        <v>100</v>
      </c>
      <c r="T15" s="1558" t="s">
        <v>8</v>
      </c>
      <c r="U15" s="1559">
        <f t="shared" si="1"/>
        <v>100</v>
      </c>
      <c r="V15" s="1558" t="s">
        <v>8</v>
      </c>
      <c r="W15" s="1559">
        <f t="shared" si="2"/>
        <v>100</v>
      </c>
      <c r="X15" s="1552"/>
      <c r="Y15" s="3415"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16"/>
      <c r="Q16" s="1557"/>
      <c r="R16" s="1558"/>
      <c r="S16" s="1559"/>
      <c r="T16" s="1558"/>
      <c r="U16" s="1559"/>
      <c r="V16" s="1558"/>
      <c r="W16" s="1559"/>
      <c r="X16" s="1552"/>
      <c r="Y16" s="3416"/>
      <c r="Z16" s="1560"/>
      <c r="AA16" s="1561">
        <v>1</v>
      </c>
      <c r="AB16" s="1561">
        <v>1</v>
      </c>
      <c r="AC16" s="1561">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16"/>
      <c r="Q18" s="1557"/>
      <c r="R18" s="1558"/>
      <c r="S18" s="1559"/>
      <c r="T18" s="1558"/>
      <c r="U18" s="1559"/>
      <c r="V18" s="1558"/>
      <c r="W18" s="1559"/>
      <c r="X18" s="1552"/>
      <c r="Y18" s="3416"/>
      <c r="Z18" s="1560"/>
      <c r="AA18" s="1561">
        <v>1</v>
      </c>
      <c r="AB18" s="1561">
        <v>1</v>
      </c>
      <c r="AC18" s="1561">
        <v>1</v>
      </c>
    </row>
    <row r="19" spans="1:29" ht="41.4">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16"/>
      <c r="Q20" s="1557"/>
      <c r="R20" s="1558"/>
      <c r="S20" s="1559"/>
      <c r="T20" s="1558"/>
      <c r="U20" s="1559"/>
      <c r="V20" s="1558"/>
      <c r="W20" s="1559"/>
      <c r="X20" s="1552"/>
      <c r="Y20" s="3416"/>
      <c r="Z20" s="1560"/>
      <c r="AA20" s="1561">
        <v>1</v>
      </c>
      <c r="AB20" s="1561">
        <v>1</v>
      </c>
      <c r="AC20" s="1561">
        <v>1</v>
      </c>
    </row>
    <row r="21" spans="1:29" ht="41.4">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16"/>
      <c r="Q21" s="2541" t="str">
        <f>B21</f>
        <v>基础设施水平</v>
      </c>
      <c r="R21" s="1558" t="s">
        <v>8</v>
      </c>
      <c r="S21" s="1559">
        <f>F21</f>
        <v>100</v>
      </c>
      <c r="T21" s="1558" t="s">
        <v>8</v>
      </c>
      <c r="U21" s="1559">
        <f>H21</f>
        <v>100</v>
      </c>
      <c r="V21" s="1558" t="s">
        <v>8</v>
      </c>
      <c r="W21" s="1559">
        <f>J21</f>
        <v>100</v>
      </c>
      <c r="X21" s="2543"/>
      <c r="Y21" s="3416"/>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16"/>
      <c r="Q22" s="2541"/>
      <c r="R22" s="1558"/>
      <c r="S22" s="1559"/>
      <c r="T22" s="1558"/>
      <c r="U22" s="1559"/>
      <c r="V22" s="1558"/>
      <c r="W22" s="1559"/>
      <c r="X22" s="2543"/>
      <c r="Y22" s="3416"/>
      <c r="Z22" s="2542"/>
      <c r="AA22" s="1561">
        <v>1</v>
      </c>
      <c r="AB22" s="1561">
        <v>1</v>
      </c>
      <c r="AC22" s="1561">
        <v>1</v>
      </c>
    </row>
    <row r="23" spans="1:29" ht="69">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16"/>
      <c r="Q24" s="1557"/>
      <c r="R24" s="1558"/>
      <c r="S24" s="1559"/>
      <c r="T24" s="1558"/>
      <c r="U24" s="1559"/>
      <c r="V24" s="1558"/>
      <c r="W24" s="1559"/>
      <c r="X24" s="1552"/>
      <c r="Y24" s="3416"/>
      <c r="Z24" s="1560"/>
      <c r="AA24" s="1561">
        <v>1</v>
      </c>
      <c r="AB24" s="1561">
        <v>1</v>
      </c>
      <c r="AC24" s="1561">
        <v>1</v>
      </c>
    </row>
    <row r="25" spans="1:29" ht="28.8">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16"/>
      <c r="Q25" s="1557" t="str">
        <f>B25</f>
        <v>毗邻道路的类型与等级</v>
      </c>
      <c r="R25" s="1558" t="s">
        <v>8</v>
      </c>
      <c r="S25" s="1559">
        <f>F25</f>
        <v>100</v>
      </c>
      <c r="T25" s="1558" t="s">
        <v>8</v>
      </c>
      <c r="U25" s="1559">
        <f>H25</f>
        <v>100</v>
      </c>
      <c r="V25" s="1558" t="s">
        <v>8</v>
      </c>
      <c r="W25" s="1559">
        <f>J25</f>
        <v>100</v>
      </c>
      <c r="X25" s="1552"/>
      <c r="Y25" s="3416"/>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16"/>
      <c r="Q26" s="1557"/>
      <c r="R26" s="1558"/>
      <c r="S26" s="1559"/>
      <c r="T26" s="1558"/>
      <c r="U26" s="1559"/>
      <c r="V26" s="1558"/>
      <c r="W26" s="1559"/>
      <c r="X26" s="1552"/>
      <c r="Y26" s="3416"/>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16"/>
      <c r="Q27" s="1557" t="str">
        <f t="shared" ref="Q27:Q47" si="11">B27</f>
        <v>楼层</v>
      </c>
      <c r="R27" s="1558" t="s">
        <v>8</v>
      </c>
      <c r="S27" s="1559">
        <f>F27</f>
        <v>100</v>
      </c>
      <c r="T27" s="1558" t="s">
        <v>8</v>
      </c>
      <c r="U27" s="1559">
        <f>H27</f>
        <v>100</v>
      </c>
      <c r="V27" s="1558" t="s">
        <v>8</v>
      </c>
      <c r="W27" s="1559">
        <f>J27</f>
        <v>100</v>
      </c>
      <c r="X27" s="1552"/>
      <c r="Y27" s="3416"/>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16"/>
      <c r="Q28" s="1146" t="str">
        <f t="shared" si="11"/>
        <v>朝向</v>
      </c>
      <c r="R28" s="1553" t="s">
        <v>8</v>
      </c>
      <c r="S28" s="1554">
        <f>F28</f>
        <v>100</v>
      </c>
      <c r="T28" s="1553" t="s">
        <v>8</v>
      </c>
      <c r="U28" s="1554">
        <f>H28</f>
        <v>100</v>
      </c>
      <c r="V28" s="1553" t="s">
        <v>8</v>
      </c>
      <c r="W28" s="1554">
        <f>J28</f>
        <v>100</v>
      </c>
      <c r="X28" s="1555"/>
      <c r="Y28" s="3416"/>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16"/>
      <c r="Q29" s="1557">
        <f t="shared" si="11"/>
        <v>111</v>
      </c>
      <c r="R29" s="1558" t="s">
        <v>8</v>
      </c>
      <c r="S29" s="1559">
        <f t="shared" ref="S29:S47" si="12">F29</f>
        <v>100</v>
      </c>
      <c r="T29" s="1558" t="s">
        <v>8</v>
      </c>
      <c r="U29" s="1559">
        <f t="shared" ref="U29:U47" si="13">H29</f>
        <v>100</v>
      </c>
      <c r="V29" s="1558" t="s">
        <v>8</v>
      </c>
      <c r="W29" s="1559">
        <f t="shared" ref="W29:W47" si="14">J29</f>
        <v>100</v>
      </c>
      <c r="X29" s="1552"/>
      <c r="Y29" s="3416"/>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6"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16"/>
      <c r="Q32" s="1557">
        <f t="shared" si="11"/>
        <v>111</v>
      </c>
      <c r="R32" s="1558" t="s">
        <v>8</v>
      </c>
      <c r="S32" s="1559">
        <f t="shared" si="12"/>
        <v>100</v>
      </c>
      <c r="T32" s="1558" t="s">
        <v>8</v>
      </c>
      <c r="U32" s="1559">
        <f t="shared" si="13"/>
        <v>100</v>
      </c>
      <c r="V32" s="1558" t="s">
        <v>8</v>
      </c>
      <c r="W32" s="1559">
        <f t="shared" si="14"/>
        <v>100</v>
      </c>
      <c r="X32" s="1552"/>
      <c r="Y32" s="3416"/>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17" t="s">
        <v>550</v>
      </c>
      <c r="Q33" s="1557" t="str">
        <f t="shared" si="11"/>
        <v>建筑类型</v>
      </c>
      <c r="R33" s="1558" t="s">
        <v>8</v>
      </c>
      <c r="S33" s="1559">
        <f t="shared" si="12"/>
        <v>100</v>
      </c>
      <c r="T33" s="1558" t="s">
        <v>8</v>
      </c>
      <c r="U33" s="1559">
        <f t="shared" si="13"/>
        <v>100</v>
      </c>
      <c r="V33" s="1558" t="s">
        <v>8</v>
      </c>
      <c r="W33" s="1559">
        <f t="shared" si="14"/>
        <v>100</v>
      </c>
      <c r="X33" s="1552"/>
      <c r="Y33" s="3418"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18"/>
      <c r="Q34" s="1589" t="str">
        <f t="shared" si="11"/>
        <v>项目建筑规模</v>
      </c>
      <c r="R34" s="1562" t="s">
        <v>8</v>
      </c>
      <c r="S34" s="1563" t="e">
        <f t="shared" si="12"/>
        <v>#N/A</v>
      </c>
      <c r="T34" s="1562" t="s">
        <v>8</v>
      </c>
      <c r="U34" s="1563" t="e">
        <f t="shared" si="13"/>
        <v>#N/A</v>
      </c>
      <c r="V34" s="1562" t="s">
        <v>8</v>
      </c>
      <c r="W34" s="1563" t="e">
        <f t="shared" si="14"/>
        <v>#N/A</v>
      </c>
      <c r="X34" s="1564"/>
      <c r="Y34" s="3418"/>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18"/>
      <c r="Q35" s="1557" t="str">
        <f t="shared" si="11"/>
        <v>建筑结构</v>
      </c>
      <c r="R35" s="1558" t="s">
        <v>8</v>
      </c>
      <c r="S35" s="1559">
        <f t="shared" si="12"/>
        <v>100</v>
      </c>
      <c r="T35" s="1558" t="s">
        <v>8</v>
      </c>
      <c r="U35" s="1559">
        <f t="shared" si="13"/>
        <v>100</v>
      </c>
      <c r="V35" s="1558" t="s">
        <v>8</v>
      </c>
      <c r="W35" s="1559">
        <f t="shared" si="14"/>
        <v>100</v>
      </c>
      <c r="X35" s="1552"/>
      <c r="Y35" s="3418"/>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18"/>
      <c r="Q36" s="1557" t="str">
        <f t="shared" si="11"/>
        <v>公共部分装修</v>
      </c>
      <c r="R36" s="1558" t="s">
        <v>8</v>
      </c>
      <c r="S36" s="1559">
        <f t="shared" si="12"/>
        <v>100</v>
      </c>
      <c r="T36" s="1558" t="s">
        <v>8</v>
      </c>
      <c r="U36" s="1559">
        <f t="shared" si="13"/>
        <v>100</v>
      </c>
      <c r="V36" s="1558" t="s">
        <v>8</v>
      </c>
      <c r="W36" s="1559">
        <f t="shared" si="14"/>
        <v>100</v>
      </c>
      <c r="X36" s="1552"/>
      <c r="Y36" s="3418"/>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18"/>
      <c r="Q37" s="1557" t="str">
        <f t="shared" si="11"/>
        <v>成新度</v>
      </c>
      <c r="R37" s="1558" t="s">
        <v>8</v>
      </c>
      <c r="S37" s="1559" t="e">
        <f t="shared" si="12"/>
        <v>#N/A</v>
      </c>
      <c r="T37" s="1558" t="s">
        <v>8</v>
      </c>
      <c r="U37" s="1559" t="e">
        <f t="shared" si="13"/>
        <v>#N/A</v>
      </c>
      <c r="V37" s="1558" t="s">
        <v>8</v>
      </c>
      <c r="W37" s="1559" t="e">
        <f t="shared" si="14"/>
        <v>#N/A</v>
      </c>
      <c r="X37" s="1552"/>
      <c r="Y37" s="3418"/>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18"/>
      <c r="Q38" s="1146" t="str">
        <f t="shared" si="11"/>
        <v>写字楼等级</v>
      </c>
      <c r="R38" s="1553" t="s">
        <v>8</v>
      </c>
      <c r="S38" s="1554">
        <f t="shared" si="12"/>
        <v>100</v>
      </c>
      <c r="T38" s="1553" t="s">
        <v>8</v>
      </c>
      <c r="U38" s="1554">
        <f t="shared" si="13"/>
        <v>100</v>
      </c>
      <c r="V38" s="1553" t="s">
        <v>8</v>
      </c>
      <c r="W38" s="1554">
        <f t="shared" si="14"/>
        <v>100</v>
      </c>
      <c r="X38" s="1555"/>
      <c r="Y38" s="3418"/>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18" t="s">
        <v>550</v>
      </c>
      <c r="Q39" s="1557" t="str">
        <f t="shared" si="11"/>
        <v>物业管理</v>
      </c>
      <c r="R39" s="1558" t="s">
        <v>8</v>
      </c>
      <c r="S39" s="1559">
        <f t="shared" si="12"/>
        <v>100</v>
      </c>
      <c r="T39" s="1558" t="s">
        <v>8</v>
      </c>
      <c r="U39" s="1559">
        <f t="shared" si="13"/>
        <v>100</v>
      </c>
      <c r="V39" s="1558" t="s">
        <v>8</v>
      </c>
      <c r="W39" s="1559">
        <f t="shared" si="14"/>
        <v>100</v>
      </c>
      <c r="X39" s="1552"/>
      <c r="Y39" s="3418"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18"/>
      <c r="Q40" s="1557" t="str">
        <f t="shared" si="11"/>
        <v>市政基础设施</v>
      </c>
      <c r="R40" s="1558" t="s">
        <v>8</v>
      </c>
      <c r="S40" s="1559">
        <f t="shared" si="12"/>
        <v>100</v>
      </c>
      <c r="T40" s="1558" t="s">
        <v>8</v>
      </c>
      <c r="U40" s="1559">
        <f t="shared" si="13"/>
        <v>100</v>
      </c>
      <c r="V40" s="1558" t="s">
        <v>8</v>
      </c>
      <c r="W40" s="1559">
        <f t="shared" si="14"/>
        <v>100</v>
      </c>
      <c r="X40" s="1552"/>
      <c r="Y40" s="3418"/>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18"/>
      <c r="Q41" s="1557" t="str">
        <f t="shared" si="11"/>
        <v>层高</v>
      </c>
      <c r="R41" s="1558" t="s">
        <v>8</v>
      </c>
      <c r="S41" s="1559">
        <f t="shared" si="12"/>
        <v>100</v>
      </c>
      <c r="T41" s="1558" t="s">
        <v>8</v>
      </c>
      <c r="U41" s="1559">
        <f t="shared" si="13"/>
        <v>100</v>
      </c>
      <c r="V41" s="1558" t="s">
        <v>8</v>
      </c>
      <c r="W41" s="1559">
        <f t="shared" si="14"/>
        <v>100</v>
      </c>
      <c r="X41" s="1552"/>
      <c r="Y41" s="3418"/>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8"/>
      <c r="Q42" s="1589" t="str">
        <f t="shared" si="11"/>
        <v>单套建筑面积</v>
      </c>
      <c r="R42" s="1562" t="s">
        <v>8</v>
      </c>
      <c r="S42" s="1563">
        <f t="shared" si="12"/>
        <v>100</v>
      </c>
      <c r="T42" s="1562" t="s">
        <v>8</v>
      </c>
      <c r="U42" s="1563">
        <f t="shared" si="13"/>
        <v>100</v>
      </c>
      <c r="V42" s="1562" t="s">
        <v>8</v>
      </c>
      <c r="W42" s="1563">
        <f t="shared" si="14"/>
        <v>100</v>
      </c>
      <c r="X42" s="1564"/>
      <c r="Y42" s="3418"/>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18"/>
      <c r="Q43" s="1557" t="str">
        <f t="shared" si="11"/>
        <v>内部装修</v>
      </c>
      <c r="R43" s="1558" t="s">
        <v>8</v>
      </c>
      <c r="S43" s="1559">
        <f t="shared" si="12"/>
        <v>100</v>
      </c>
      <c r="T43" s="1558" t="s">
        <v>8</v>
      </c>
      <c r="U43" s="1559">
        <f t="shared" si="13"/>
        <v>100</v>
      </c>
      <c r="V43" s="1558" t="s">
        <v>8</v>
      </c>
      <c r="W43" s="1559">
        <f t="shared" si="14"/>
        <v>100</v>
      </c>
      <c r="X43" s="1552"/>
      <c r="Y43" s="3418"/>
      <c r="Z43" s="1560" t="str">
        <f t="shared" si="15"/>
        <v>内部装修</v>
      </c>
      <c r="AA43" s="1561">
        <f t="shared" si="3"/>
        <v>1</v>
      </c>
      <c r="AB43" s="1561">
        <f t="shared" si="4"/>
        <v>1</v>
      </c>
      <c r="AC43" s="1561">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18"/>
      <c r="Q44" s="1557" t="str">
        <f t="shared" si="11"/>
        <v>内部装修维护情况</v>
      </c>
      <c r="R44" s="1558" t="s">
        <v>8</v>
      </c>
      <c r="S44" s="1559">
        <f t="shared" si="12"/>
        <v>100</v>
      </c>
      <c r="T44" s="1558" t="s">
        <v>8</v>
      </c>
      <c r="U44" s="1559">
        <f t="shared" si="13"/>
        <v>100</v>
      </c>
      <c r="V44" s="1558" t="s">
        <v>8</v>
      </c>
      <c r="W44" s="1559">
        <f t="shared" si="14"/>
        <v>100</v>
      </c>
      <c r="X44" s="1552"/>
      <c r="Y44" s="3418"/>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8"/>
      <c r="Q45" s="1146">
        <f t="shared" si="11"/>
        <v>111</v>
      </c>
      <c r="R45" s="1553" t="s">
        <v>8</v>
      </c>
      <c r="S45" s="1554">
        <f t="shared" si="12"/>
        <v>100</v>
      </c>
      <c r="T45" s="1553" t="s">
        <v>8</v>
      </c>
      <c r="U45" s="1554">
        <f t="shared" si="13"/>
        <v>100</v>
      </c>
      <c r="V45" s="1553" t="s">
        <v>8</v>
      </c>
      <c r="W45" s="1554">
        <f t="shared" si="14"/>
        <v>100</v>
      </c>
      <c r="X45" s="1555"/>
      <c r="Y45" s="3418"/>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8"/>
      <c r="Q46" s="1557">
        <f t="shared" si="11"/>
        <v>111</v>
      </c>
      <c r="R46" s="1558" t="s">
        <v>8</v>
      </c>
      <c r="S46" s="1559">
        <f t="shared" si="12"/>
        <v>100</v>
      </c>
      <c r="T46" s="1558" t="s">
        <v>8</v>
      </c>
      <c r="U46" s="1559">
        <f t="shared" si="13"/>
        <v>100</v>
      </c>
      <c r="V46" s="1558" t="s">
        <v>8</v>
      </c>
      <c r="W46" s="1559">
        <f t="shared" si="14"/>
        <v>100</v>
      </c>
      <c r="X46" s="1552"/>
      <c r="Y46" s="3418"/>
      <c r="Z46" s="1560">
        <f t="shared" si="15"/>
        <v>111</v>
      </c>
      <c r="AA46" s="1561">
        <f t="shared" si="3"/>
        <v>1</v>
      </c>
      <c r="AB46" s="1561">
        <f t="shared" si="4"/>
        <v>1</v>
      </c>
      <c r="AC46" s="1561">
        <f t="shared" si="5"/>
        <v>1</v>
      </c>
    </row>
    <row r="47" spans="1:29" ht="15.6"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9"/>
      <c r="Q47" s="1557">
        <f t="shared" si="11"/>
        <v>111</v>
      </c>
      <c r="R47" s="1558" t="s">
        <v>8</v>
      </c>
      <c r="S47" s="1559">
        <f t="shared" si="12"/>
        <v>100</v>
      </c>
      <c r="T47" s="1558" t="s">
        <v>8</v>
      </c>
      <c r="U47" s="1559">
        <f t="shared" si="13"/>
        <v>100</v>
      </c>
      <c r="V47" s="1558" t="s">
        <v>8</v>
      </c>
      <c r="W47" s="1559">
        <f t="shared" si="14"/>
        <v>100</v>
      </c>
      <c r="X47" s="1552"/>
      <c r="Y47" s="3499"/>
      <c r="Z47" s="1560">
        <f t="shared" si="15"/>
        <v>111</v>
      </c>
      <c r="AA47" s="1561">
        <f t="shared" si="3"/>
        <v>1</v>
      </c>
      <c r="AB47" s="1561">
        <f t="shared" si="4"/>
        <v>1</v>
      </c>
      <c r="AC47" s="1561">
        <f t="shared" si="5"/>
        <v>1</v>
      </c>
    </row>
    <row r="48" spans="1:29" ht="14.4">
      <c r="A48" s="607" t="s">
        <v>736</v>
      </c>
      <c r="B48" s="886"/>
      <c r="C48" s="2589" t="s">
        <v>1</v>
      </c>
      <c r="D48" s="2590"/>
      <c r="E48" s="2591"/>
      <c r="F48" s="2592"/>
      <c r="G48" s="2593"/>
      <c r="H48" s="2594"/>
      <c r="I48" s="2591"/>
      <c r="J48" s="2594"/>
      <c r="K48" s="1595"/>
      <c r="L48" s="2128"/>
      <c r="M48" s="2118"/>
      <c r="N48" s="2118"/>
      <c r="O48" s="2118"/>
      <c r="P48" s="3379" t="str">
        <f>A48</f>
        <v>成交单价（元/平方米）</v>
      </c>
      <c r="Q48" s="3381"/>
      <c r="R48" s="3498">
        <f>E48</f>
        <v>0</v>
      </c>
      <c r="S48" s="3498"/>
      <c r="T48" s="3498">
        <f>G48</f>
        <v>0</v>
      </c>
      <c r="U48" s="3498"/>
      <c r="V48" s="3498">
        <f>I48</f>
        <v>0</v>
      </c>
      <c r="W48" s="3498"/>
      <c r="X48" s="1544"/>
      <c r="Y48" s="1566"/>
      <c r="Z48" s="1544"/>
      <c r="AA48" s="1544"/>
      <c r="AB48" s="1544"/>
      <c r="AC48" s="1544"/>
    </row>
    <row r="49" spans="1:29" ht="1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379" t="str">
        <f>A49</f>
        <v>比较价格（元/平方米）</v>
      </c>
      <c r="Q49" s="3381"/>
      <c r="R49" s="3498" t="e">
        <f>IF(F1="售价",ROUND(PRODUCT(R48,AA7:AA47),0),ROUND(PRODUCT(R48,AA7:AA47),1))</f>
        <v>#DIV/0!</v>
      </c>
      <c r="S49" s="3498"/>
      <c r="T49" s="3498" t="e">
        <f>IF(F1="售价",ROUND(PRODUCT(T48,AB7:AB47),0),ROUND(PRODUCT(T48,AB7:AB47),1))</f>
        <v>#DIV/0!</v>
      </c>
      <c r="U49" s="3498"/>
      <c r="V49" s="3498" t="e">
        <f>IF(F1="售价",ROUND(PRODUCT(V48,AC7:AC47),0),ROUND(PRODUCT(V48,AC7:AC47),1))</f>
        <v>#DIV/0!</v>
      </c>
      <c r="W49" s="3498"/>
      <c r="X49" s="1544"/>
      <c r="Y49" s="1544"/>
      <c r="Z49" s="1544"/>
      <c r="AA49" s="1544"/>
      <c r="AB49" s="1544"/>
      <c r="AC49" s="1544"/>
    </row>
    <row r="50" spans="1:29" ht="15" thickBot="1">
      <c r="A50" s="621" t="s">
        <v>2926</v>
      </c>
      <c r="B50" s="622"/>
      <c r="C50" s="2598" t="e">
        <f>R50</f>
        <v>#DIV/0!</v>
      </c>
      <c r="D50" s="2598"/>
      <c r="E50" s="2598"/>
      <c r="F50" s="2598"/>
      <c r="G50" s="2598"/>
      <c r="H50" s="2598"/>
      <c r="I50" s="2598"/>
      <c r="J50" s="2598"/>
      <c r="K50" s="1597"/>
      <c r="L50" s="2128"/>
      <c r="M50" s="2118"/>
      <c r="N50" s="2118"/>
      <c r="O50" s="2118"/>
      <c r="P50" s="3502" t="str">
        <f>A50</f>
        <v>估价对象XX用房的比较价格（楼面单价，元/平方米）</v>
      </c>
      <c r="Q50" s="3379"/>
      <c r="R50" s="3497" t="e">
        <f>IF(F1="售价",ROUND(AVERAGE(R49:V49),0),ROUND(AVERAGE(R49:V49),1))</f>
        <v>#DIV/0!</v>
      </c>
      <c r="S50" s="3497"/>
      <c r="T50" s="3497"/>
      <c r="U50" s="3497"/>
      <c r="V50" s="3497"/>
      <c r="W50" s="3497"/>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4.4">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4.4">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4.4"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ht="14.4">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4.4"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4.4"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4.4"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4.4"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4.4"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4.4"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4.4"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ht="14.4">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4.4"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9.4"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4.4"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4.4"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4.4"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4.4"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4.4"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4.4"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4.4"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4.4"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4.4"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ht="14.4">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4.4"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4.4"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4.4"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4.4"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4.4"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4.4"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4.4"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4.4"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521</v>
      </c>
      <c r="B4" s="513"/>
      <c r="C4" s="3387" t="s">
        <v>522</v>
      </c>
      <c r="D4" s="3388"/>
      <c r="E4" s="3421" t="s">
        <v>523</v>
      </c>
      <c r="F4" s="3422"/>
      <c r="G4" s="3387" t="s">
        <v>524</v>
      </c>
      <c r="H4" s="3388"/>
      <c r="I4" s="3387" t="s">
        <v>525</v>
      </c>
      <c r="J4" s="3388"/>
      <c r="K4" s="514" t="s">
        <v>526</v>
      </c>
      <c r="L4" s="2117"/>
      <c r="M4" s="2118"/>
      <c r="N4" s="2118"/>
      <c r="O4" s="2118"/>
      <c r="P4" s="3389" t="s">
        <v>527</v>
      </c>
      <c r="Q4" s="3390"/>
      <c r="R4" s="3395" t="s">
        <v>523</v>
      </c>
      <c r="S4" s="3396"/>
      <c r="T4" s="3395" t="s">
        <v>524</v>
      </c>
      <c r="U4" s="3396"/>
      <c r="V4" s="3382" t="s">
        <v>525</v>
      </c>
      <c r="W4" s="3382"/>
      <c r="X4" s="1552"/>
      <c r="Y4" s="3395" t="s">
        <v>527</v>
      </c>
      <c r="Z4" s="3396"/>
      <c r="AA4" s="3384" t="s">
        <v>523</v>
      </c>
      <c r="AB4" s="3385" t="s">
        <v>524</v>
      </c>
      <c r="AC4" s="3384" t="s">
        <v>525</v>
      </c>
    </row>
    <row r="5" spans="1:29">
      <c r="A5" s="515"/>
      <c r="B5" s="516"/>
      <c r="C5" s="3403" t="s">
        <v>2920</v>
      </c>
      <c r="D5" s="3404"/>
      <c r="E5" s="3423" t="s">
        <v>2921</v>
      </c>
      <c r="F5" s="3424"/>
      <c r="G5" s="3403" t="s">
        <v>2922</v>
      </c>
      <c r="H5" s="3404"/>
      <c r="I5" s="3403" t="s">
        <v>2923</v>
      </c>
      <c r="J5" s="3404"/>
      <c r="K5" s="514"/>
      <c r="L5" s="2117"/>
      <c r="M5" s="2118"/>
      <c r="N5" s="2118"/>
      <c r="O5" s="2118"/>
      <c r="P5" s="3391"/>
      <c r="Q5" s="3392"/>
      <c r="R5" s="3397"/>
      <c r="S5" s="3398"/>
      <c r="T5" s="3397"/>
      <c r="U5" s="3398"/>
      <c r="V5" s="3382"/>
      <c r="W5" s="3382"/>
      <c r="X5" s="1552"/>
      <c r="Y5" s="3397"/>
      <c r="Z5" s="3398"/>
      <c r="AA5" s="3385"/>
      <c r="AB5" s="3385"/>
      <c r="AC5" s="3385"/>
    </row>
    <row r="6" spans="1:29" ht="15" thickBot="1">
      <c r="A6" s="517"/>
      <c r="B6" s="518"/>
      <c r="C6" s="3401" t="s">
        <v>2924</v>
      </c>
      <c r="D6" s="3402"/>
      <c r="E6" s="3419" t="s">
        <v>2924</v>
      </c>
      <c r="F6" s="3420"/>
      <c r="G6" s="3401" t="s">
        <v>2924</v>
      </c>
      <c r="H6" s="3402"/>
      <c r="I6" s="3401" t="s">
        <v>2924</v>
      </c>
      <c r="J6" s="3402"/>
      <c r="K6" s="514" t="s">
        <v>528</v>
      </c>
      <c r="L6" s="2117"/>
      <c r="M6" s="2118"/>
      <c r="N6" s="2118"/>
      <c r="O6" s="2118"/>
      <c r="P6" s="3393"/>
      <c r="Q6" s="3394"/>
      <c r="R6" s="3397"/>
      <c r="S6" s="3398"/>
      <c r="T6" s="3399"/>
      <c r="U6" s="3400"/>
      <c r="V6" s="3382"/>
      <c r="W6" s="3382"/>
      <c r="X6" s="1552"/>
      <c r="Y6" s="3399"/>
      <c r="Z6" s="3400"/>
      <c r="AA6" s="3386"/>
      <c r="AB6" s="3386"/>
      <c r="AC6" s="3386"/>
    </row>
    <row r="7" spans="1:29" s="1215" customFormat="1" ht="1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5" customFormat="1" ht="1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0" si="3">D8/F8</f>
        <v>#DIV/0!</v>
      </c>
      <c r="AB8" s="1556" t="e">
        <f t="shared" ref="AB8:AB40" si="4">D8/H8</f>
        <v>#DIV/0!</v>
      </c>
      <c r="AC8" s="1556" t="e">
        <f t="shared" ref="AC8:AC40" si="5">D8/J8</f>
        <v>#DIV/0!</v>
      </c>
    </row>
    <row r="9" spans="1:29" s="1215" customFormat="1" ht="14.4">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27" t="s">
        <v>536</v>
      </c>
      <c r="Z9" s="1145" t="str">
        <f t="shared" ref="Z9:Z15" si="7">Q9</f>
        <v>用途</v>
      </c>
      <c r="AA9" s="1556">
        <f t="shared" si="3"/>
        <v>1</v>
      </c>
      <c r="AB9" s="1556">
        <f t="shared" si="4"/>
        <v>1</v>
      </c>
      <c r="AC9" s="1556">
        <f t="shared" si="5"/>
        <v>1</v>
      </c>
    </row>
    <row r="10" spans="1:29" s="1333" customFormat="1" ht="28.8">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27"/>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6"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15" t="s">
        <v>540</v>
      </c>
      <c r="Q15" s="1557" t="str">
        <f t="shared" si="6"/>
        <v>产业集聚程度</v>
      </c>
      <c r="R15" s="1558" t="s">
        <v>8</v>
      </c>
      <c r="S15" s="1559">
        <f t="shared" si="0"/>
        <v>100</v>
      </c>
      <c r="T15" s="1558" t="s">
        <v>8</v>
      </c>
      <c r="U15" s="1559">
        <f t="shared" si="1"/>
        <v>100</v>
      </c>
      <c r="V15" s="1558" t="s">
        <v>8</v>
      </c>
      <c r="W15" s="1559">
        <f t="shared" si="2"/>
        <v>100</v>
      </c>
      <c r="X15" s="1552"/>
      <c r="Y15" s="3415"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16"/>
      <c r="Q16" s="1557"/>
      <c r="R16" s="1558"/>
      <c r="S16" s="1559"/>
      <c r="T16" s="1558"/>
      <c r="U16" s="1559"/>
      <c r="V16" s="1558"/>
      <c r="W16" s="1559"/>
      <c r="X16" s="1552"/>
      <c r="Y16" s="3416"/>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16"/>
      <c r="Q18" s="1557"/>
      <c r="R18" s="1558"/>
      <c r="S18" s="1559"/>
      <c r="T18" s="1558"/>
      <c r="U18" s="1559"/>
      <c r="V18" s="1558"/>
      <c r="W18" s="1559"/>
      <c r="X18" s="1552"/>
      <c r="Y18" s="3416"/>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16"/>
      <c r="Q20" s="1557"/>
      <c r="R20" s="1558"/>
      <c r="S20" s="1559"/>
      <c r="T20" s="1558"/>
      <c r="U20" s="1559"/>
      <c r="V20" s="1558"/>
      <c r="W20" s="1559"/>
      <c r="X20" s="1552"/>
      <c r="Y20" s="3416"/>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16"/>
      <c r="Q21" s="2541" t="str">
        <f>B21</f>
        <v>基础设施水平</v>
      </c>
      <c r="R21" s="1558" t="s">
        <v>8</v>
      </c>
      <c r="S21" s="1559">
        <f>F21</f>
        <v>100</v>
      </c>
      <c r="T21" s="1558" t="s">
        <v>8</v>
      </c>
      <c r="U21" s="1559">
        <f>H21</f>
        <v>100</v>
      </c>
      <c r="V21" s="1558" t="s">
        <v>8</v>
      </c>
      <c r="W21" s="1559">
        <f>J21</f>
        <v>100</v>
      </c>
      <c r="X21" s="2543"/>
      <c r="Y21" s="3416"/>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16"/>
      <c r="Q22" s="2541"/>
      <c r="R22" s="1558"/>
      <c r="S22" s="1559"/>
      <c r="T22" s="1558"/>
      <c r="U22" s="1559"/>
      <c r="V22" s="1558"/>
      <c r="W22" s="1559"/>
      <c r="X22" s="2543"/>
      <c r="Y22" s="3416"/>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16"/>
      <c r="Q25" s="1557">
        <f>B25</f>
        <v>111</v>
      </c>
      <c r="R25" s="1558" t="s">
        <v>8</v>
      </c>
      <c r="S25" s="1559">
        <f>F25</f>
        <v>100</v>
      </c>
      <c r="T25" s="1558" t="s">
        <v>8</v>
      </c>
      <c r="U25" s="1559">
        <f>H25</f>
        <v>100</v>
      </c>
      <c r="V25" s="1558" t="s">
        <v>8</v>
      </c>
      <c r="W25" s="1559">
        <f>J25</f>
        <v>100</v>
      </c>
      <c r="X25" s="1552"/>
      <c r="Y25" s="3416"/>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16"/>
      <c r="Q26" s="1557">
        <f t="shared" ref="Q26:Q40" si="11">B26</f>
        <v>111</v>
      </c>
      <c r="R26" s="1558" t="s">
        <v>8</v>
      </c>
      <c r="S26" s="1559">
        <f>F26</f>
        <v>100</v>
      </c>
      <c r="T26" s="1558" t="s">
        <v>8</v>
      </c>
      <c r="U26" s="1559">
        <f>H26</f>
        <v>100</v>
      </c>
      <c r="V26" s="1558" t="s">
        <v>8</v>
      </c>
      <c r="W26" s="1559">
        <f>J26</f>
        <v>100</v>
      </c>
      <c r="X26" s="1552"/>
      <c r="Y26" s="3416"/>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16"/>
      <c r="Q27" s="1146">
        <f t="shared" si="11"/>
        <v>111</v>
      </c>
      <c r="R27" s="1553" t="s">
        <v>8</v>
      </c>
      <c r="S27" s="1554">
        <f>F27</f>
        <v>100</v>
      </c>
      <c r="T27" s="1553" t="s">
        <v>8</v>
      </c>
      <c r="U27" s="1554">
        <f>H27</f>
        <v>100</v>
      </c>
      <c r="V27" s="1553" t="s">
        <v>8</v>
      </c>
      <c r="W27" s="1554">
        <f>J27</f>
        <v>100</v>
      </c>
      <c r="X27" s="1555"/>
      <c r="Y27" s="3416"/>
      <c r="Z27" s="1145">
        <f>Q27</f>
        <v>111</v>
      </c>
      <c r="AA27" s="1561">
        <f>D27/F27</f>
        <v>1</v>
      </c>
      <c r="AB27" s="1561">
        <f>D27/H27</f>
        <v>1</v>
      </c>
      <c r="AC27" s="1561">
        <f>D27/J27</f>
        <v>1</v>
      </c>
    </row>
    <row r="28" spans="1:29" ht="15.6"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16"/>
      <c r="Q28" s="1557">
        <f t="shared" si="11"/>
        <v>111</v>
      </c>
      <c r="R28" s="1558" t="s">
        <v>8</v>
      </c>
      <c r="S28" s="1559">
        <f t="shared" ref="S28:S40" si="12">F28</f>
        <v>100</v>
      </c>
      <c r="T28" s="1558" t="s">
        <v>8</v>
      </c>
      <c r="U28" s="1559">
        <f t="shared" ref="U28:U40" si="13">H28</f>
        <v>100</v>
      </c>
      <c r="V28" s="1558" t="s">
        <v>8</v>
      </c>
      <c r="W28" s="1559">
        <f t="shared" ref="W28:W40" si="14">J28</f>
        <v>100</v>
      </c>
      <c r="X28" s="1552"/>
      <c r="Y28" s="3416"/>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17" t="s">
        <v>550</v>
      </c>
      <c r="Q29" s="1557" t="str">
        <f t="shared" si="11"/>
        <v>建筑类型</v>
      </c>
      <c r="R29" s="1558" t="s">
        <v>8</v>
      </c>
      <c r="S29" s="1559">
        <f t="shared" si="12"/>
        <v>100</v>
      </c>
      <c r="T29" s="1558" t="s">
        <v>8</v>
      </c>
      <c r="U29" s="1559">
        <f t="shared" si="13"/>
        <v>100</v>
      </c>
      <c r="V29" s="1558" t="s">
        <v>8</v>
      </c>
      <c r="W29" s="1559">
        <f t="shared" si="14"/>
        <v>100</v>
      </c>
      <c r="X29" s="1552"/>
      <c r="Y29" s="3418"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8"/>
      <c r="Q30" s="1589" t="str">
        <f t="shared" si="11"/>
        <v>项目建筑规模</v>
      </c>
      <c r="R30" s="1562" t="s">
        <v>8</v>
      </c>
      <c r="S30" s="1563" t="e">
        <f t="shared" si="12"/>
        <v>#N/A</v>
      </c>
      <c r="T30" s="1562" t="s">
        <v>8</v>
      </c>
      <c r="U30" s="1563" t="e">
        <f t="shared" si="13"/>
        <v>#N/A</v>
      </c>
      <c r="V30" s="1562" t="s">
        <v>8</v>
      </c>
      <c r="W30" s="1563" t="e">
        <f t="shared" si="14"/>
        <v>#N/A</v>
      </c>
      <c r="X30" s="1564"/>
      <c r="Y30" s="3418"/>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8"/>
      <c r="Q31" s="1557" t="str">
        <f t="shared" si="11"/>
        <v>建筑结构</v>
      </c>
      <c r="R31" s="1558" t="s">
        <v>8</v>
      </c>
      <c r="S31" s="1559">
        <f t="shared" si="12"/>
        <v>100</v>
      </c>
      <c r="T31" s="1558" t="s">
        <v>8</v>
      </c>
      <c r="U31" s="1559">
        <f t="shared" si="13"/>
        <v>100</v>
      </c>
      <c r="V31" s="1558" t="s">
        <v>8</v>
      </c>
      <c r="W31" s="1559">
        <f t="shared" si="14"/>
        <v>100</v>
      </c>
      <c r="X31" s="1552"/>
      <c r="Y31" s="3418"/>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8"/>
      <c r="Q32" s="1557" t="str">
        <f t="shared" si="11"/>
        <v>公共部分装修</v>
      </c>
      <c r="R32" s="1558" t="s">
        <v>8</v>
      </c>
      <c r="S32" s="1559">
        <f t="shared" si="12"/>
        <v>100</v>
      </c>
      <c r="T32" s="1558" t="s">
        <v>8</v>
      </c>
      <c r="U32" s="1559">
        <f t="shared" si="13"/>
        <v>100</v>
      </c>
      <c r="V32" s="1558" t="s">
        <v>8</v>
      </c>
      <c r="W32" s="1559">
        <f t="shared" si="14"/>
        <v>100</v>
      </c>
      <c r="X32" s="1552"/>
      <c r="Y32" s="3418"/>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18"/>
      <c r="Q33" s="1557" t="str">
        <f t="shared" si="11"/>
        <v>成新度</v>
      </c>
      <c r="R33" s="1558" t="s">
        <v>8</v>
      </c>
      <c r="S33" s="1559" t="e">
        <f t="shared" si="12"/>
        <v>#N/A</v>
      </c>
      <c r="T33" s="1558" t="s">
        <v>8</v>
      </c>
      <c r="U33" s="1559" t="e">
        <f t="shared" si="13"/>
        <v>#N/A</v>
      </c>
      <c r="V33" s="1558" t="s">
        <v>8</v>
      </c>
      <c r="W33" s="1559" t="e">
        <f t="shared" si="14"/>
        <v>#N/A</v>
      </c>
      <c r="X33" s="1552"/>
      <c r="Y33" s="3418"/>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8"/>
      <c r="Q34" s="1146" t="str">
        <f t="shared" si="11"/>
        <v>物业管理</v>
      </c>
      <c r="R34" s="1553" t="s">
        <v>8</v>
      </c>
      <c r="S34" s="1554">
        <f t="shared" si="12"/>
        <v>100</v>
      </c>
      <c r="T34" s="1553" t="s">
        <v>8</v>
      </c>
      <c r="U34" s="1554">
        <f t="shared" si="13"/>
        <v>100</v>
      </c>
      <c r="V34" s="1553" t="s">
        <v>8</v>
      </c>
      <c r="W34" s="1554">
        <f t="shared" si="14"/>
        <v>100</v>
      </c>
      <c r="X34" s="1555"/>
      <c r="Y34" s="3418"/>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8" t="s">
        <v>550</v>
      </c>
      <c r="Q35" s="1557" t="str">
        <f t="shared" si="11"/>
        <v>市政基础设施</v>
      </c>
      <c r="R35" s="1558" t="s">
        <v>8</v>
      </c>
      <c r="S35" s="1559">
        <f t="shared" si="12"/>
        <v>100</v>
      </c>
      <c r="T35" s="1558" t="s">
        <v>8</v>
      </c>
      <c r="U35" s="1559">
        <f t="shared" si="13"/>
        <v>100</v>
      </c>
      <c r="V35" s="1558" t="s">
        <v>8</v>
      </c>
      <c r="W35" s="1559">
        <f t="shared" si="14"/>
        <v>100</v>
      </c>
      <c r="X35" s="1552"/>
      <c r="Y35" s="3418"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8"/>
      <c r="Q36" s="1557" t="str">
        <f t="shared" si="11"/>
        <v>内部装修</v>
      </c>
      <c r="R36" s="1558" t="s">
        <v>8</v>
      </c>
      <c r="S36" s="1559">
        <f t="shared" si="12"/>
        <v>100</v>
      </c>
      <c r="T36" s="1558" t="s">
        <v>8</v>
      </c>
      <c r="U36" s="1559">
        <f t="shared" si="13"/>
        <v>100</v>
      </c>
      <c r="V36" s="1558" t="s">
        <v>8</v>
      </c>
      <c r="W36" s="1559">
        <f t="shared" si="14"/>
        <v>100</v>
      </c>
      <c r="X36" s="1552"/>
      <c r="Y36" s="3418"/>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8"/>
      <c r="Q37" s="1557" t="str">
        <f t="shared" si="11"/>
        <v>内部装修状况</v>
      </c>
      <c r="R37" s="1558" t="s">
        <v>8</v>
      </c>
      <c r="S37" s="1559">
        <f t="shared" si="12"/>
        <v>100</v>
      </c>
      <c r="T37" s="1558" t="s">
        <v>8</v>
      </c>
      <c r="U37" s="1559">
        <f t="shared" si="13"/>
        <v>100</v>
      </c>
      <c r="V37" s="1558" t="s">
        <v>8</v>
      </c>
      <c r="W37" s="1559">
        <f t="shared" si="14"/>
        <v>100</v>
      </c>
      <c r="X37" s="1552"/>
      <c r="Y37" s="3418"/>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18"/>
      <c r="Q38" s="1589">
        <f t="shared" si="11"/>
        <v>111</v>
      </c>
      <c r="R38" s="1562" t="s">
        <v>8</v>
      </c>
      <c r="S38" s="1563">
        <f t="shared" si="12"/>
        <v>100</v>
      </c>
      <c r="T38" s="1562" t="s">
        <v>8</v>
      </c>
      <c r="U38" s="1563">
        <f t="shared" si="13"/>
        <v>100</v>
      </c>
      <c r="V38" s="1562" t="s">
        <v>8</v>
      </c>
      <c r="W38" s="1563">
        <f t="shared" si="14"/>
        <v>100</v>
      </c>
      <c r="X38" s="1564"/>
      <c r="Y38" s="3418"/>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18"/>
      <c r="Q39" s="1557">
        <f t="shared" si="11"/>
        <v>111</v>
      </c>
      <c r="R39" s="1558" t="s">
        <v>8</v>
      </c>
      <c r="S39" s="1559">
        <f t="shared" si="12"/>
        <v>100</v>
      </c>
      <c r="T39" s="1558" t="s">
        <v>8</v>
      </c>
      <c r="U39" s="1559">
        <f t="shared" si="13"/>
        <v>100</v>
      </c>
      <c r="V39" s="1558" t="s">
        <v>8</v>
      </c>
      <c r="W39" s="1559">
        <f t="shared" si="14"/>
        <v>100</v>
      </c>
      <c r="X39" s="1552"/>
      <c r="Y39" s="3418"/>
      <c r="Z39" s="1560">
        <f t="shared" si="15"/>
        <v>111</v>
      </c>
      <c r="AA39" s="1561">
        <f t="shared" si="3"/>
        <v>1</v>
      </c>
      <c r="AB39" s="1561">
        <f t="shared" si="4"/>
        <v>1</v>
      </c>
      <c r="AC39" s="1561">
        <f t="shared" si="5"/>
        <v>1</v>
      </c>
    </row>
    <row r="40" spans="1:29" ht="15.6"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9"/>
      <c r="Q40" s="1557">
        <f t="shared" si="11"/>
        <v>111</v>
      </c>
      <c r="R40" s="1558" t="s">
        <v>8</v>
      </c>
      <c r="S40" s="1559">
        <f t="shared" si="12"/>
        <v>100</v>
      </c>
      <c r="T40" s="1558" t="s">
        <v>8</v>
      </c>
      <c r="U40" s="1559">
        <f t="shared" si="13"/>
        <v>100</v>
      </c>
      <c r="V40" s="1558" t="s">
        <v>8</v>
      </c>
      <c r="W40" s="1559">
        <f t="shared" si="14"/>
        <v>100</v>
      </c>
      <c r="X40" s="1552"/>
      <c r="Y40" s="3499"/>
      <c r="Z40" s="1560">
        <f t="shared" si="15"/>
        <v>111</v>
      </c>
      <c r="AA40" s="1561">
        <f t="shared" si="3"/>
        <v>1</v>
      </c>
      <c r="AB40" s="1561">
        <f t="shared" si="4"/>
        <v>1</v>
      </c>
      <c r="AC40" s="1561">
        <f t="shared" si="5"/>
        <v>1</v>
      </c>
    </row>
    <row r="41" spans="1:29" ht="14.4">
      <c r="A41" s="607" t="s">
        <v>736</v>
      </c>
      <c r="B41" s="886"/>
      <c r="C41" s="2589" t="s">
        <v>1</v>
      </c>
      <c r="D41" s="2590"/>
      <c r="E41" s="2591"/>
      <c r="F41" s="2592"/>
      <c r="G41" s="2593"/>
      <c r="H41" s="2594"/>
      <c r="I41" s="2591"/>
      <c r="J41" s="2594"/>
      <c r="K41" s="1595"/>
      <c r="L41" s="2128"/>
      <c r="M41" s="2129"/>
      <c r="N41" s="2118"/>
      <c r="O41" s="2129"/>
      <c r="P41" s="3381" t="str">
        <f>A41</f>
        <v>成交单价（元/平方米）</v>
      </c>
      <c r="Q41" s="3381"/>
      <c r="R41" s="3498">
        <f>E41</f>
        <v>0</v>
      </c>
      <c r="S41" s="3498"/>
      <c r="T41" s="3498">
        <f>G41</f>
        <v>0</v>
      </c>
      <c r="U41" s="3498"/>
      <c r="V41" s="3498">
        <f>I41</f>
        <v>0</v>
      </c>
      <c r="W41" s="3498"/>
      <c r="X41" s="1544"/>
      <c r="Y41" s="1566"/>
      <c r="Z41" s="1544"/>
      <c r="AA41" s="1544"/>
      <c r="AB41" s="1544"/>
      <c r="AC41" s="1544"/>
    </row>
    <row r="42" spans="1:29" ht="1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81" t="str">
        <f>A42</f>
        <v>比较价格（元/平方米）</v>
      </c>
      <c r="Q42" s="3381"/>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1544"/>
      <c r="Y42" s="1544"/>
      <c r="Z42" s="1544"/>
      <c r="AA42" s="1544"/>
      <c r="AB42" s="1544"/>
      <c r="AC42" s="1544"/>
    </row>
    <row r="43" spans="1:29" ht="15" thickBot="1">
      <c r="A43" s="621" t="s">
        <v>2926</v>
      </c>
      <c r="B43" s="622"/>
      <c r="C43" s="2598" t="e">
        <f>R43</f>
        <v>#DIV/0!</v>
      </c>
      <c r="D43" s="2598"/>
      <c r="E43" s="2598"/>
      <c r="F43" s="2598"/>
      <c r="G43" s="2598"/>
      <c r="H43" s="2598"/>
      <c r="I43" s="2598"/>
      <c r="J43" s="2598"/>
      <c r="K43" s="1597"/>
      <c r="L43" s="2128"/>
      <c r="M43" s="2129"/>
      <c r="N43" s="2129"/>
      <c r="O43" s="2129"/>
      <c r="P43" s="3378" t="str">
        <f>A43</f>
        <v>估价对象XX用房的比较价格（楼面单价，元/平方米）</v>
      </c>
      <c r="Q43" s="3379"/>
      <c r="R43" s="3497" t="e">
        <f>IF(F1="售价",ROUND(AVERAGE(R42:V42),0),ROUND(AVERAGE(R42:V42),1))</f>
        <v>#DIV/0!</v>
      </c>
      <c r="S43" s="3497"/>
      <c r="T43" s="3497"/>
      <c r="U43" s="3497"/>
      <c r="V43" s="3497"/>
      <c r="W43" s="3497"/>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4.4">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4.4">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4.4"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ht="14.4">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4.4"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4.4"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4.4"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4.4"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4.4"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4.4"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4.4"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ht="14.4">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4.4"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4.4"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4.4"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4.4"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4.4"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4.4"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4.4"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ht="14.4">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4.4"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9.4"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4.4"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4.4"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4.4"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4.4"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4.4"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797</v>
      </c>
      <c r="B4" s="513"/>
      <c r="C4" s="3387" t="s">
        <v>798</v>
      </c>
      <c r="D4" s="3388"/>
      <c r="E4" s="3387" t="s">
        <v>799</v>
      </c>
      <c r="F4" s="3388"/>
      <c r="G4" s="3387" t="s">
        <v>800</v>
      </c>
      <c r="H4" s="3388"/>
      <c r="I4" s="3387" t="s">
        <v>801</v>
      </c>
      <c r="J4" s="3388"/>
      <c r="K4" s="514" t="s">
        <v>802</v>
      </c>
      <c r="L4" s="2117"/>
      <c r="M4" s="2118"/>
      <c r="N4" s="2118"/>
      <c r="O4" s="2118"/>
      <c r="P4" s="3389" t="s">
        <v>803</v>
      </c>
      <c r="Q4" s="3390"/>
      <c r="R4" s="3395" t="s">
        <v>799</v>
      </c>
      <c r="S4" s="3396"/>
      <c r="T4" s="3395" t="s">
        <v>800</v>
      </c>
      <c r="U4" s="3396"/>
      <c r="V4" s="3382" t="s">
        <v>801</v>
      </c>
      <c r="W4" s="3382"/>
      <c r="X4" s="1552"/>
      <c r="Y4" s="3395" t="s">
        <v>803</v>
      </c>
      <c r="Z4" s="3396"/>
      <c r="AA4" s="3384" t="s">
        <v>799</v>
      </c>
      <c r="AB4" s="3385" t="s">
        <v>800</v>
      </c>
      <c r="AC4" s="3384" t="s">
        <v>801</v>
      </c>
    </row>
    <row r="5" spans="1:29">
      <c r="A5" s="515"/>
      <c r="B5" s="516"/>
      <c r="C5" s="3403" t="s">
        <v>2920</v>
      </c>
      <c r="D5" s="3404"/>
      <c r="E5" s="3403" t="s">
        <v>2921</v>
      </c>
      <c r="F5" s="3404"/>
      <c r="G5" s="3403" t="s">
        <v>2922</v>
      </c>
      <c r="H5" s="3404"/>
      <c r="I5" s="3403" t="s">
        <v>2923</v>
      </c>
      <c r="J5" s="3404"/>
      <c r="K5" s="514"/>
      <c r="L5" s="2117"/>
      <c r="M5" s="2118"/>
      <c r="N5" s="2118"/>
      <c r="O5" s="2118"/>
      <c r="P5" s="3391"/>
      <c r="Q5" s="3392"/>
      <c r="R5" s="3397"/>
      <c r="S5" s="3398"/>
      <c r="T5" s="3397"/>
      <c r="U5" s="3398"/>
      <c r="V5" s="3382"/>
      <c r="W5" s="3382"/>
      <c r="X5" s="1552"/>
      <c r="Y5" s="3397"/>
      <c r="Z5" s="3398"/>
      <c r="AA5" s="3385"/>
      <c r="AB5" s="3385"/>
      <c r="AC5" s="3385"/>
    </row>
    <row r="6" spans="1:29" ht="15" thickBot="1">
      <c r="A6" s="517"/>
      <c r="B6" s="518"/>
      <c r="C6" s="3401" t="s">
        <v>2924</v>
      </c>
      <c r="D6" s="3402"/>
      <c r="E6" s="3405" t="s">
        <v>2924</v>
      </c>
      <c r="F6" s="3406"/>
      <c r="G6" s="3401" t="s">
        <v>2924</v>
      </c>
      <c r="H6" s="3402"/>
      <c r="I6" s="3401" t="s">
        <v>2924</v>
      </c>
      <c r="J6" s="3402"/>
      <c r="K6" s="514" t="s">
        <v>528</v>
      </c>
      <c r="L6" s="2117"/>
      <c r="M6" s="2118"/>
      <c r="N6" s="2118"/>
      <c r="O6" s="2118"/>
      <c r="P6" s="3393"/>
      <c r="Q6" s="3394"/>
      <c r="R6" s="3397"/>
      <c r="S6" s="3398"/>
      <c r="T6" s="3399"/>
      <c r="U6" s="3400"/>
      <c r="V6" s="3382"/>
      <c r="W6" s="3382"/>
      <c r="X6" s="1552"/>
      <c r="Y6" s="3399"/>
      <c r="Z6" s="3400"/>
      <c r="AA6" s="3386"/>
      <c r="AB6" s="3386"/>
      <c r="AC6" s="3386"/>
    </row>
    <row r="7" spans="1:29" s="1215" customFormat="1" ht="1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5" customFormat="1" ht="1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6" si="3">D8/F8</f>
        <v>#DIV/0!</v>
      </c>
      <c r="AB8" s="1556" t="e">
        <f t="shared" ref="AB8:AB36" si="4">D8/H8</f>
        <v>#DIV/0!</v>
      </c>
      <c r="AC8" s="1556" t="e">
        <f t="shared" ref="AC8:AC36" si="5">D8/J8</f>
        <v>#DIV/0!</v>
      </c>
    </row>
    <row r="9" spans="1:29" s="1215" customFormat="1" ht="14.4">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27" t="s">
        <v>536</v>
      </c>
      <c r="Z9" s="1145" t="str">
        <f t="shared" ref="Z9:Z14" si="7">Q9</f>
        <v>用途</v>
      </c>
      <c r="AA9" s="1556">
        <f t="shared" si="3"/>
        <v>1</v>
      </c>
      <c r="AB9" s="1556">
        <f t="shared" si="4"/>
        <v>1</v>
      </c>
      <c r="AC9" s="1556">
        <f t="shared" si="5"/>
        <v>1</v>
      </c>
    </row>
    <row r="10" spans="1:29" s="1333" customFormat="1" ht="28.8">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27"/>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6"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96.6">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1.4">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16"/>
      <c r="Q17" s="1557"/>
      <c r="R17" s="1558"/>
      <c r="S17" s="1559"/>
      <c r="T17" s="1558"/>
      <c r="U17" s="1559"/>
      <c r="V17" s="1558"/>
      <c r="W17" s="1559"/>
      <c r="X17" s="1552"/>
      <c r="Y17" s="3416"/>
      <c r="Z17" s="1560"/>
      <c r="AA17" s="1561">
        <v>1</v>
      </c>
      <c r="AB17" s="1561">
        <v>1</v>
      </c>
      <c r="AC17" s="1561">
        <v>1</v>
      </c>
    </row>
    <row r="18" spans="1:29" ht="41.4">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16"/>
      <c r="Q18" s="2541" t="str">
        <f>B18</f>
        <v>基础设施水平</v>
      </c>
      <c r="R18" s="1558" t="s">
        <v>8</v>
      </c>
      <c r="S18" s="1559">
        <f>F18</f>
        <v>100</v>
      </c>
      <c r="T18" s="1558" t="s">
        <v>8</v>
      </c>
      <c r="U18" s="1559">
        <f>H18</f>
        <v>100</v>
      </c>
      <c r="V18" s="1558" t="s">
        <v>8</v>
      </c>
      <c r="W18" s="1559">
        <f>J18</f>
        <v>100</v>
      </c>
      <c r="X18" s="2543"/>
      <c r="Y18" s="3416"/>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16"/>
      <c r="Q19" s="2541"/>
      <c r="R19" s="1558"/>
      <c r="S19" s="1559"/>
      <c r="T19" s="1558"/>
      <c r="U19" s="1559"/>
      <c r="V19" s="1558"/>
      <c r="W19" s="1559"/>
      <c r="X19" s="2543"/>
      <c r="Y19" s="3416"/>
      <c r="Z19" s="2542"/>
      <c r="AA19" s="1561">
        <v>1</v>
      </c>
      <c r="AB19" s="1561">
        <v>1</v>
      </c>
      <c r="AC19" s="1561">
        <v>1</v>
      </c>
    </row>
    <row r="20" spans="1:29" ht="69">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16"/>
      <c r="Q24" s="1557">
        <f t="shared" ref="Q24:Q36"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5" customFormat="1" ht="15.6"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16"/>
      <c r="Q25" s="1146">
        <f t="shared" si="11"/>
        <v>111</v>
      </c>
      <c r="R25" s="1553" t="s">
        <v>8</v>
      </c>
      <c r="S25" s="1554">
        <f>F25</f>
        <v>100</v>
      </c>
      <c r="T25" s="1553" t="s">
        <v>8</v>
      </c>
      <c r="U25" s="1554">
        <f>H25</f>
        <v>100</v>
      </c>
      <c r="V25" s="1553" t="s">
        <v>8</v>
      </c>
      <c r="W25" s="1554">
        <f>J25</f>
        <v>100</v>
      </c>
      <c r="X25" s="1555"/>
      <c r="Y25" s="3416"/>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17"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8"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18"/>
      <c r="Q27" s="1589" t="str">
        <f t="shared" si="11"/>
        <v>项目停车位配比</v>
      </c>
      <c r="R27" s="1562" t="s">
        <v>8</v>
      </c>
      <c r="S27" s="1563">
        <f t="shared" si="12"/>
        <v>100</v>
      </c>
      <c r="T27" s="1562" t="s">
        <v>8</v>
      </c>
      <c r="U27" s="1563">
        <f t="shared" si="13"/>
        <v>100</v>
      </c>
      <c r="V27" s="1562" t="s">
        <v>8</v>
      </c>
      <c r="W27" s="1563">
        <f t="shared" si="14"/>
        <v>100</v>
      </c>
      <c r="X27" s="1564"/>
      <c r="Y27" s="3418"/>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18"/>
      <c r="Q28" s="1557" t="str">
        <f t="shared" si="11"/>
        <v>公共部分装修</v>
      </c>
      <c r="R28" s="1558" t="s">
        <v>8</v>
      </c>
      <c r="S28" s="1559">
        <f t="shared" si="12"/>
        <v>100</v>
      </c>
      <c r="T28" s="1558" t="s">
        <v>8</v>
      </c>
      <c r="U28" s="1559">
        <f t="shared" si="13"/>
        <v>100</v>
      </c>
      <c r="V28" s="1558" t="s">
        <v>8</v>
      </c>
      <c r="W28" s="1559">
        <f t="shared" si="14"/>
        <v>100</v>
      </c>
      <c r="X28" s="1552"/>
      <c r="Y28" s="3418"/>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18"/>
      <c r="Q29" s="1557" t="str">
        <f t="shared" si="11"/>
        <v>成新率</v>
      </c>
      <c r="R29" s="1558" t="s">
        <v>8</v>
      </c>
      <c r="S29" s="1559" t="e">
        <f t="shared" si="12"/>
        <v>#N/A</v>
      </c>
      <c r="T29" s="1558" t="s">
        <v>8</v>
      </c>
      <c r="U29" s="1559" t="e">
        <f t="shared" si="13"/>
        <v>#N/A</v>
      </c>
      <c r="V29" s="1558" t="s">
        <v>8</v>
      </c>
      <c r="W29" s="1559" t="e">
        <f t="shared" si="14"/>
        <v>#N/A</v>
      </c>
      <c r="X29" s="1552"/>
      <c r="Y29" s="3418"/>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18"/>
      <c r="Q30" s="1557" t="str">
        <f t="shared" si="11"/>
        <v>物业等级</v>
      </c>
      <c r="R30" s="1558" t="s">
        <v>8</v>
      </c>
      <c r="S30" s="1559">
        <f t="shared" si="12"/>
        <v>100</v>
      </c>
      <c r="T30" s="1558" t="s">
        <v>8</v>
      </c>
      <c r="U30" s="1559">
        <f t="shared" si="13"/>
        <v>100</v>
      </c>
      <c r="V30" s="1558" t="s">
        <v>8</v>
      </c>
      <c r="W30" s="1559">
        <f t="shared" si="14"/>
        <v>100</v>
      </c>
      <c r="X30" s="1552"/>
      <c r="Y30" s="3418"/>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18"/>
      <c r="Q31" s="1146" t="str">
        <f t="shared" si="11"/>
        <v>停车位面积</v>
      </c>
      <c r="R31" s="1553" t="s">
        <v>8</v>
      </c>
      <c r="S31" s="1554" t="e">
        <f t="shared" si="12"/>
        <v>#N/A</v>
      </c>
      <c r="T31" s="1553" t="s">
        <v>8</v>
      </c>
      <c r="U31" s="1554" t="e">
        <f t="shared" si="13"/>
        <v>#N/A</v>
      </c>
      <c r="V31" s="1553" t="s">
        <v>8</v>
      </c>
      <c r="W31" s="1554" t="e">
        <f t="shared" si="14"/>
        <v>#N/A</v>
      </c>
      <c r="X31" s="1555"/>
      <c r="Y31" s="3418"/>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18" t="s">
        <v>550</v>
      </c>
      <c r="Q32" s="1557" t="str">
        <f t="shared" si="11"/>
        <v>车位类型</v>
      </c>
      <c r="R32" s="1558" t="s">
        <v>8</v>
      </c>
      <c r="S32" s="1559">
        <f t="shared" si="12"/>
        <v>100</v>
      </c>
      <c r="T32" s="1558" t="s">
        <v>8</v>
      </c>
      <c r="U32" s="1559">
        <f t="shared" si="13"/>
        <v>100</v>
      </c>
      <c r="V32" s="1558" t="s">
        <v>8</v>
      </c>
      <c r="W32" s="1559">
        <f t="shared" si="14"/>
        <v>100</v>
      </c>
      <c r="X32" s="1552"/>
      <c r="Y32" s="3418"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18"/>
      <c r="Q33" s="1557" t="str">
        <f t="shared" si="11"/>
        <v>是否直接入户</v>
      </c>
      <c r="R33" s="1558" t="s">
        <v>8</v>
      </c>
      <c r="S33" s="1559">
        <f t="shared" si="12"/>
        <v>100</v>
      </c>
      <c r="T33" s="1558" t="s">
        <v>8</v>
      </c>
      <c r="U33" s="1559">
        <f t="shared" si="13"/>
        <v>100</v>
      </c>
      <c r="V33" s="1558" t="s">
        <v>8</v>
      </c>
      <c r="W33" s="1559">
        <f t="shared" si="14"/>
        <v>100</v>
      </c>
      <c r="X33" s="1552"/>
      <c r="Y33" s="3418"/>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8"/>
      <c r="Q35" s="1589">
        <f t="shared" si="11"/>
        <v>111</v>
      </c>
      <c r="R35" s="1562" t="s">
        <v>8</v>
      </c>
      <c r="S35" s="1563">
        <f t="shared" si="12"/>
        <v>100</v>
      </c>
      <c r="T35" s="1562" t="s">
        <v>8</v>
      </c>
      <c r="U35" s="1563">
        <f t="shared" si="13"/>
        <v>100</v>
      </c>
      <c r="V35" s="1562" t="s">
        <v>8</v>
      </c>
      <c r="W35" s="1563">
        <f t="shared" si="14"/>
        <v>100</v>
      </c>
      <c r="X35" s="1564"/>
      <c r="Y35" s="3418"/>
      <c r="Z35" s="1565">
        <f t="shared" si="15"/>
        <v>111</v>
      </c>
      <c r="AA35" s="1561">
        <f t="shared" si="3"/>
        <v>1</v>
      </c>
      <c r="AB35" s="1561">
        <f t="shared" si="4"/>
        <v>1</v>
      </c>
      <c r="AC35" s="1561">
        <f t="shared" si="5"/>
        <v>1</v>
      </c>
    </row>
    <row r="36" spans="1:29" ht="15.6"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8"/>
      <c r="Q36" s="1557">
        <f t="shared" si="11"/>
        <v>111</v>
      </c>
      <c r="R36" s="1558" t="s">
        <v>8</v>
      </c>
      <c r="S36" s="1559">
        <f t="shared" si="12"/>
        <v>100</v>
      </c>
      <c r="T36" s="1558" t="s">
        <v>8</v>
      </c>
      <c r="U36" s="1559">
        <f t="shared" si="13"/>
        <v>100</v>
      </c>
      <c r="V36" s="1558" t="s">
        <v>8</v>
      </c>
      <c r="W36" s="1559">
        <f t="shared" si="14"/>
        <v>100</v>
      </c>
      <c r="X36" s="1552"/>
      <c r="Y36" s="3418"/>
      <c r="Z36" s="1560">
        <f t="shared" si="15"/>
        <v>111</v>
      </c>
      <c r="AA36" s="1561">
        <f t="shared" si="3"/>
        <v>1</v>
      </c>
      <c r="AB36" s="1561">
        <f t="shared" si="4"/>
        <v>1</v>
      </c>
      <c r="AC36" s="1561">
        <f t="shared" si="5"/>
        <v>1</v>
      </c>
    </row>
    <row r="37" spans="1:29" ht="14.4">
      <c r="A37" s="1830" t="s">
        <v>2077</v>
      </c>
      <c r="B37" s="1831" t="s">
        <v>2078</v>
      </c>
      <c r="C37" s="2589" t="s">
        <v>1</v>
      </c>
      <c r="D37" s="2590"/>
      <c r="E37" s="2591"/>
      <c r="F37" s="2592"/>
      <c r="G37" s="2593"/>
      <c r="H37" s="2594"/>
      <c r="I37" s="2591"/>
      <c r="J37" s="2594"/>
      <c r="K37" s="1595"/>
      <c r="L37" s="2128"/>
      <c r="M37" s="2129"/>
      <c r="N37" s="2118"/>
      <c r="O37" s="2129"/>
      <c r="P37" s="3381" t="str">
        <f>A37</f>
        <v>成交单价</v>
      </c>
      <c r="Q37" s="3381"/>
      <c r="R37" s="3498">
        <f>E37</f>
        <v>0</v>
      </c>
      <c r="S37" s="3498"/>
      <c r="T37" s="3498">
        <f>G37</f>
        <v>0</v>
      </c>
      <c r="U37" s="3498"/>
      <c r="V37" s="3498">
        <f>I37</f>
        <v>0</v>
      </c>
      <c r="W37" s="3498"/>
      <c r="X37" s="1544"/>
      <c r="Y37" s="1566"/>
      <c r="Z37" s="1544"/>
      <c r="AA37" s="1544"/>
      <c r="AB37" s="1544"/>
      <c r="AC37" s="1544"/>
    </row>
    <row r="38" spans="1:29" ht="1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81" t="str">
        <f>A38</f>
        <v>比较价格（元/平方米）</v>
      </c>
      <c r="Q38" s="3381"/>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1544"/>
      <c r="Y38" s="1544"/>
      <c r="Z38" s="1544"/>
      <c r="AA38" s="1544"/>
      <c r="AB38" s="1544"/>
      <c r="AC38" s="1544"/>
    </row>
    <row r="39" spans="1:29" ht="15" thickBot="1">
      <c r="A39" s="621" t="s">
        <v>2926</v>
      </c>
      <c r="B39" s="622"/>
      <c r="C39" s="2598" t="e">
        <f>R39</f>
        <v>#DIV/0!</v>
      </c>
      <c r="D39" s="2598"/>
      <c r="E39" s="2598"/>
      <c r="F39" s="2598"/>
      <c r="G39" s="2598"/>
      <c r="H39" s="2598"/>
      <c r="I39" s="2598"/>
      <c r="J39" s="2598"/>
      <c r="K39" s="1597"/>
      <c r="L39" s="2128"/>
      <c r="M39" s="2129"/>
      <c r="N39" s="2129"/>
      <c r="O39" s="2129"/>
      <c r="P39" s="3378" t="str">
        <f>A39</f>
        <v>估价对象XX用房的比较价格（楼面单价，元/平方米）</v>
      </c>
      <c r="Q39" s="3379"/>
      <c r="R39" s="3497" t="e">
        <f>IF(F1="售价",ROUND(AVERAGE(R38:V38),0),ROUND(AVERAGE(R38:V38),1))</f>
        <v>#DIV/0!</v>
      </c>
      <c r="S39" s="3497"/>
      <c r="T39" s="3497"/>
      <c r="U39" s="3497"/>
      <c r="V39" s="3497"/>
      <c r="W39" s="3497"/>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4.4">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4.4">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4.4"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ht="14.4">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4.4"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4.4"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4.4"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4.4"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4.4"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4.4"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4.4"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4.4"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4.4"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4.4"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4.4"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4.4"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4.4"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9.4"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4.4"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4.4"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4.4"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4.4"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4.4"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4.4"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4.4"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4.4"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797</v>
      </c>
      <c r="B4" s="513"/>
      <c r="C4" s="3387" t="s">
        <v>798</v>
      </c>
      <c r="D4" s="3388"/>
      <c r="E4" s="3421" t="s">
        <v>799</v>
      </c>
      <c r="F4" s="3422"/>
      <c r="G4" s="3387" t="s">
        <v>800</v>
      </c>
      <c r="H4" s="3388"/>
      <c r="I4" s="3387" t="s">
        <v>801</v>
      </c>
      <c r="J4" s="3388"/>
      <c r="K4" s="514" t="s">
        <v>802</v>
      </c>
      <c r="L4" s="2117"/>
      <c r="M4" s="2118"/>
      <c r="N4" s="2118"/>
      <c r="O4" s="2118"/>
      <c r="P4" s="3389" t="s">
        <v>803</v>
      </c>
      <c r="Q4" s="3390"/>
      <c r="R4" s="3395" t="s">
        <v>799</v>
      </c>
      <c r="S4" s="3396"/>
      <c r="T4" s="3395" t="s">
        <v>800</v>
      </c>
      <c r="U4" s="3396"/>
      <c r="V4" s="3382" t="s">
        <v>801</v>
      </c>
      <c r="W4" s="3382"/>
      <c r="X4" s="1552"/>
      <c r="Y4" s="3395" t="s">
        <v>803</v>
      </c>
      <c r="Z4" s="3396"/>
      <c r="AA4" s="3384" t="s">
        <v>799</v>
      </c>
      <c r="AB4" s="3385" t="s">
        <v>800</v>
      </c>
      <c r="AC4" s="3384" t="s">
        <v>801</v>
      </c>
    </row>
    <row r="5" spans="1:29">
      <c r="A5" s="515"/>
      <c r="B5" s="516"/>
      <c r="C5" s="3403" t="s">
        <v>2920</v>
      </c>
      <c r="D5" s="3404"/>
      <c r="E5" s="3423" t="s">
        <v>2921</v>
      </c>
      <c r="F5" s="3424"/>
      <c r="G5" s="3403" t="s">
        <v>2922</v>
      </c>
      <c r="H5" s="3404"/>
      <c r="I5" s="3403" t="s">
        <v>2923</v>
      </c>
      <c r="J5" s="3404"/>
      <c r="K5" s="514"/>
      <c r="L5" s="2117"/>
      <c r="M5" s="2118"/>
      <c r="N5" s="2118"/>
      <c r="O5" s="2118"/>
      <c r="P5" s="3391"/>
      <c r="Q5" s="3392"/>
      <c r="R5" s="3397"/>
      <c r="S5" s="3398"/>
      <c r="T5" s="3397"/>
      <c r="U5" s="3398"/>
      <c r="V5" s="3382"/>
      <c r="W5" s="3382"/>
      <c r="X5" s="1552"/>
      <c r="Y5" s="3397"/>
      <c r="Z5" s="3398"/>
      <c r="AA5" s="3385"/>
      <c r="AB5" s="3385"/>
      <c r="AC5" s="3385"/>
    </row>
    <row r="6" spans="1:29" ht="15" thickBot="1">
      <c r="A6" s="517"/>
      <c r="B6" s="518"/>
      <c r="C6" s="3401" t="s">
        <v>2924</v>
      </c>
      <c r="D6" s="3402"/>
      <c r="E6" s="3419" t="s">
        <v>2924</v>
      </c>
      <c r="F6" s="3420"/>
      <c r="G6" s="3401" t="s">
        <v>2924</v>
      </c>
      <c r="H6" s="3402"/>
      <c r="I6" s="3401" t="s">
        <v>2924</v>
      </c>
      <c r="J6" s="3402"/>
      <c r="K6" s="514" t="s">
        <v>528</v>
      </c>
      <c r="L6" s="2117"/>
      <c r="M6" s="2118"/>
      <c r="N6" s="2118"/>
      <c r="O6" s="2118"/>
      <c r="P6" s="3393"/>
      <c r="Q6" s="3394"/>
      <c r="R6" s="3397"/>
      <c r="S6" s="3398"/>
      <c r="T6" s="3399"/>
      <c r="U6" s="3400"/>
      <c r="V6" s="3382"/>
      <c r="W6" s="3382"/>
      <c r="X6" s="1552"/>
      <c r="Y6" s="3399"/>
      <c r="Z6" s="3400"/>
      <c r="AA6" s="3386"/>
      <c r="AB6" s="3386"/>
      <c r="AC6" s="3386"/>
    </row>
    <row r="7" spans="1:29" s="1215" customFormat="1" ht="1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5" customFormat="1" ht="1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4" si="3">D8/F8</f>
        <v>#DIV/0!</v>
      </c>
      <c r="AB8" s="1556" t="e">
        <f t="shared" ref="AB8:AB34" si="4">D8/H8</f>
        <v>#DIV/0!</v>
      </c>
      <c r="AC8" s="1556" t="e">
        <f t="shared" ref="AC8:AC34" si="5">D8/J8</f>
        <v>#DIV/0!</v>
      </c>
    </row>
    <row r="9" spans="1:29" s="1215" customFormat="1" ht="14.4">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27" t="s">
        <v>536</v>
      </c>
      <c r="Z9" s="1145" t="str">
        <f t="shared" ref="Z9:Z14" si="7">Q9</f>
        <v>用途</v>
      </c>
      <c r="AA9" s="1556">
        <f t="shared" si="3"/>
        <v>1</v>
      </c>
      <c r="AB9" s="1556">
        <f t="shared" si="4"/>
        <v>1</v>
      </c>
      <c r="AC9" s="1556">
        <f t="shared" si="5"/>
        <v>1</v>
      </c>
    </row>
    <row r="10" spans="1:29" s="1333" customFormat="1" ht="28.8">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27"/>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6"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96.6">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1.4">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16"/>
      <c r="Q17" s="1557"/>
      <c r="R17" s="1558"/>
      <c r="S17" s="1559"/>
      <c r="T17" s="1558"/>
      <c r="U17" s="1559"/>
      <c r="V17" s="1558"/>
      <c r="W17" s="1559"/>
      <c r="X17" s="1552"/>
      <c r="Y17" s="3416"/>
      <c r="Z17" s="1560"/>
      <c r="AA17" s="1561">
        <v>1</v>
      </c>
      <c r="AB17" s="1561">
        <v>1</v>
      </c>
      <c r="AC17" s="1561">
        <v>1</v>
      </c>
    </row>
    <row r="18" spans="1:29" ht="41.4">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16"/>
      <c r="Q18" s="2541" t="str">
        <f>B18</f>
        <v>基础设施水平</v>
      </c>
      <c r="R18" s="1558" t="s">
        <v>8</v>
      </c>
      <c r="S18" s="1559">
        <f>F18</f>
        <v>100</v>
      </c>
      <c r="T18" s="1558" t="s">
        <v>8</v>
      </c>
      <c r="U18" s="1559">
        <f>H18</f>
        <v>100</v>
      </c>
      <c r="V18" s="1558" t="s">
        <v>8</v>
      </c>
      <c r="W18" s="1559">
        <f>J18</f>
        <v>100</v>
      </c>
      <c r="X18" s="2543"/>
      <c r="Y18" s="3416"/>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16"/>
      <c r="Q19" s="2541"/>
      <c r="R19" s="1558"/>
      <c r="S19" s="1559"/>
      <c r="T19" s="1558"/>
      <c r="U19" s="1559"/>
      <c r="V19" s="1558"/>
      <c r="W19" s="1559"/>
      <c r="X19" s="2543"/>
      <c r="Y19" s="3416"/>
      <c r="Z19" s="2542"/>
      <c r="AA19" s="1561">
        <v>1</v>
      </c>
      <c r="AB19" s="1561">
        <v>1</v>
      </c>
      <c r="AC19" s="1561">
        <v>1</v>
      </c>
    </row>
    <row r="20" spans="1:29" ht="69">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16"/>
      <c r="Q24" s="1557">
        <f t="shared" ref="Q24:Q34"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5" customFormat="1" ht="15.6"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16"/>
      <c r="Q25" s="1146">
        <f t="shared" si="11"/>
        <v>111</v>
      </c>
      <c r="R25" s="1553" t="s">
        <v>8</v>
      </c>
      <c r="S25" s="1554">
        <f>F25</f>
        <v>100</v>
      </c>
      <c r="T25" s="1553" t="s">
        <v>8</v>
      </c>
      <c r="U25" s="1554">
        <f>H25</f>
        <v>100</v>
      </c>
      <c r="V25" s="1553" t="s">
        <v>8</v>
      </c>
      <c r="W25" s="1554">
        <f>J25</f>
        <v>100</v>
      </c>
      <c r="X25" s="1555"/>
      <c r="Y25" s="3416"/>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17"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8"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18"/>
      <c r="Q27" s="1589" t="str">
        <f t="shared" si="11"/>
        <v>成新率</v>
      </c>
      <c r="R27" s="1562" t="s">
        <v>8</v>
      </c>
      <c r="S27" s="1563" t="e">
        <f t="shared" si="12"/>
        <v>#N/A</v>
      </c>
      <c r="T27" s="1562" t="s">
        <v>8</v>
      </c>
      <c r="U27" s="1563" t="e">
        <f t="shared" si="13"/>
        <v>#N/A</v>
      </c>
      <c r="V27" s="1562" t="s">
        <v>8</v>
      </c>
      <c r="W27" s="1563" t="e">
        <f t="shared" si="14"/>
        <v>#N/A</v>
      </c>
      <c r="X27" s="1564"/>
      <c r="Y27" s="3418"/>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8"/>
      <c r="Q28" s="1557" t="str">
        <f t="shared" si="11"/>
        <v>物业等级</v>
      </c>
      <c r="R28" s="1558" t="s">
        <v>8</v>
      </c>
      <c r="S28" s="1559">
        <f t="shared" si="12"/>
        <v>100</v>
      </c>
      <c r="T28" s="1558" t="s">
        <v>8</v>
      </c>
      <c r="U28" s="1559">
        <f t="shared" si="13"/>
        <v>100</v>
      </c>
      <c r="V28" s="1558" t="s">
        <v>8</v>
      </c>
      <c r="W28" s="1559">
        <f t="shared" si="14"/>
        <v>100</v>
      </c>
      <c r="X28" s="1552"/>
      <c r="Y28" s="3418"/>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18"/>
      <c r="Q29" s="1557" t="str">
        <f t="shared" si="11"/>
        <v>有无电梯</v>
      </c>
      <c r="R29" s="1558" t="s">
        <v>8</v>
      </c>
      <c r="S29" s="1559">
        <f t="shared" si="12"/>
        <v>100</v>
      </c>
      <c r="T29" s="1558" t="s">
        <v>8</v>
      </c>
      <c r="U29" s="1559">
        <f t="shared" si="13"/>
        <v>100</v>
      </c>
      <c r="V29" s="1558" t="s">
        <v>8</v>
      </c>
      <c r="W29" s="1559">
        <f t="shared" si="14"/>
        <v>100</v>
      </c>
      <c r="X29" s="1552"/>
      <c r="Y29" s="3418"/>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18"/>
      <c r="Q30" s="1557" t="str">
        <f t="shared" si="11"/>
        <v>建筑面积</v>
      </c>
      <c r="R30" s="1558" t="s">
        <v>8</v>
      </c>
      <c r="S30" s="1559" t="e">
        <f t="shared" si="12"/>
        <v>#N/A</v>
      </c>
      <c r="T30" s="1558" t="s">
        <v>8</v>
      </c>
      <c r="U30" s="1559" t="e">
        <f t="shared" si="13"/>
        <v>#N/A</v>
      </c>
      <c r="V30" s="1558" t="s">
        <v>8</v>
      </c>
      <c r="W30" s="1559" t="e">
        <f t="shared" si="14"/>
        <v>#N/A</v>
      </c>
      <c r="X30" s="1552"/>
      <c r="Y30" s="3418"/>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18"/>
      <c r="Q31" s="1146" t="str">
        <f t="shared" si="11"/>
        <v>是否封闭</v>
      </c>
      <c r="R31" s="1553" t="s">
        <v>8</v>
      </c>
      <c r="S31" s="1554">
        <f t="shared" si="12"/>
        <v>100</v>
      </c>
      <c r="T31" s="1553" t="s">
        <v>8</v>
      </c>
      <c r="U31" s="1554">
        <f t="shared" si="13"/>
        <v>100</v>
      </c>
      <c r="V31" s="1553" t="s">
        <v>8</v>
      </c>
      <c r="W31" s="1554">
        <f t="shared" si="14"/>
        <v>100</v>
      </c>
      <c r="X31" s="1555"/>
      <c r="Y31" s="3418"/>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18" t="s">
        <v>550</v>
      </c>
      <c r="Q32" s="1557">
        <f t="shared" si="11"/>
        <v>111</v>
      </c>
      <c r="R32" s="1558" t="s">
        <v>8</v>
      </c>
      <c r="S32" s="1559">
        <f t="shared" si="12"/>
        <v>100</v>
      </c>
      <c r="T32" s="1558" t="s">
        <v>8</v>
      </c>
      <c r="U32" s="1559">
        <f t="shared" si="13"/>
        <v>100</v>
      </c>
      <c r="V32" s="1558" t="s">
        <v>8</v>
      </c>
      <c r="W32" s="1559">
        <f t="shared" si="14"/>
        <v>100</v>
      </c>
      <c r="X32" s="1552"/>
      <c r="Y32" s="3418"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18"/>
      <c r="Q33" s="1557">
        <f t="shared" si="11"/>
        <v>111</v>
      </c>
      <c r="R33" s="1558" t="s">
        <v>8</v>
      </c>
      <c r="S33" s="1559">
        <f t="shared" si="12"/>
        <v>100</v>
      </c>
      <c r="T33" s="1558" t="s">
        <v>8</v>
      </c>
      <c r="U33" s="1559">
        <f t="shared" si="13"/>
        <v>100</v>
      </c>
      <c r="V33" s="1558" t="s">
        <v>8</v>
      </c>
      <c r="W33" s="1559">
        <f t="shared" si="14"/>
        <v>100</v>
      </c>
      <c r="X33" s="1552"/>
      <c r="Y33" s="3418"/>
      <c r="Z33" s="1560">
        <f t="shared" si="15"/>
        <v>111</v>
      </c>
      <c r="AA33" s="1561">
        <f t="shared" si="3"/>
        <v>1</v>
      </c>
      <c r="AB33" s="1561">
        <f t="shared" si="4"/>
        <v>1</v>
      </c>
      <c r="AC33" s="1561">
        <f t="shared" si="5"/>
        <v>1</v>
      </c>
    </row>
    <row r="34" spans="1:29" ht="15.6"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ht="14.4">
      <c r="A35" s="607" t="s">
        <v>736</v>
      </c>
      <c r="B35" s="886"/>
      <c r="C35" s="2589" t="s">
        <v>1</v>
      </c>
      <c r="D35" s="2590"/>
      <c r="E35" s="2591"/>
      <c r="F35" s="2592"/>
      <c r="G35" s="2593"/>
      <c r="H35" s="2594"/>
      <c r="I35" s="2591"/>
      <c r="J35" s="2594"/>
      <c r="K35" s="1595"/>
      <c r="L35" s="2128"/>
      <c r="M35" s="2129"/>
      <c r="N35" s="2118"/>
      <c r="O35" s="2129"/>
      <c r="P35" s="3381" t="str">
        <f>A35</f>
        <v>成交单价（元/平方米）</v>
      </c>
      <c r="Q35" s="3381"/>
      <c r="R35" s="3498">
        <f>E35</f>
        <v>0</v>
      </c>
      <c r="S35" s="3498"/>
      <c r="T35" s="3498">
        <f>G35</f>
        <v>0</v>
      </c>
      <c r="U35" s="3498"/>
      <c r="V35" s="3498">
        <f>I35</f>
        <v>0</v>
      </c>
      <c r="W35" s="3498"/>
      <c r="X35" s="1544"/>
      <c r="Y35" s="1566"/>
      <c r="Z35" s="1544"/>
      <c r="AA35" s="1544"/>
      <c r="AB35" s="1544"/>
      <c r="AC35" s="1544"/>
    </row>
    <row r="36" spans="1:29" ht="1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81" t="str">
        <f>A36</f>
        <v>比较价格（元/平方米）</v>
      </c>
      <c r="Q36" s="3381"/>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1544"/>
      <c r="Y36" s="1544"/>
      <c r="Z36" s="1544"/>
      <c r="AA36" s="1544"/>
      <c r="AB36" s="1544"/>
      <c r="AC36" s="1544"/>
    </row>
    <row r="37" spans="1:29" ht="15" thickBot="1">
      <c r="A37" s="621" t="s">
        <v>2926</v>
      </c>
      <c r="B37" s="622"/>
      <c r="C37" s="2598" t="e">
        <f>R37</f>
        <v>#DIV/0!</v>
      </c>
      <c r="D37" s="2598"/>
      <c r="E37" s="2598"/>
      <c r="F37" s="2598"/>
      <c r="G37" s="2598"/>
      <c r="H37" s="2598"/>
      <c r="I37" s="2598"/>
      <c r="J37" s="2598"/>
      <c r="K37" s="1597"/>
      <c r="L37" s="2128"/>
      <c r="M37" s="2129"/>
      <c r="N37" s="2129"/>
      <c r="O37" s="2129"/>
      <c r="P37" s="3378" t="str">
        <f>A37</f>
        <v>估价对象XX用房的比较价格（楼面单价，元/平方米）</v>
      </c>
      <c r="Q37" s="3379"/>
      <c r="R37" s="3497" t="e">
        <f>IF(F1="售价",ROUND(AVERAGE(R36:V36),0),ROUND(AVERAGE(R36:V36),1))</f>
        <v>#DIV/0!</v>
      </c>
      <c r="S37" s="3497"/>
      <c r="T37" s="3497"/>
      <c r="U37" s="3497"/>
      <c r="V37" s="3497"/>
      <c r="W37" s="3497"/>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4.4">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4.4">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4.4"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ht="14.4">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4.4"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4.4"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4.4"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4.4"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4.4"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4.4"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4.4"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4.4"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4.4"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4.4"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4.4"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4.4"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4.4"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4.4"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4.4"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4.4"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4.4"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4.4"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4.4"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4.4"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4.4"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5" customWidth="1"/>
    <col min="2" max="2" width="9.2187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509" t="s">
        <v>2304</v>
      </c>
      <c r="D1" s="3510"/>
      <c r="E1" s="3510"/>
      <c r="F1" s="3510"/>
      <c r="G1" s="3510"/>
      <c r="H1" s="3510"/>
      <c r="I1" s="3510"/>
      <c r="J1" s="3510"/>
      <c r="K1" s="3510"/>
      <c r="L1" s="3510"/>
      <c r="M1" s="3510"/>
      <c r="N1" s="3510"/>
      <c r="O1" s="3510"/>
      <c r="P1" s="3510"/>
      <c r="Q1" s="3510"/>
      <c r="R1" s="3510"/>
      <c r="S1" s="3511"/>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8"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8"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8"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8"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8"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8"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6">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6">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506" t="s">
        <v>20</v>
      </c>
      <c r="D22" s="3507"/>
      <c r="E22" s="3507"/>
      <c r="F22" s="3507"/>
      <c r="G22" s="3507"/>
      <c r="H22" s="3507"/>
      <c r="I22" s="3507"/>
      <c r="J22" s="3507"/>
      <c r="K22" s="3507"/>
      <c r="L22" s="3507"/>
      <c r="M22" s="3507"/>
      <c r="N22" s="3507"/>
      <c r="O22" s="3507"/>
      <c r="P22" s="3507"/>
      <c r="Q22" s="3508"/>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4.4"/>
  <cols>
    <col min="1" max="1" width="33.10937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2032</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2019-05-08T07:34:26Z</dcterms:modified>
</cp:coreProperties>
</file>