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21"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28" i="44"/>
  <c r="M6" i="15"/>
  <c r="M10" i="44"/>
  <c r="F41" i="15"/>
  <c r="E9" i="67"/>
  <c r="M23" i="44"/>
  <c r="M28" i="15"/>
  <c r="N4" i="65"/>
  <c r="F43" i="44"/>
  <c r="N7" i="65"/>
  <c r="F40" i="15"/>
  <c r="F9" i="67"/>
  <c r="F38" i="15"/>
  <c r="M22" i="15"/>
  <c r="E8" i="67"/>
  <c r="E12" i="67"/>
  <c r="F45" i="44"/>
  <c r="F6" i="15"/>
  <c r="F9" i="44"/>
  <c r="M11" i="44"/>
  <c r="J15" i="15"/>
  <c r="M30" i="44"/>
  <c r="M24" i="15"/>
  <c r="N5" i="65"/>
  <c r="M31" i="44"/>
  <c r="F11" i="67"/>
  <c r="C19" i="44"/>
  <c r="M8" i="44"/>
  <c r="M8" i="15"/>
  <c r="F11" i="44"/>
  <c r="E13" i="67"/>
  <c r="F26" i="15"/>
  <c r="E10" i="67"/>
  <c r="F8" i="67"/>
  <c r="L48" i="15"/>
  <c r="F38" i="44"/>
  <c r="B10" i="67"/>
  <c r="M9" i="15"/>
  <c r="F15" i="44"/>
  <c r="J17" i="44"/>
  <c r="F13" i="67"/>
  <c r="F35" i="15"/>
  <c r="B9" i="67"/>
  <c r="J36" i="15"/>
  <c r="B12" i="67"/>
  <c r="M27" i="15"/>
  <c r="E14" i="67"/>
  <c r="F13" i="15"/>
  <c r="F46" i="44"/>
  <c r="F8" i="44"/>
  <c r="M26" i="15"/>
  <c r="F28" i="44"/>
  <c r="L48" i="44"/>
  <c r="B8" i="67"/>
  <c r="L47" i="15"/>
  <c r="F10" i="44"/>
  <c r="F43" i="15"/>
  <c r="F37" i="15"/>
  <c r="F9" i="15"/>
  <c r="M25" i="44"/>
  <c r="M29" i="15"/>
  <c r="N6" i="65"/>
  <c r="M29" i="44"/>
  <c r="B14" i="67"/>
  <c r="B11" i="67"/>
  <c r="B13" i="67"/>
  <c r="F14" i="67"/>
  <c r="F7" i="15"/>
  <c r="M24" i="44"/>
  <c r="F40" i="44"/>
  <c r="F36" i="15"/>
  <c r="F18" i="44"/>
  <c r="F8" i="15"/>
  <c r="M26" i="44"/>
  <c r="F10" i="67"/>
  <c r="F37" i="44"/>
  <c r="F12" i="67"/>
  <c r="F39" i="44"/>
  <c r="E11" i="67"/>
  <c r="F42" i="15"/>
  <c r="N3" i="65"/>
  <c r="F16" i="15"/>
  <c r="M23" i="15"/>
  <c r="L49" i="44"/>
  <c r="M21" i="15"/>
  <c r="AC23" i="21" l="1"/>
  <c r="U23" i="21"/>
  <c r="AA15" i="21"/>
  <c r="AB15"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C17" i="15"/>
  <c r="I3" i="65"/>
  <c r="J5" i="65"/>
  <c r="I4" i="65"/>
  <c r="J7" i="65"/>
  <c r="J4" i="65"/>
  <c r="J3" i="65"/>
  <c r="C16" i="15"/>
  <c r="J6" i="65"/>
  <c r="I7" i="65"/>
  <c r="C18" i="44"/>
  <c r="I6" i="65"/>
  <c r="I5" i="65"/>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AB13" i="39" l="1"/>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R20" i="6" s="1"/>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D30" i="6" l="1"/>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L51" i="15"/>
  <c r="D20" i="9"/>
  <c r="D21"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D63" i="9"/>
  <c r="R5" i="54"/>
  <c r="B48" i="63" s="1"/>
  <c r="N68" i="9"/>
  <c r="D14" i="66"/>
  <c r="B5" i="40"/>
  <c r="B4" i="40"/>
  <c r="B3" i="40"/>
  <c r="K26" i="9" l="1"/>
  <c r="D42" i="9"/>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<sst xmlns="http://schemas.openxmlformats.org/spreadsheetml/2006/main" count="7270" uniqueCount="3182">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</sst>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估价对象为使用的、位于北京市出让国有建设用地使用权。根据，估价对象（分摊）出让国有建设用地使用权面积为120388.78平方米。根据，估价对象规划建筑面积为126408.22平方米。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根据，估价对象（分摊）出让国有建设用地使用权面积为120388.78平方米。根据，估价对象规划建筑面积为126408.22平方米。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126408.22</v>
      </c>
    </row>
    <row r="46" spans="1:2">
      <c r="A46" s="2831" t="s">
        <v>2722</v>
      </c>
      <c r="B46" s="2832">
        <f ca="1">'预评函-2'!P5</f>
        <v>66991</v>
      </c>
    </row>
    <row r="47" spans="1:2">
      <c r="A47" s="2831" t="s">
        <v>2723</v>
      </c>
      <c r="B47" s="2832">
        <f ca="1">'预评函-2'!Q5</f>
        <v>63801</v>
      </c>
    </row>
    <row r="48" spans="1:2">
      <c r="A48" s="2831" t="s">
        <v>2724</v>
      </c>
      <c r="B48" s="2832">
        <f ca="1">'预评函-2'!R5</f>
        <v>806494</v>
      </c>
    </row>
    <row r="49" spans="1:2">
      <c r="A49" s="2831" t="s">
        <v>2740</v>
      </c>
      <c r="B49" s="2832" t="str">
        <f>'预评函-2'!A6</f>
        <v>抵押价格</v>
      </c>
    </row>
    <row r="50" spans="1:2">
      <c r="A50" s="2831" t="s">
        <v>2725</v>
      </c>
      <c r="B50" s="2832">
        <f ca="1">'预评函-2'!R6</f>
        <v>806494</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2037</v>
      </c>
      <c r="B1" s="3201"/>
      <c r="C1" s="3201"/>
      <c r="D1" s="3201"/>
      <c r="E1" s="3201"/>
      <c r="F1" s="3201"/>
      <c r="G1" s="3201"/>
      <c r="H1" s="3201"/>
      <c r="I1" s="3201"/>
      <c r="J1" s="3201"/>
      <c r="K1" s="3201"/>
      <c r="L1" s="3201"/>
      <c r="M1" s="3201"/>
      <c r="N1" s="3201"/>
      <c r="O1" s="3201"/>
      <c r="P1" s="3201"/>
      <c r="Q1" s="3201"/>
      <c r="R1" s="3201"/>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2028</v>
      </c>
      <c r="B3" s="3202" t="s">
        <v>2730</v>
      </c>
      <c r="C3" s="3203" t="s">
        <v>2029</v>
      </c>
      <c r="D3" s="3202" t="s">
        <v>2734</v>
      </c>
      <c r="E3" s="3205" t="s">
        <v>2030</v>
      </c>
      <c r="F3" s="3205"/>
      <c r="G3" s="3205"/>
      <c r="H3" s="3205" t="s">
        <v>2031</v>
      </c>
      <c r="I3" s="3205"/>
      <c r="J3" s="3205"/>
      <c r="K3" s="3203" t="s">
        <v>2032</v>
      </c>
      <c r="L3" s="3203" t="s">
        <v>2033</v>
      </c>
      <c r="M3" s="3202" t="s">
        <v>2731</v>
      </c>
      <c r="N3" s="3204" t="str">
        <f>"（分摊）"&amp;项目基本情况!B16&amp;"国有建设用地使用权面积/㎡"</f>
        <v>（分摊）出让国有建设用地使用权面积/㎡</v>
      </c>
      <c r="O3" s="3202" t="s">
        <v>2062</v>
      </c>
      <c r="P3" s="3203" t="s">
        <v>2042</v>
      </c>
      <c r="Q3" s="3203" t="s">
        <v>2063</v>
      </c>
      <c r="R3" s="3203" t="s">
        <v>2034</v>
      </c>
    </row>
    <row r="4" spans="1:18" ht="36.75" customHeight="1">
      <c r="A4" s="3202"/>
      <c r="B4" s="3202"/>
      <c r="C4" s="3203"/>
      <c r="D4" s="3202"/>
      <c r="E4" s="2612" t="s">
        <v>2041</v>
      </c>
      <c r="F4" s="2612" t="s">
        <v>2743</v>
      </c>
      <c r="G4" s="2612" t="s">
        <v>2035</v>
      </c>
      <c r="H4" s="2612" t="s">
        <v>2036</v>
      </c>
      <c r="I4" s="2612" t="s">
        <v>2744</v>
      </c>
      <c r="J4" s="2612" t="s">
        <v>2035</v>
      </c>
      <c r="K4" s="3203"/>
      <c r="L4" s="3203"/>
      <c r="M4" s="3202"/>
      <c r="N4" s="3204"/>
      <c r="O4" s="3202"/>
      <c r="P4" s="3203"/>
      <c r="Q4" s="3203"/>
      <c r="R4" s="3203"/>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126408.22</v>
      </c>
      <c r="P5" s="1795">
        <f ca="1">结果表!E42</f>
        <v>66991</v>
      </c>
      <c r="Q5" s="1795">
        <f ca="1">结果表!D42</f>
        <v>63801</v>
      </c>
      <c r="R5" s="1796">
        <f ca="1">结果表!C42</f>
        <v>806494</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806494</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2745</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0" t="s">
        <v>2698</v>
      </c>
      <c r="B23" s="3210"/>
      <c r="C23" s="3210"/>
      <c r="D23" s="3210"/>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49"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46"/>
      <c r="C12" s="3247"/>
      <c r="D12" s="3248"/>
      <c r="E12" s="1682" t="s">
        <v>2060</v>
      </c>
      <c r="F12" s="3264"/>
      <c r="G12" s="3265"/>
      <c r="H12" s="3265"/>
      <c r="I12" s="3266"/>
      <c r="J12" s="1677"/>
      <c r="K12" s="1757"/>
      <c r="L12" s="1706"/>
      <c r="M12" s="1706"/>
      <c r="N12" s="1677"/>
      <c r="O12" s="1678"/>
      <c r="P12" s="1677"/>
      <c r="Q12" s="1677"/>
      <c r="R12" s="1677"/>
      <c r="S12" s="1677"/>
      <c r="T12" s="1677"/>
      <c r="U12" s="1677"/>
    </row>
    <row r="13" spans="1:21">
      <c r="A13" s="1670" t="s">
        <v>2058</v>
      </c>
      <c r="B13" s="3246"/>
      <c r="C13" s="3247"/>
      <c r="D13" s="3248"/>
      <c r="E13" s="1682" t="s">
        <v>2060</v>
      </c>
      <c r="F13" s="3264"/>
      <c r="G13" s="3265"/>
      <c r="H13" s="3265"/>
      <c r="I13" s="3266"/>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126408.22</v>
      </c>
      <c r="D21" s="1743" t="s">
        <v>1960</v>
      </c>
      <c r="E21" s="3251"/>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51"/>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2000</v>
      </c>
      <c r="B31" s="1747" t="s">
        <v>2001</v>
      </c>
      <c r="C31" s="3267" t="s">
        <v>3161</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2004</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2053</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126408.22</v>
      </c>
      <c r="H13" s="33">
        <f t="shared" ref="H13:H20" si="8">SUMIF(I$12:AB$12,"总值",I13:AB13)</f>
        <v>126408.22</v>
      </c>
      <c r="I13" s="3182">
        <f>ROUND(A3*1.05,2)</f>
        <v>126408.22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126408.22</v>
      </c>
      <c r="F3" s="1968"/>
      <c r="G3" s="280" t="s">
        <v>858</v>
      </c>
      <c r="H3" s="275" t="s">
        <v>859</v>
      </c>
      <c r="I3" s="1960">
        <f>ROUND('数据-基础表'!B3/'数据-基础表'!A3,2)</f>
        <v>1.05</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1.05</v>
      </c>
      <c r="J4" s="1968"/>
      <c r="K4" s="1968"/>
      <c r="L4" s="1968"/>
    </row>
    <row r="5" spans="1:16">
      <c r="A5" s="110" t="s">
        <v>207</v>
      </c>
      <c r="B5" s="3285" t="s">
        <v>230</v>
      </c>
      <c r="C5" s="3285"/>
      <c r="D5" s="111">
        <f>ROUND($D$3*E5/$E$3,2)</f>
        <v>120388.78</v>
      </c>
      <c r="E5" s="112">
        <f>SUMIF('数据-基础表'!$11:$11,"住宅",'数据-基础表'!$5:$5)</f>
        <v>126408.22</v>
      </c>
      <c r="F5" s="1968"/>
      <c r="G5" s="280" t="s">
        <v>861</v>
      </c>
      <c r="H5" s="275" t="s">
        <v>859</v>
      </c>
      <c r="I5" s="1960">
        <f>ROUND(E31/D31,2)</f>
        <v>1.05</v>
      </c>
      <c r="J5" s="1968"/>
      <c r="K5" s="1968"/>
      <c r="L5" s="1968"/>
    </row>
    <row r="6" spans="1:16" ht="15" thickBot="1">
      <c r="A6" s="113"/>
      <c r="B6" s="3285" t="s">
        <v>208</v>
      </c>
      <c r="C6" s="3285"/>
      <c r="D6" s="111">
        <f>ROUND($D$3*E6/$E$3,2)</f>
        <v>0</v>
      </c>
      <c r="E6" s="112">
        <f>E3-E5</f>
        <v>0</v>
      </c>
      <c r="F6" s="1968"/>
      <c r="G6" s="1196"/>
      <c r="H6" s="275" t="s">
        <v>860</v>
      </c>
      <c r="I6" s="1960">
        <f>ROUND(F31/D31,2)</f>
        <v>1.05</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126408.22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126408.22</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126408.22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126408.22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126408.22</v>
      </c>
      <c r="F31" s="1368">
        <f>F27+F30</f>
        <v>126408.22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8" sqref="I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126408.22</v>
      </c>
      <c r="L6" s="2977">
        <v>3500</v>
      </c>
      <c r="M6" s="177">
        <f t="shared" ref="M6:M14" si="0">ROUND(K6*L6/10000,0)</f>
        <v>44243</v>
      </c>
      <c r="N6" s="2978">
        <v>0</v>
      </c>
      <c r="O6" s="177">
        <f>IF($N$5="成新度","——",ROUND(M6*N6,0))</f>
        <v>0</v>
      </c>
      <c r="P6" s="178">
        <f>IF($N$5="成新度","——",M6-O6)</f>
        <v>44243</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126408.22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806494</v>
      </c>
      <c r="C5" s="2995">
        <f ca="1">ROUND(B5*10000/$B$1,0)</f>
        <v>63801</v>
      </c>
      <c r="D5" s="2995">
        <f ca="1">ROUND(B5*10000/$B$2,0)</f>
        <v>66991</v>
      </c>
      <c r="E5" s="2996"/>
      <c r="F5" s="2996"/>
    </row>
    <row r="6" spans="1:9" ht="16.5">
      <c r="A6" s="2995" t="s">
        <v>2850</v>
      </c>
      <c r="B6" s="2995">
        <f ca="1">SUM(G14:G23)</f>
        <v>806494</v>
      </c>
      <c r="C6" s="2995">
        <f t="shared" ref="C6:C8" ca="1" si="0">ROUND(B6*10000/$B$1,0)</f>
        <v>63801</v>
      </c>
      <c r="D6" s="2995">
        <f t="shared" ref="D6:D8" ca="1" si="1">ROUND(B6*10000/$B$2,0)</f>
        <v>66991</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126408.22</v>
      </c>
      <c r="C14" s="2999">
        <f>结果表!K38</f>
        <v>120388.78</v>
      </c>
      <c r="D14" s="2999">
        <f ca="1">结果表!C42</f>
        <v>806494</v>
      </c>
      <c r="E14" s="2999">
        <f ca="1">ROUND(D14*10000/B14,0)</f>
        <v>63801</v>
      </c>
      <c r="F14" s="2999">
        <f ca="1">ROUND(D14*10000/C14,0)</f>
        <v>66991</v>
      </c>
      <c r="G14" s="2999">
        <f ca="1">结果表!C44</f>
        <v>806494</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I115" sqref="I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709201</v>
      </c>
      <c r="D19" s="271">
        <f ca="1">SUMIF(INDIRECT("'"&amp;D4&amp;"'"&amp;"!A:A"),结果表!B19,INDIRECT("'"&amp;D4&amp;"'"&amp;"!B:B"))</f>
        <v>903786</v>
      </c>
      <c r="E19" s="268" t="s">
        <v>323</v>
      </c>
      <c r="F19" s="269" t="s">
        <v>322</v>
      </c>
      <c r="G19" s="272">
        <f ca="1">ROUND(C19*$C$18+D19*$D$18,0)</f>
        <v>806494</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71497</v>
      </c>
      <c r="E20" s="274"/>
      <c r="F20" s="275" t="s">
        <v>325</v>
      </c>
      <c r="G20" s="278">
        <f ca="1">ROUND(C20*$C$18+D20*$D$18,0)</f>
        <v>63801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58909</v>
      </c>
      <c r="D21" s="151">
        <f ca="1">SUMIF(INDIRECT("'"&amp;D4&amp;"'"&amp;"!A:A"),结果表!B21,INDIRECT("'"&amp;D4&amp;"'"&amp;"!B:B"))</f>
        <v>75072</v>
      </c>
      <c r="E21" s="274"/>
      <c r="F21" s="280" t="s">
        <v>327</v>
      </c>
      <c r="G21" s="282">
        <f ca="1">ROUND(C21*$C$18+D21*$D$18,0)</f>
        <v>66991</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0.27437214555535028</v>
      </c>
      <c r="E22" s="284"/>
      <c r="F22" s="285"/>
      <c r="G22" s="286">
        <f ca="1">ROUND(G19/('数据-汇总表'!D3/666.67),0)</f>
        <v>4466</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出让国有建设用地使用权价格：806494万元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大写金额：人民币捌拾亿陆仟肆佰玖拾肆万元整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165124.87390214999</v>
      </c>
      <c r="D27" s="295"/>
      <c r="E27" s="311"/>
      <c r="F27" s="311"/>
      <c r="G27" s="311"/>
      <c r="H27" s="311"/>
      <c r="I27" s="311"/>
      <c r="J27" s="2013"/>
      <c r="K27" s="1253" t="str">
        <f ca="1">"单位面积地价："&amp;M38&amp;"元/平方米"</f>
        <v>单位面积地价：66991元/平方米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楼面地价：63801元/平方米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抵押价格：806494万元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大写金额：人民币捌拾亿陆仟肆佰玖拾肆万元整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806494</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63801</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66991</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4466</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126408.22</v>
      </c>
      <c r="M38" s="1264">
        <f ca="1">C34</f>
        <v>66991</v>
      </c>
      <c r="N38" s="1264">
        <f ca="1">C33</f>
        <v>63801</v>
      </c>
      <c r="O38" s="1265">
        <f ca="1">C32</f>
        <v>806494</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806494</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2066</v>
      </c>
      <c r="B42" s="3297"/>
      <c r="C42" s="264">
        <f ca="1">C32</f>
        <v>806494</v>
      </c>
      <c r="D42" s="317">
        <f ca="1">C33</f>
        <v>63801</v>
      </c>
      <c r="E42" s="317">
        <f ca="1">C34</f>
        <v>66991</v>
      </c>
      <c r="F42" s="318">
        <f ca="1">C35</f>
        <v>4466</v>
      </c>
      <c r="G42" s="311"/>
      <c r="H42" s="311"/>
      <c r="I42" s="319"/>
      <c r="J42" s="2015"/>
      <c r="K42" s="1266" t="s">
        <v>361</v>
      </c>
      <c r="L42" s="2032" t="s">
        <v>362</v>
      </c>
      <c r="M42" s="1267" t="s">
        <v>363</v>
      </c>
      <c r="N42" s="2033" t="s">
        <v>364</v>
      </c>
      <c r="O42" s="2034" t="s">
        <v>365</v>
      </c>
      <c r="P42" s="2013"/>
      <c r="V42" s="2013"/>
    </row>
    <row r="43" spans="1:26" ht="30">
      <c r="A43" s="3307" t="s">
        <v>2729</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709201</v>
      </c>
      <c r="M43" s="1270">
        <f>C18</f>
        <v>0.5</v>
      </c>
      <c r="N43" s="1271">
        <f ca="1">IF(N42="测算结果/万元",G19,G20)</f>
        <v>806494</v>
      </c>
      <c r="O43" s="1272">
        <f ca="1">IF(O42="最终结果/万元",C32,C33)</f>
        <v>806494</v>
      </c>
      <c r="P43" s="2013"/>
      <c r="V43" s="2013"/>
    </row>
    <row r="44" spans="1:26" ht="30.75" thickBot="1">
      <c r="A44" s="3296" t="str">
        <f>IF(OR(项目基本情况!E8="抵押价格",项目基本情况!E8="已注销及未注销"),"3.抵押价格","——")</f>
        <v>3.抵押价格</v>
      </c>
      <c r="B44" s="3297"/>
      <c r="C44" s="264">
        <f ca="1">IF(A44="——","——",C42-C43)</f>
        <v>806494</v>
      </c>
      <c r="D44" s="317">
        <f ca="1">ROUND(C44*10000/'数据-汇总表'!E3,0)</f>
        <v>63801</v>
      </c>
      <c r="E44" s="317">
        <f ca="1">ROUND(C44*10000/'数据-汇总表'!D3,0)</f>
        <v>66991</v>
      </c>
      <c r="F44" s="318">
        <f ca="1">ROUND(C44/('数据-汇总表'!D3/666.67),0)</f>
        <v>4466</v>
      </c>
      <c r="G44" s="311"/>
      <c r="H44" s="311"/>
      <c r="I44" s="319"/>
      <c r="J44" s="2015"/>
      <c r="K44" s="1273" t="str">
        <f>D4</f>
        <v>剩余法-待开发</v>
      </c>
      <c r="L44" s="1274">
        <f ca="1">IF(L42="估价结果/万元",D19,D20)</f>
        <v>903786</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806494</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43013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806494</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2881</v>
      </c>
      <c r="M69" s="3363"/>
      <c r="N69" s="1290">
        <f ca="1">C44</f>
        <v>806494</v>
      </c>
      <c r="O69" s="1290"/>
      <c r="P69" s="1290"/>
      <c r="Q69" s="2013"/>
      <c r="R69" s="2013"/>
      <c r="S69" s="2013"/>
      <c r="T69" s="2013"/>
      <c r="U69" s="2013"/>
      <c r="V69" s="2013"/>
    </row>
    <row r="70" spans="1:22" ht="24" customHeight="1">
      <c r="A70" s="359" t="s">
        <v>396</v>
      </c>
      <c r="B70" s="3291" t="s">
        <v>397</v>
      </c>
      <c r="C70" s="3291"/>
      <c r="D70" s="358">
        <f ca="1">ROUND(D63*'数据-取费表'!B41/(1+'数据-取费表'!C42),0)</f>
        <v>43013</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292" t="s">
        <v>405</v>
      </c>
      <c r="C71" s="3293"/>
      <c r="D71" s="358">
        <f ca="1">ROUND(D63*'数据-取费表'!B41/(1+'数据-取费表'!C42),0)</f>
        <v>43013</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42901</v>
      </c>
      <c r="E72" s="73" t="s">
        <v>409</v>
      </c>
      <c r="F72" s="360">
        <f>'数据-取费表'!B41</f>
        <v>5.6000000000000001E-2</v>
      </c>
      <c r="G72" s="361"/>
      <c r="H72" s="1293"/>
      <c r="I72" s="1287"/>
      <c r="J72" s="2020"/>
      <c r="K72" s="1961">
        <v>1</v>
      </c>
      <c r="L72" s="3339" t="s">
        <v>406</v>
      </c>
      <c r="M72" s="3339"/>
      <c r="N72" s="1291">
        <f ca="1">D66</f>
        <v>43013</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447790</v>
      </c>
      <c r="E74" s="17" t="s">
        <v>416</v>
      </c>
      <c r="F74" s="360" t="str">
        <f>IF(H74="正常",F76,"免征")</f>
        <v>——</v>
      </c>
      <c r="G74" s="982" t="s">
        <v>417</v>
      </c>
      <c r="H74" s="363" t="s">
        <v>413</v>
      </c>
      <c r="I74" s="42"/>
      <c r="J74" s="2020"/>
      <c r="K74" s="1961">
        <v>3</v>
      </c>
      <c r="L74" s="3339" t="s">
        <v>414</v>
      </c>
      <c r="M74" s="3339"/>
      <c r="N74" s="1291">
        <f t="shared" ca="1" si="1"/>
        <v>447790</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8065</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447790</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8065</v>
      </c>
      <c r="E77" s="367" t="str">
        <f>IF(H77="非个人房产","——","销售额×税（费）率")</f>
        <v>销售额×税（费）率</v>
      </c>
      <c r="F77" s="368">
        <f>IF(H77="非个人房产","——",IF(H77="个人住宅","免征",I77))</f>
        <v>0.01</v>
      </c>
      <c r="G77" s="983" t="s">
        <v>417</v>
      </c>
      <c r="H77" s="363" t="s">
        <v>2882</v>
      </c>
      <c r="I77" s="369">
        <v>0.01</v>
      </c>
      <c r="J77" s="2020"/>
      <c r="K77" s="3340">
        <f>IF(AND(K75="",K76=""),4,IF(项目基本情况!K6="上海银行",K76+1,K75+1))</f>
        <v>5</v>
      </c>
      <c r="L77" s="3339" t="s">
        <v>2883</v>
      </c>
      <c r="M77" s="3010" t="s">
        <v>421</v>
      </c>
      <c r="N77" s="1297"/>
      <c r="O77" s="1298">
        <f ca="1">SUMIF(N72:N76,"&lt;9e307")</f>
        <v>498868</v>
      </c>
      <c r="P77" s="1299"/>
      <c r="Q77" s="3008">
        <f ca="1">O77/N69</f>
        <v>0.61856380828623647</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肆拾玖亿捌仟捌佰陆拾捌万元整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2884</v>
      </c>
      <c r="M79" s="3010" t="s">
        <v>421</v>
      </c>
      <c r="N79" s="1297"/>
      <c r="O79" s="1298">
        <f ca="1">N69-O77</f>
        <v>307626</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叁拾亿柒仟陆佰贰拾陆万元整</v>
      </c>
      <c r="P80" s="1299"/>
      <c r="Q80" s="2013"/>
      <c r="R80" s="2013"/>
      <c r="S80" s="2013"/>
      <c r="T80" s="2013"/>
      <c r="U80" s="2013"/>
      <c r="V80" s="2013"/>
    </row>
    <row r="81" spans="1:26" ht="13.5" thickBot="1">
      <c r="A81" s="381" t="s">
        <v>1823</v>
      </c>
      <c r="B81" s="371" t="s">
        <v>431</v>
      </c>
      <c r="C81" s="372">
        <f ca="1">ROUND((C82+C83)/(1+'数据-取费表'!C42),0)</f>
        <v>768090</v>
      </c>
      <c r="D81" s="373"/>
      <c r="E81" s="374"/>
      <c r="F81" s="42"/>
      <c r="G81" s="42"/>
      <c r="H81" s="1002"/>
      <c r="I81" s="311"/>
      <c r="J81" s="2013"/>
      <c r="K81" s="3004">
        <f>K79+1</f>
        <v>7</v>
      </c>
      <c r="L81" s="3337" t="s">
        <v>2885</v>
      </c>
      <c r="M81" s="3338"/>
      <c r="N81" s="1301"/>
      <c r="O81" s="1302">
        <f ca="1">ROUND(O79*10000/'数据-汇总表'!E3,0)</f>
        <v>24336</v>
      </c>
      <c r="P81" s="1303"/>
      <c r="Q81" s="2013"/>
      <c r="R81" s="2013"/>
      <c r="S81" s="2013"/>
      <c r="T81" s="2013"/>
      <c r="U81" s="2013"/>
      <c r="V81" s="2013"/>
    </row>
    <row r="82" spans="1:26" ht="13.5" thickTop="1">
      <c r="A82" s="375" t="s">
        <v>1824</v>
      </c>
      <c r="B82" s="376" t="s">
        <v>432</v>
      </c>
      <c r="C82" s="377">
        <f ca="1">D63</f>
        <v>806494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2872</v>
      </c>
      <c r="L83" s="3016" t="s">
        <v>2873</v>
      </c>
      <c r="M83" s="3006">
        <f ca="1">IF(N69&gt;10000,N69*0.5%,IF(AND(N69&gt;1000,N69&lt;=10000),N69*1%,IF(AND(N69&gt;100,N69&lt;=1000),N69*3%,IF(AND(N69&gt;10,N69&lt;=100),N69*5%,N69*8%))))</f>
        <v>4032.4700000000003</v>
      </c>
      <c r="N83" s="53">
        <f ca="1">ROUND(M83,1)</f>
        <v>4032.5</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349"/>
      <c r="L84" s="3016" t="s">
        <v>2874</v>
      </c>
      <c r="M84" s="3006">
        <f ca="1">IF(N69&gt;2000,N69*0.5%,IF(AND(N69&gt;1000,N69&lt;=2000),N69*0.6%,IF(AND(N69&gt;500,N69&lt;=1000),N69*0.7%,IF(AND(N69&gt;200,N69&lt;=500),N69*0.8%,IF(AND(N69&gt;100,N69&lt;=200),N69*0.9%,IF(AND(N69&gt;50,N69&lt;=100),N69*1%,IF(AND(N69&gt;20,N69&lt;=50),N69*1.5%,IF(AND(N69&gt;10,N69&lt;=20),N69*2%,IF(AND(N69&gt;1,N69&lt;=10),N69*2.5%)))))))))</f>
        <v>4032.4700000000003</v>
      </c>
      <c r="N84" s="53">
        <f t="shared" ref="N84:N85" ca="1" si="2">ROUND(M84,1)</f>
        <v>4032.5</v>
      </c>
      <c r="O84" s="2013" t="s">
        <v>2875</v>
      </c>
      <c r="P84" s="2013"/>
      <c r="Q84" s="2013"/>
      <c r="R84" s="2013"/>
      <c r="S84" s="2013"/>
      <c r="T84" s="2013"/>
      <c r="U84" s="2013"/>
      <c r="V84" s="2013"/>
    </row>
    <row r="85" spans="1:26" ht="12.75">
      <c r="A85" s="381" t="s">
        <v>1827</v>
      </c>
      <c r="B85" s="382" t="s">
        <v>435</v>
      </c>
      <c r="C85" s="385">
        <f ca="1">C81-C84</f>
        <v>766090</v>
      </c>
      <c r="D85" s="378" t="s">
        <v>19</v>
      </c>
      <c r="E85" s="379"/>
      <c r="F85" s="42"/>
      <c r="G85" s="42"/>
      <c r="H85" s="1002"/>
      <c r="I85" s="311"/>
      <c r="J85" s="2013"/>
      <c r="K85" s="3349"/>
      <c r="L85" s="3016" t="s">
        <v>2876</v>
      </c>
      <c r="M85" s="3006">
        <f ca="1">IF(N69&gt;1000,N69*0.1%,IF(AND(N69&gt;500,N69&lt;=1000),N69*0.5%,IF(AND(N69&gt;50,N69&lt;=500),N69*1%,IF(AND(N69&gt;1,N69&lt;=50),N69*1.5%))))</f>
        <v>806.49400000000003</v>
      </c>
      <c r="N85" s="53">
        <f t="shared" ca="1" si="2"/>
        <v>806.5</v>
      </c>
      <c r="O85" s="2013" t="s">
        <v>2875</v>
      </c>
      <c r="P85" s="2013"/>
      <c r="Q85" s="2013"/>
      <c r="R85" s="2013"/>
      <c r="S85" s="2013"/>
      <c r="T85" s="2013"/>
      <c r="U85" s="2013"/>
      <c r="V85" s="2013"/>
    </row>
    <row r="86" spans="1:26" ht="13.5" thickBot="1">
      <c r="A86" s="386" t="s">
        <v>1828</v>
      </c>
      <c r="B86" s="387" t="s">
        <v>436</v>
      </c>
      <c r="C86" s="388">
        <f ca="1">IF(C85&lt;=0,0,ROUND(C85*D86,0))</f>
        <v>42901</v>
      </c>
      <c r="D86" s="389">
        <f>'数据-取费表'!B41</f>
        <v>5.6000000000000001E-2</v>
      </c>
      <c r="E86" s="390"/>
      <c r="F86" s="42"/>
      <c r="G86" s="42"/>
      <c r="H86" s="1002"/>
      <c r="I86" s="311"/>
      <c r="J86" s="2013"/>
      <c r="K86" s="3349"/>
      <c r="L86" s="3016" t="s">
        <v>2877</v>
      </c>
      <c r="M86" s="3006">
        <f ca="1">N69*0.5%</f>
        <v>4032.4700000000003</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2879</v>
      </c>
      <c r="M87" s="3006">
        <f ca="1">IF(N69&gt;=10000,(8.25+(N69-10000)*0.01%),IF(AND(N69&gt;=8000,N69&lt;10000),(7.85+(N69-8000)*0.02%),IF(AND(N69&gt;=5000,N69&lt;8000),(6.65+(N69-5000)*0.04%),IF(AND(N69&gt;=2000,N69&lt;5000),(4.25+(PN69-2000)*0.08%),IF(AND(N69&gt;=1000,N69&lt;2000),(2.75+(N69-1000)*0.15%),IF(AND(N69&gt;=100,N69&lt;1000),(0.5+(N69-100)*0.25%),IF(AND(N69&gt;0,N69&lt;100),N69*0.5%)))))))</f>
        <v>87.8994</v>
      </c>
      <c r="N87" s="53">
        <f ca="1">ROUND(M87*0.9,1)</f>
        <v>79.099999999999994</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2880</v>
      </c>
      <c r="M88" s="3006">
        <f ca="1">IF(N69&gt;10000,N69*0.5%,IF(AND(N69&gt;5000,N69&lt;=10000),N69*1%,IF(AND(N69&gt;1000,N69&lt;=5000),N69*2%,IF(AND(N69&gt;200,N69&lt;=1000),N69*3%,N69*5%))))</f>
        <v>4032.4700000000003</v>
      </c>
      <c r="N88" s="53">
        <f ca="1">ROUND(M88,1)</f>
        <v>4032.5</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12984</v>
      </c>
      <c r="O89" s="3017">
        <f ca="1">N89/N69</f>
        <v>1.6099313820065617E-2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768090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7170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4609</v>
      </c>
      <c r="D96" s="406">
        <f>'数据-取费表'!B43</f>
        <v>6.000000000000001E-3</v>
      </c>
      <c r="E96" s="3320" t="s">
        <v>2427</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760920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106.12552301255231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454043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768090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13752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4609</v>
      </c>
      <c r="D111" s="406">
        <f>'数据-取费表'!B43</f>
        <v>6.000000000000001E-3</v>
      </c>
      <c r="E111" s="3320" t="s">
        <v>2427</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2452</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754338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54.852966841186735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447790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C49" sqref="C4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709201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58909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3927</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2920</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2924</v>
      </c>
      <c r="D8" s="3393"/>
      <c r="E8" s="3392" t="s">
        <v>2924</v>
      </c>
      <c r="F8" s="3393"/>
      <c r="G8" s="3388" t="s">
        <v>2924</v>
      </c>
      <c r="H8" s="3389"/>
      <c r="I8" s="3388" t="s">
        <v>2924</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8"/>
      <c r="Q13" s="1146" t="str">
        <f t="shared" si="6"/>
        <v>容积率</v>
      </c>
      <c r="R13" s="1554" t="s">
        <v>8</v>
      </c>
      <c r="S13" s="1555">
        <f t="shared" si="0"/>
        <v>100</v>
      </c>
      <c r="T13" s="1554" t="s">
        <v>8</v>
      </c>
      <c r="U13" s="1555">
        <f t="shared" si="1"/>
        <v>100</v>
      </c>
      <c r="V13" s="1554" t="s">
        <v>8</v>
      </c>
      <c r="W13" s="1555">
        <f t="shared" si="2"/>
        <v>100</v>
      </c>
      <c r="X13" s="1556"/>
      <c r="Y13" s="3314"/>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405"/>
      <c r="Q40" s="1558" t="str">
        <f>B40</f>
        <v>宗地面积</v>
      </c>
      <c r="R40" s="1559" t="s">
        <v>8</v>
      </c>
      <c r="S40" s="1560">
        <f t="shared" si="10"/>
        <v>98</v>
      </c>
      <c r="T40" s="1559" t="s">
        <v>8</v>
      </c>
      <c r="U40" s="1560">
        <f t="shared" si="11"/>
        <v>99</v>
      </c>
      <c r="V40" s="1559" t="s">
        <v>8</v>
      </c>
      <c r="W40" s="1560">
        <f t="shared" si="12"/>
        <v>99</v>
      </c>
      <c r="X40" s="1553"/>
      <c r="Y40" s="3405"/>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68" t="str">
        <f>A49</f>
        <v>比较价格（元/平方米）</v>
      </c>
      <c r="Q49" s="3368"/>
      <c r="R49" s="3370">
        <f>ROUND(PRODUCT(R48,AA9:AA47),0)</f>
        <v>55917</v>
      </c>
      <c r="S49" s="3370"/>
      <c r="T49" s="3370">
        <f>ROUND(PRODUCT(T48,AB9:AB47),0)</f>
        <v>59416</v>
      </c>
      <c r="U49" s="3370"/>
      <c r="V49" s="3370">
        <f>ROUND(PRODUCT(V48,AC9:AC47),0)</f>
        <v>52980</v>
      </c>
      <c r="W49" s="3370"/>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56104</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94" t="s">
        <v>2280</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126408.22</v>
      </c>
      <c r="F58" s="636">
        <f t="shared" ref="F58:F67" si="15">ROUND(B58*E58/10000,0)</f>
        <v>709201</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126408.22</v>
      </c>
      <c r="F68" s="644">
        <f>IF(B48="楼面地价",SUM(F58:F67),ROUND(C50*E68/10000,0))</f>
        <v>709201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903786</v>
      </c>
      <c r="C2" s="2089"/>
      <c r="D2" s="2089"/>
      <c r="E2" s="2089"/>
      <c r="F2" s="2089"/>
      <c r="G2" s="2089"/>
      <c r="H2" s="2089"/>
      <c r="I2" s="2089"/>
      <c r="J2" s="2089"/>
      <c r="K2" s="2089"/>
    </row>
    <row r="3" spans="1:31" s="2026" customFormat="1" ht="18" customHeight="1">
      <c r="A3" s="2091" t="s">
        <v>1684</v>
      </c>
      <c r="B3" s="2092">
        <f ca="1">ROUND(B2*10000/IF(B1="",'数据-汇总表'!E3,INDIRECT("'数据-取费表'!K"&amp;$K$1)),0)</f>
        <v>71497</v>
      </c>
      <c r="C3" s="2089"/>
      <c r="D3" s="2089"/>
      <c r="E3" s="2089"/>
      <c r="F3" s="2089"/>
      <c r="G3" s="2089"/>
      <c r="H3" s="2089"/>
      <c r="I3" s="2089"/>
      <c r="J3" s="2089"/>
      <c r="K3" s="2089"/>
    </row>
    <row r="4" spans="1:31" s="2026" customFormat="1" ht="18" customHeight="1">
      <c r="A4" s="426" t="s">
        <v>468</v>
      </c>
      <c r="B4" s="427">
        <f ca="1">ROUND(B2*10000/IF(B1="",'数据-汇总表'!D3,INDIRECT("'数据-取费表'!R"&amp;$K$1)),0)</f>
        <v>75072</v>
      </c>
      <c r="C4" s="428"/>
      <c r="D4" s="422"/>
      <c r="E4" s="422"/>
      <c r="F4" s="422"/>
      <c r="G4" s="422"/>
      <c r="H4" s="422"/>
      <c r="I4" s="422"/>
      <c r="J4" s="422"/>
      <c r="K4" s="422"/>
    </row>
    <row r="5" spans="1:31" s="2026" customFormat="1" ht="18" customHeight="1" thickBot="1">
      <c r="A5" s="429"/>
      <c r="B5" s="430">
        <f ca="1">ROUND(B2/(IF(B1="",'数据-汇总表'!D3,INDIRECT("'数据-取费表'!R"&amp;$K$1))/666.67),0)</f>
        <v>5005</v>
      </c>
      <c r="C5" s="431" t="s">
        <v>469</v>
      </c>
      <c r="D5" s="422"/>
      <c r="E5" s="422"/>
      <c r="F5" s="422"/>
      <c r="G5" s="422"/>
      <c r="H5" s="422"/>
      <c r="I5" s="422"/>
      <c r="J5" s="422"/>
      <c r="K5" s="422"/>
    </row>
    <row r="6" spans="1:31" s="2096" customFormat="1" ht="16.5" customHeight="1">
      <c r="A6" s="2782" t="s">
        <v>1842</v>
      </c>
      <c r="B6" s="2783"/>
      <c r="C6" s="2784">
        <f>SUM(C10:K10)</f>
        <v>1384537</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109529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1384537</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44243</v>
      </c>
      <c r="D13" s="2798"/>
      <c r="E13" s="2799"/>
      <c r="F13" s="2800"/>
      <c r="G13" s="2766"/>
      <c r="H13" s="2767"/>
      <c r="I13" s="2767"/>
      <c r="J13" s="2767"/>
      <c r="K13" s="2768"/>
    </row>
    <row r="14" spans="1:31" s="2101" customFormat="1" ht="13.5" customHeight="1">
      <c r="A14" s="2796" t="s">
        <v>1849</v>
      </c>
      <c r="B14" s="2797" t="s">
        <v>480</v>
      </c>
      <c r="C14" s="53">
        <f ca="1">ROUND(C13*F14,0)</f>
        <v>1327</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2212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2528</v>
      </c>
      <c r="D16" s="2798">
        <f ca="1">IF(B1="",'数据-汇总表'!E3,INDIRECT("'数据-取费表'!K"&amp;$K$1)+INDIRECT("'数据-取费表'!S"&amp;$K$1))</f>
        <v>126408.22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664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50974</v>
      </c>
      <c r="D18" s="2807"/>
      <c r="E18" s="468"/>
      <c r="F18" s="468"/>
      <c r="G18" s="2770" t="s">
        <v>2429</v>
      </c>
      <c r="H18" s="2771"/>
      <c r="I18" s="2771"/>
      <c r="J18" s="2771"/>
      <c r="K18" s="2772"/>
    </row>
    <row r="19" spans="1:14" s="2101" customFormat="1" ht="13.5" customHeight="1">
      <c r="A19" s="2804" t="s">
        <v>1854</v>
      </c>
      <c r="B19" s="2805" t="s">
        <v>488</v>
      </c>
      <c r="C19" s="2762">
        <f ca="1">ROUND(D19*E19/10000,0)</f>
        <v>1896</v>
      </c>
      <c r="D19" s="2808">
        <f ca="1">D16</f>
        <v>126408.22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1896</v>
      </c>
      <c r="D20" s="2808"/>
      <c r="E20" s="2762"/>
      <c r="F20" s="2809"/>
      <c r="G20" s="3038"/>
      <c r="H20" s="2764"/>
      <c r="I20" s="2765" t="s">
        <v>2650</v>
      </c>
      <c r="J20" s="2771"/>
      <c r="K20" s="2772"/>
    </row>
    <row r="21" spans="1:14" s="2101" customFormat="1" ht="13.5" customHeight="1">
      <c r="A21" s="2796" t="s">
        <v>1856</v>
      </c>
      <c r="B21" s="2797" t="s">
        <v>491</v>
      </c>
      <c r="C21" s="53">
        <f ca="1">ROUND(D21*E21/10000,0)</f>
        <v>1896</v>
      </c>
      <c r="D21" s="2798">
        <f ca="1">IF(B1="",'数据-汇总表'!E5,IF(INDIRECT("'数据-取费表'!c"&amp;$K$1)="住宅",INDIRECT("'数据-取费表'!k"&amp;$K$1),0))</f>
        <v>126408.22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1095</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27691</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3969</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3969</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73842</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161363</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161363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16710</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16710</v>
      </c>
      <c r="D35" s="1614"/>
      <c r="E35" s="2818"/>
      <c r="F35" s="1615"/>
      <c r="G35" s="2776"/>
      <c r="H35" s="2777"/>
      <c r="I35" s="2777"/>
      <c r="J35" s="2777"/>
      <c r="K35" s="2778"/>
    </row>
    <row r="36" spans="1:11" s="2070" customFormat="1" ht="13.5" customHeight="1" thickBot="1">
      <c r="A36" s="284" t="s">
        <v>1844</v>
      </c>
      <c r="B36" s="2780"/>
      <c r="C36" s="2819">
        <f ca="1">ROUND((C6-C30-C33)/(1+D30+D33),0)</f>
        <v>903786</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44243</v>
      </c>
      <c r="D13" s="451"/>
      <c r="E13" s="365"/>
      <c r="F13" s="452"/>
      <c r="G13" s="444"/>
      <c r="H13" s="447"/>
      <c r="I13" s="447"/>
      <c r="J13" s="447"/>
      <c r="K13" s="448"/>
    </row>
    <row r="14" spans="1:41" s="2101" customFormat="1" ht="13.5" customHeight="1">
      <c r="A14" s="1618" t="s">
        <v>1849</v>
      </c>
      <c r="B14" s="449" t="s">
        <v>480</v>
      </c>
      <c r="C14" s="53">
        <f ca="1">ROUND(C13*F14,0)</f>
        <v>1327</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664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50974</v>
      </c>
      <c r="D18" s="461"/>
      <c r="E18" s="462"/>
      <c r="F18" s="462"/>
      <c r="G18" s="1322" t="s">
        <v>2431</v>
      </c>
      <c r="H18" s="447"/>
      <c r="I18" s="447"/>
      <c r="J18" s="447"/>
      <c r="K18" s="448"/>
    </row>
    <row r="19" spans="1:14" s="2104" customFormat="1" ht="13.5" customHeight="1">
      <c r="A19" s="1619" t="s">
        <v>1854</v>
      </c>
      <c r="B19" s="459" t="s">
        <v>493</v>
      </c>
      <c r="C19" s="460">
        <f ca="1">ROUND(C18*F19,0)</f>
        <v>1019</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2470</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10399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10399</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70372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2920</v>
      </c>
      <c r="D7" s="3391"/>
      <c r="E7" s="3410" t="s">
        <v>2921</v>
      </c>
      <c r="F7" s="3411"/>
      <c r="G7" s="3390" t="s">
        <v>2922</v>
      </c>
      <c r="H7" s="3391"/>
      <c r="I7" s="3390" t="s">
        <v>2923</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2924</v>
      </c>
      <c r="D8" s="3389"/>
      <c r="E8" s="3406" t="s">
        <v>2924</v>
      </c>
      <c r="F8" s="3407"/>
      <c r="G8" s="3388" t="s">
        <v>2924</v>
      </c>
      <c r="H8" s="3389"/>
      <c r="I8" s="3388" t="s">
        <v>2924</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12" t="s">
        <v>2283</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126408.22</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M32" sqref="M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1.05</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1.05</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2781</v>
      </c>
      <c r="X8" s="3419"/>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2779</v>
      </c>
      <c r="X11" s="1047" t="s">
        <v>2764</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3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1"/>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1"/>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1"/>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1"/>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1"/>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1"/>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2575</v>
      </c>
      <c r="C1" s="3450"/>
      <c r="D1" s="3450"/>
      <c r="E1" s="3450"/>
      <c r="F1" s="3450"/>
      <c r="G1" s="3449" t="s">
        <v>2576</v>
      </c>
      <c r="H1" s="3449"/>
      <c r="I1" s="3449"/>
      <c r="J1" s="3449"/>
      <c r="K1" s="3449"/>
      <c r="L1" s="3449"/>
      <c r="N1" s="3449" t="s">
        <v>2577</v>
      </c>
      <c r="O1" s="3449"/>
      <c r="P1" s="3449"/>
      <c r="Q1" s="3449"/>
      <c r="R1" s="2617"/>
      <c r="S1" s="3449" t="s">
        <v>2578</v>
      </c>
      <c r="T1" s="3449"/>
      <c r="U1" s="3449"/>
      <c r="V1" s="3449"/>
      <c r="X1" s="3448" t="s">
        <v>2638</v>
      </c>
      <c r="Y1" s="3449"/>
      <c r="Z1" s="3449"/>
      <c r="AA1" s="3449"/>
      <c r="AB1" s="3449"/>
      <c r="AD1" s="3448" t="s">
        <v>2642</v>
      </c>
      <c r="AE1" s="3449"/>
      <c r="AF1" s="3449"/>
      <c r="AG1" s="3449"/>
      <c r="AH1" s="3449"/>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2470</v>
      </c>
      <c r="B1" s="3464"/>
      <c r="C1" s="3465"/>
      <c r="D1" s="3466">
        <f>SUM(I10,I15,I20,I21,I23)</f>
        <v>0</v>
      </c>
      <c r="E1" s="3466"/>
      <c r="F1" s="3466"/>
      <c r="G1" s="3466"/>
      <c r="H1" s="3466"/>
      <c r="I1" s="3467"/>
    </row>
    <row r="2" spans="1:9">
      <c r="A2" s="3468" t="s">
        <v>2471</v>
      </c>
      <c r="B2" s="3469" t="s">
        <v>2472</v>
      </c>
      <c r="C2" s="3469"/>
      <c r="D2" s="2470" t="s">
        <v>2473</v>
      </c>
      <c r="E2" s="2470" t="s">
        <v>2474</v>
      </c>
      <c r="F2" s="2470" t="s">
        <v>2475</v>
      </c>
      <c r="G2" s="2470" t="s">
        <v>2476</v>
      </c>
      <c r="H2" s="2470" t="s">
        <v>2477</v>
      </c>
      <c r="I2" s="2471" t="s">
        <v>2478</v>
      </c>
    </row>
    <row r="3" spans="1:9">
      <c r="A3" s="3468"/>
      <c r="B3" s="3469" t="s">
        <v>2479</v>
      </c>
      <c r="C3" s="3469"/>
      <c r="D3" s="2472"/>
      <c r="E3" s="2470"/>
      <c r="F3" s="2473"/>
      <c r="G3" s="2473"/>
      <c r="H3" s="2474"/>
      <c r="I3" s="2475">
        <f>ROUND(D3*E3*F3*G3*H3/10000,0)</f>
        <v>0</v>
      </c>
    </row>
    <row r="4" spans="1:9">
      <c r="A4" s="3468"/>
      <c r="B4" s="3469" t="s">
        <v>2480</v>
      </c>
      <c r="C4" s="3469"/>
      <c r="D4" s="2472"/>
      <c r="E4" s="2470"/>
      <c r="F4" s="2473"/>
      <c r="G4" s="2473"/>
      <c r="H4" s="2474"/>
      <c r="I4" s="2475">
        <f t="shared" ref="I4:I9" si="0">ROUND(D4*E4*F4*G4*H4/10000,0)</f>
        <v>0</v>
      </c>
    </row>
    <row r="5" spans="1:9">
      <c r="A5" s="3468"/>
      <c r="B5" s="3469" t="s">
        <v>2481</v>
      </c>
      <c r="C5" s="3469"/>
      <c r="D5" s="2472"/>
      <c r="E5" s="2470"/>
      <c r="F5" s="2473"/>
      <c r="G5" s="2473"/>
      <c r="H5" s="2474"/>
      <c r="I5" s="2475">
        <f t="shared" si="0"/>
        <v>0</v>
      </c>
    </row>
    <row r="6" spans="1:9">
      <c r="A6" s="3468"/>
      <c r="B6" s="3469" t="s">
        <v>2482</v>
      </c>
      <c r="C6" s="3469"/>
      <c r="D6" s="2472"/>
      <c r="E6" s="2470"/>
      <c r="F6" s="2473"/>
      <c r="G6" s="2473"/>
      <c r="H6" s="2474"/>
      <c r="I6" s="2475">
        <f t="shared" si="0"/>
        <v>0</v>
      </c>
    </row>
    <row r="7" spans="1:9">
      <c r="A7" s="3468"/>
      <c r="B7" s="3469" t="s">
        <v>2483</v>
      </c>
      <c r="C7" s="3469"/>
      <c r="D7" s="2472"/>
      <c r="E7" s="2470"/>
      <c r="F7" s="2473"/>
      <c r="G7" s="2473"/>
      <c r="H7" s="2474"/>
      <c r="I7" s="2475">
        <f t="shared" si="0"/>
        <v>0</v>
      </c>
    </row>
    <row r="8" spans="1:9">
      <c r="A8" s="3468"/>
      <c r="B8" s="3469" t="s">
        <v>2484</v>
      </c>
      <c r="C8" s="3469"/>
      <c r="D8" s="2472"/>
      <c r="E8" s="2470"/>
      <c r="F8" s="2473"/>
      <c r="G8" s="2473"/>
      <c r="H8" s="2474"/>
      <c r="I8" s="2475">
        <f t="shared" si="0"/>
        <v>0</v>
      </c>
    </row>
    <row r="9" spans="1:9">
      <c r="A9" s="3468"/>
      <c r="B9" s="3469" t="s">
        <v>2485</v>
      </c>
      <c r="C9" s="3469"/>
      <c r="D9" s="2472"/>
      <c r="E9" s="2470"/>
      <c r="F9" s="2473"/>
      <c r="G9" s="2473"/>
      <c r="H9" s="2474"/>
      <c r="I9" s="2475">
        <f t="shared" si="0"/>
        <v>0</v>
      </c>
    </row>
    <row r="10" spans="1:9">
      <c r="A10" s="3468"/>
      <c r="B10" s="3470" t="s">
        <v>2486</v>
      </c>
      <c r="C10" s="3470"/>
      <c r="D10" s="2476">
        <v>527</v>
      </c>
      <c r="E10" s="2476" t="e">
        <f>ROUND(D1*10000/D10/H9,0)</f>
        <v>#DIV/0!</v>
      </c>
      <c r="F10" s="2477"/>
      <c r="G10" s="2477"/>
      <c r="H10" s="2478"/>
      <c r="I10" s="2479">
        <f>SUM(I3:I9)</f>
        <v>0</v>
      </c>
    </row>
    <row r="11" spans="1:9" ht="14.25">
      <c r="A11" s="3468" t="s">
        <v>2487</v>
      </c>
      <c r="B11" s="3469" t="s">
        <v>2488</v>
      </c>
      <c r="C11" s="3469"/>
      <c r="D11" s="2472" t="s">
        <v>2489</v>
      </c>
      <c r="E11" s="2472" t="s">
        <v>2490</v>
      </c>
      <c r="F11" s="2473" t="s">
        <v>2491</v>
      </c>
      <c r="G11" s="2473" t="s">
        <v>2492</v>
      </c>
      <c r="H11" s="2480" t="s">
        <v>2493</v>
      </c>
      <c r="I11" s="2471" t="s">
        <v>2494</v>
      </c>
    </row>
    <row r="12" spans="1:9">
      <c r="A12" s="3468"/>
      <c r="B12" s="3469" t="s">
        <v>2495</v>
      </c>
      <c r="C12" s="3469"/>
      <c r="D12" s="2472"/>
      <c r="E12" s="2472"/>
      <c r="F12" s="2473"/>
      <c r="G12" s="2474"/>
      <c r="H12" s="2481"/>
      <c r="I12" s="2471">
        <f>ROUND(D12*E12*F12*G12/10000,0)</f>
        <v>0</v>
      </c>
    </row>
    <row r="13" spans="1:9">
      <c r="A13" s="3468"/>
      <c r="B13" s="3469" t="s">
        <v>2496</v>
      </c>
      <c r="C13" s="3469"/>
      <c r="D13" s="2472"/>
      <c r="E13" s="2472"/>
      <c r="F13" s="2473"/>
      <c r="G13" s="2474"/>
      <c r="H13" s="2481"/>
      <c r="I13" s="2471">
        <f>ROUND(D13*E13*F13*G13/10000,0)</f>
        <v>0</v>
      </c>
    </row>
    <row r="14" spans="1:9">
      <c r="A14" s="3468"/>
      <c r="B14" s="3469" t="s">
        <v>2497</v>
      </c>
      <c r="C14" s="3469"/>
      <c r="D14" s="2472"/>
      <c r="E14" s="2472"/>
      <c r="F14" s="2473"/>
      <c r="G14" s="2474"/>
      <c r="H14" s="2481"/>
      <c r="I14" s="2471">
        <f>ROUND(D14*E14*F14*G14/10000,0)</f>
        <v>0</v>
      </c>
    </row>
    <row r="15" spans="1:9">
      <c r="A15" s="3468"/>
      <c r="B15" s="3470" t="s">
        <v>2486</v>
      </c>
      <c r="C15" s="3470"/>
      <c r="D15" s="2476"/>
      <c r="E15" s="2476">
        <f>SUM(E12:E14)</f>
        <v>0</v>
      </c>
      <c r="F15" s="2477"/>
      <c r="G15" s="2474"/>
      <c r="H15" s="2481"/>
      <c r="I15" s="2482">
        <f>SUM(I12:I14)</f>
        <v>0</v>
      </c>
    </row>
    <row r="16" spans="1:9" ht="24">
      <c r="A16" s="3468" t="s">
        <v>2498</v>
      </c>
      <c r="B16" s="3469" t="s">
        <v>2499</v>
      </c>
      <c r="C16" s="3469"/>
      <c r="D16" s="2472" t="s">
        <v>2500</v>
      </c>
      <c r="E16" s="2483" t="s">
        <v>2501</v>
      </c>
      <c r="F16" s="2473" t="s">
        <v>2502</v>
      </c>
      <c r="G16" s="2474" t="s">
        <v>2492</v>
      </c>
      <c r="H16" s="2480" t="s">
        <v>2493</v>
      </c>
      <c r="I16" s="2471" t="s">
        <v>2494</v>
      </c>
    </row>
    <row r="17" spans="1:9" ht="14.25">
      <c r="A17" s="3468"/>
      <c r="B17" s="3469" t="s">
        <v>2503</v>
      </c>
      <c r="C17" s="3469"/>
      <c r="D17" s="2472"/>
      <c r="E17" s="2472"/>
      <c r="F17" s="2473"/>
      <c r="G17" s="2474"/>
      <c r="H17" s="2484"/>
      <c r="I17" s="2485">
        <f>ROUND(D17*E17*F17*G17/10000,0)</f>
        <v>0</v>
      </c>
    </row>
    <row r="18" spans="1:9" ht="14.25">
      <c r="A18" s="3468"/>
      <c r="B18" s="3469" t="s">
        <v>2504</v>
      </c>
      <c r="C18" s="3469"/>
      <c r="D18" s="2472"/>
      <c r="E18" s="2472"/>
      <c r="F18" s="2473"/>
      <c r="G18" s="2474"/>
      <c r="H18" s="2484"/>
      <c r="I18" s="2485">
        <f>ROUND(D18*E18*F18*G18/10000,0)</f>
        <v>0</v>
      </c>
    </row>
    <row r="19" spans="1:9" ht="14.25">
      <c r="A19" s="3468"/>
      <c r="B19" s="3469" t="s">
        <v>2505</v>
      </c>
      <c r="C19" s="3469"/>
      <c r="D19" s="2472"/>
      <c r="E19" s="2472"/>
      <c r="F19" s="2473"/>
      <c r="G19" s="2474"/>
      <c r="H19" s="2484"/>
      <c r="I19" s="2485">
        <f>ROUND(D19*E19*F19*G19/10000,0)</f>
        <v>0</v>
      </c>
    </row>
    <row r="20" spans="1:9">
      <c r="A20" s="3468"/>
      <c r="B20" s="3470" t="s">
        <v>2486</v>
      </c>
      <c r="C20" s="3470"/>
      <c r="D20" s="2476">
        <f>SUM(D17:D19)</f>
        <v>0</v>
      </c>
      <c r="E20" s="2476"/>
      <c r="F20" s="2477"/>
      <c r="G20" s="2474"/>
      <c r="H20" s="2481"/>
      <c r="I20" s="2482">
        <f>SUM(I17:I19)</f>
        <v>0</v>
      </c>
    </row>
    <row r="21" spans="1:9">
      <c r="A21" s="3468"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79">
        <f>C27-C30-C31-C32</f>
        <v>0</v>
      </c>
      <c r="F26" s="3479"/>
      <c r="G26" s="3479"/>
      <c r="H26" s="2994" t="s">
        <v>2841</v>
      </c>
    </row>
    <row r="27" spans="1:9">
      <c r="A27" s="2494">
        <v>1</v>
      </c>
      <c r="B27" s="2495" t="s">
        <v>2515</v>
      </c>
      <c r="C27" s="2495"/>
      <c r="D27" s="2495"/>
      <c r="E27" s="3480"/>
      <c r="F27" s="3480"/>
      <c r="G27" s="3480"/>
    </row>
    <row r="28" spans="1:9">
      <c r="A28" s="2496" t="s">
        <v>2516</v>
      </c>
      <c r="B28" s="2495" t="s">
        <v>2517</v>
      </c>
      <c r="C28" s="2495"/>
      <c r="D28" s="2495"/>
      <c r="E28" s="3480"/>
      <c r="F28" s="3480"/>
      <c r="G28" s="3480"/>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1"/>
      <c r="F32" s="3471"/>
      <c r="G32" s="3471"/>
    </row>
    <row r="33" spans="1:7" hidden="1">
      <c r="A33" s="3481" t="s">
        <v>2525</v>
      </c>
      <c r="B33" s="3482"/>
      <c r="C33" s="3482"/>
      <c r="D33" s="3483"/>
      <c r="E33" s="3479"/>
      <c r="F33" s="3479"/>
      <c r="G33" s="3479"/>
    </row>
    <row r="34" spans="1:7" hidden="1">
      <c r="A34" s="2498">
        <v>1</v>
      </c>
      <c r="B34" s="2495" t="s">
        <v>2526</v>
      </c>
      <c r="C34" s="2495"/>
      <c r="D34" s="2495"/>
      <c r="E34" s="3480"/>
      <c r="F34" s="3480"/>
      <c r="G34" s="3480"/>
    </row>
    <row r="35" spans="1:7" hidden="1">
      <c r="A35" s="2498">
        <v>2</v>
      </c>
      <c r="B35" s="2495" t="s">
        <v>2527</v>
      </c>
      <c r="C35" s="2495"/>
      <c r="D35" s="2495"/>
      <c r="E35" s="3480"/>
      <c r="F35" s="3480"/>
      <c r="G35" s="3480"/>
    </row>
    <row r="36" spans="1:7" hidden="1">
      <c r="A36" s="2498">
        <v>3</v>
      </c>
      <c r="B36" s="2495" t="s">
        <v>2528</v>
      </c>
      <c r="C36" s="2495"/>
      <c r="D36" s="2495"/>
      <c r="E36" s="3480"/>
      <c r="F36" s="3480"/>
      <c r="G36" s="3480"/>
    </row>
    <row r="37" spans="1:7" hidden="1">
      <c r="A37" s="2498">
        <v>4</v>
      </c>
      <c r="B37" s="2495" t="s">
        <v>2529</v>
      </c>
      <c r="C37" s="2495"/>
      <c r="D37" s="2495"/>
      <c r="E37" s="3480"/>
      <c r="F37" s="3480"/>
      <c r="G37" s="3480"/>
    </row>
    <row r="38" spans="1:7" hidden="1">
      <c r="A38" s="3481" t="s">
        <v>2530</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126408.22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1896</v>
      </c>
      <c r="D12" s="758">
        <f>'数据-汇总表'!E5</f>
        <v>126408.22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65" zoomScale="80" zoomScaleNormal="80" workbookViewId="0">
      <selection activeCell="L42" sqref="L4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1384537</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109529</v>
      </c>
      <c r="C3" s="852" t="s">
        <v>722</v>
      </c>
      <c r="D3" s="851">
        <f>SUMIF('数据-汇总表'!$C19:$C33,D1,'数据-汇总表'!$E19:$E33)</f>
        <v>126408.22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88" t="s">
        <v>3152</v>
      </c>
      <c r="F5" s="3411"/>
      <c r="G5" s="3487" t="s">
        <v>3153</v>
      </c>
      <c r="H5" s="3391"/>
      <c r="I5" s="3487" t="s">
        <v>3154</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2755</v>
      </c>
      <c r="C9" s="34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8"/>
      <c r="Q11" s="1146" t="str">
        <f t="shared" si="6"/>
        <v>容积率</v>
      </c>
      <c r="R11" s="1554" t="s">
        <v>11</v>
      </c>
      <c r="S11" s="1555">
        <f t="shared" si="0"/>
        <v>100</v>
      </c>
      <c r="T11" s="1554" t="s">
        <v>11</v>
      </c>
      <c r="U11" s="1555">
        <f t="shared" si="1"/>
        <v>100</v>
      </c>
      <c r="V11" s="1554" t="s">
        <v>11</v>
      </c>
      <c r="W11" s="1555">
        <f t="shared" si="2"/>
        <v>100</v>
      </c>
      <c r="X11" s="1556"/>
      <c r="Y11" s="3314"/>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403"/>
      <c r="Q17" s="1558" t="str">
        <f>B17</f>
        <v>交通便捷度</v>
      </c>
      <c r="R17" s="1559" t="s">
        <v>11</v>
      </c>
      <c r="S17" s="1560">
        <f>F17</f>
        <v>98</v>
      </c>
      <c r="T17" s="1559" t="s">
        <v>11</v>
      </c>
      <c r="U17" s="1560">
        <f>H17</f>
        <v>98</v>
      </c>
      <c r="V17" s="1559" t="s">
        <v>11</v>
      </c>
      <c r="W17" s="1560">
        <f>J17</f>
        <v>98</v>
      </c>
      <c r="X17" s="1553"/>
      <c r="Y17" s="3403"/>
      <c r="Z17" s="1561" t="str">
        <f>Q17</f>
        <v>交通便捷度</v>
      </c>
      <c r="AA17" s="1562">
        <f t="shared" si="3"/>
        <v>1.0204081632653061</v>
      </c>
      <c r="AB17" s="1562">
        <f t="shared" si="4"/>
        <v>1.0204081632653061</v>
      </c>
      <c r="AC17" s="1562">
        <f t="shared" si="5"/>
        <v>1.0204081632653061</v>
      </c>
    </row>
    <row r="18" spans="1:29" ht="15">
      <c r="A18" s="532"/>
      <c r="B18" s="595"/>
      <c r="C18" s="873" t="s">
        <v>3112</v>
      </c>
      <c r="D18" s="559"/>
      <c r="E18" s="568" t="s">
        <v>3125</v>
      </c>
      <c r="F18" s="563"/>
      <c r="G18" s="568" t="s">
        <v>3125</v>
      </c>
      <c r="H18" s="555"/>
      <c r="I18" s="568" t="s">
        <v>3125</v>
      </c>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404" t="s">
        <v>550</v>
      </c>
      <c r="Q32" s="1558" t="str">
        <f t="shared" si="11"/>
        <v>建筑类型</v>
      </c>
      <c r="R32" s="1559" t="s">
        <v>11</v>
      </c>
      <c r="S32" s="1560">
        <f t="shared" si="12"/>
        <v>115</v>
      </c>
      <c r="T32" s="1559" t="s">
        <v>11</v>
      </c>
      <c r="U32" s="1560">
        <f t="shared" si="13"/>
        <v>100</v>
      </c>
      <c r="V32" s="1559" t="s">
        <v>11</v>
      </c>
      <c r="W32" s="1560">
        <f t="shared" si="14"/>
        <v>115</v>
      </c>
      <c r="X32" s="1553"/>
      <c r="Y32" s="3405"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405"/>
      <c r="Q33" s="1590" t="str">
        <f t="shared" si="11"/>
        <v>项目建筑规模</v>
      </c>
      <c r="R33" s="1563" t="s">
        <v>11</v>
      </c>
      <c r="S33" s="1564">
        <f t="shared" si="12"/>
        <v>98</v>
      </c>
      <c r="T33" s="1563" t="s">
        <v>11</v>
      </c>
      <c r="U33" s="1564">
        <f t="shared" si="13"/>
        <v>101</v>
      </c>
      <c r="V33" s="1563" t="s">
        <v>11</v>
      </c>
      <c r="W33" s="1564">
        <f t="shared" si="14"/>
        <v>99</v>
      </c>
      <c r="X33" s="1565"/>
      <c r="Y33" s="3405"/>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2759</v>
      </c>
      <c r="B48" s="887"/>
      <c r="C48" s="2596">
        <f>R49</f>
        <v>109529</v>
      </c>
      <c r="D48" s="2597"/>
      <c r="E48" s="2598">
        <f>R48</f>
        <v>107202</v>
      </c>
      <c r="F48" s="2598"/>
      <c r="G48" s="2596">
        <f>T48</f>
        <v>104870</v>
      </c>
      <c r="H48" s="2597"/>
      <c r="I48" s="2598">
        <f>V48</f>
        <v>116516</v>
      </c>
      <c r="J48" s="2597"/>
      <c r="K48" s="1592"/>
      <c r="L48" s="2129"/>
      <c r="M48" s="2130"/>
      <c r="N48" s="2130"/>
      <c r="O48" s="2130"/>
      <c r="P48" s="3368" t="str">
        <f>A48</f>
        <v>比较价格（元/平方米）</v>
      </c>
      <c r="Q48" s="3368"/>
      <c r="R48" s="3485">
        <f>IF(F1="售价",ROUND(PRODUCT(R47,AA7:AA46),0),ROUND(PRODUCT(R47,AA7:AA46),1))</f>
        <v>107202</v>
      </c>
      <c r="S48" s="3485"/>
      <c r="T48" s="3485">
        <f>IF(F1="售价",ROUND(PRODUCT(T47,AB7:AB46),0),ROUND(PRODUCT(T47,AB7:AB46),1))</f>
        <v>104870</v>
      </c>
      <c r="U48" s="3485"/>
      <c r="V48" s="3485">
        <f>IF(F1="售价",ROUND(PRODUCT(V47,AC7:AC46),0),ROUND(PRODUCT(V47,AC7:AC46),1))</f>
        <v>116516</v>
      </c>
      <c r="W48" s="3485"/>
      <c r="X48" s="1545"/>
      <c r="Y48" s="1545"/>
      <c r="Z48" s="1545"/>
      <c r="AA48" s="1545"/>
      <c r="AB48" s="1545"/>
      <c r="AC48" s="1545"/>
    </row>
    <row r="49" spans="1:29" ht="15.75" thickBot="1">
      <c r="A49" s="621" t="s">
        <v>2926</v>
      </c>
      <c r="B49" s="622"/>
      <c r="C49" s="2599">
        <f>R49</f>
        <v>109529</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109529</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390" t="s">
        <v>2921</v>
      </c>
      <c r="F5" s="339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392" t="s">
        <v>2924</v>
      </c>
      <c r="F6" s="3393"/>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2019-05-07T06:05:43Z</dcterms:modified>
</cp:coreProperties>
</file>