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L47" i="15"/>
  <c r="F38" i="15"/>
  <c r="F10" i="44"/>
  <c r="M22" i="15"/>
  <c r="F43" i="15"/>
  <c r="F28" i="44"/>
  <c r="E8" i="67"/>
  <c r="F40" i="15"/>
  <c r="F37" i="44"/>
  <c r="M9" i="15"/>
  <c r="F46" i="44"/>
  <c r="M28" i="15"/>
  <c r="F8" i="44"/>
  <c r="N4" i="65"/>
  <c r="M26" i="15"/>
  <c r="M11" i="44"/>
  <c r="F11" i="67"/>
  <c r="E9" i="67"/>
  <c r="F40" i="44"/>
  <c r="E12" i="67"/>
  <c r="J36" i="15"/>
  <c r="M6" i="15"/>
  <c r="B12" i="67"/>
  <c r="M10" i="44"/>
  <c r="M27" i="15"/>
  <c r="F41" i="15"/>
  <c r="N7" i="65"/>
  <c r="B10" i="67"/>
  <c r="F42" i="15"/>
  <c r="M23" i="44"/>
  <c r="N3" i="65"/>
  <c r="F15" i="44"/>
  <c r="F16" i="15"/>
  <c r="M23" i="15"/>
  <c r="M26" i="44"/>
  <c r="M21" i="15"/>
  <c r="B9" i="67"/>
  <c r="F8" i="67"/>
  <c r="F12" i="67"/>
  <c r="L48" i="15"/>
  <c r="F39" i="44"/>
  <c r="F38" i="44"/>
  <c r="E11" i="67"/>
  <c r="B8" i="67"/>
  <c r="M24" i="44"/>
  <c r="J15" i="15"/>
  <c r="E13" i="67"/>
  <c r="M8" i="44"/>
  <c r="F36" i="15"/>
  <c r="M8" i="15"/>
  <c r="F18" i="44"/>
  <c r="F11" i="44"/>
  <c r="F8" i="15"/>
  <c r="B11" i="67"/>
  <c r="F10" i="67"/>
  <c r="F13" i="15"/>
  <c r="N6" i="65"/>
  <c r="L48" i="44"/>
  <c r="B13" i="67"/>
  <c r="N5" i="65"/>
  <c r="F14" i="67"/>
  <c r="M31" i="44"/>
  <c r="F7" i="15"/>
  <c r="L49" i="44"/>
  <c r="M24" i="15"/>
  <c r="B14" i="67"/>
  <c r="M28" i="44"/>
  <c r="M29" i="44"/>
  <c r="F45" i="44"/>
  <c r="M25" i="44"/>
  <c r="F6" i="15"/>
  <c r="M29" i="15"/>
  <c r="F9" i="44"/>
  <c r="F43" i="44"/>
  <c r="E10" i="67"/>
  <c r="F37" i="15"/>
  <c r="C19" i="44"/>
  <c r="F35" i="15"/>
  <c r="F26" i="15"/>
  <c r="J17" i="44"/>
  <c r="F13" i="67"/>
  <c r="E14" i="67"/>
  <c r="M30" i="44"/>
  <c r="F9" i="15"/>
  <c r="W9" i="21" l="1"/>
  <c r="AA9" i="21"/>
  <c r="AB9" i="21"/>
  <c r="AC23" i="21"/>
  <c r="U23" i="21"/>
  <c r="AB15" i="21"/>
  <c r="AA15"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J6" i="65"/>
  <c r="I4" i="65"/>
  <c r="I7" i="65"/>
  <c r="I3" i="65"/>
  <c r="I6" i="65"/>
  <c r="I5" i="65"/>
  <c r="J4" i="65"/>
  <c r="C16" i="15"/>
  <c r="C17" i="15"/>
  <c r="J7" i="65"/>
  <c r="C18" i="44"/>
  <c r="J5" i="65"/>
  <c r="K34" i="9" l="1"/>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AC6" i="3" s="1"/>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E3"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B5" i="11" l="1"/>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D31" i="6"/>
  <c r="I6" i="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37" i="46" l="1"/>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D21" i="9"/>
  <c r="C49" i="39" l="1"/>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L57" i="15"/>
  <c r="L60" i="15" s="1"/>
  <c r="Q58" i="15" s="1"/>
  <c r="Q63" i="15" s="1"/>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Q67" i="15" l="1"/>
  <c r="Q76" i="15" s="1"/>
  <c r="B5" i="39"/>
  <c r="B4" i="39"/>
  <c r="G19" i="9"/>
  <c r="L43" i="9"/>
  <c r="D22" i="9"/>
  <c r="G20" i="9"/>
  <c r="W7" i="37"/>
  <c r="AC7" i="37"/>
  <c r="V42" i="37" s="1"/>
  <c r="I42" i="37" s="1"/>
  <c r="C45" i="40"/>
  <c r="C44" i="40"/>
  <c r="AB7" i="37"/>
  <c r="T42" i="37" s="1"/>
  <c r="G42" i="37" s="1"/>
  <c r="U7" i="37"/>
  <c r="E48" i="40"/>
  <c r="F48" i="40" s="1"/>
  <c r="E49" i="40"/>
  <c r="F49" i="40" s="1"/>
  <c r="E42" i="37"/>
  <c r="R43" i="37"/>
  <c r="C21" i="9"/>
  <c r="C32" i="9" l="1"/>
  <c r="C33" i="9" s="1"/>
  <c r="G21" i="9"/>
  <c r="G22" i="9"/>
  <c r="N43"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42" i="9" l="1"/>
  <c r="C44" i="9" s="1"/>
  <c r="G14" i="66" s="1"/>
  <c r="B6" i="66" s="1"/>
  <c r="C35" i="9"/>
  <c r="F42" i="9" s="1"/>
  <c r="O43" i="9"/>
  <c r="C34" i="9"/>
  <c r="M38" i="9" s="1"/>
  <c r="K27" i="9" s="1"/>
  <c r="O38" i="9"/>
  <c r="K26" i="9" s="1"/>
  <c r="N38" i="9"/>
  <c r="K28" i="9" s="1"/>
  <c r="D42" i="9"/>
  <c r="Q5" i="54" s="1"/>
  <c r="B47" i="63" s="1"/>
  <c r="E42" i="9"/>
  <c r="P5" i="54" s="1"/>
  <c r="B46" i="63" s="1"/>
  <c r="D63" i="9"/>
  <c r="B5" i="40"/>
  <c r="B4" i="40"/>
  <c r="B3" i="40"/>
  <c r="N68" i="9" l="1"/>
  <c r="D14" i="66"/>
  <c r="B5" i="66" s="1"/>
  <c r="R5" i="54"/>
  <c r="B48" i="63" s="1"/>
  <c r="K25" i="9"/>
  <c r="D44" i="9"/>
  <c r="E44" i="9"/>
  <c r="N69" i="9"/>
  <c r="M86" i="9" s="1"/>
  <c r="N86" i="9" s="1"/>
  <c r="F44" i="9"/>
  <c r="O39" i="9"/>
  <c r="R6" i="54" s="1"/>
  <c r="B50" i="63" s="1"/>
  <c r="C6" i="66"/>
  <c r="D6" i="66"/>
  <c r="E14" i="66"/>
  <c r="C111" i="9"/>
  <c r="C104" i="9" s="1"/>
  <c r="C103" i="9"/>
  <c r="D71" i="9"/>
  <c r="D66" i="9" s="1"/>
  <c r="N72" i="9" s="1"/>
  <c r="D77" i="9"/>
  <c r="N75" i="9" s="1"/>
  <c r="C82" i="9"/>
  <c r="C81" i="9" s="1"/>
  <c r="C85" i="9" s="1"/>
  <c r="C86" i="9" s="1"/>
  <c r="D72" i="9" s="1"/>
  <c r="C96" i="9"/>
  <c r="C91" i="9" s="1"/>
  <c r="C90" i="9"/>
  <c r="D70" i="9"/>
  <c r="F14" i="66" l="1"/>
  <c r="K29" i="9"/>
  <c r="K30" i="9" s="1"/>
  <c r="M84" i="9"/>
  <c r="N84" i="9" s="1"/>
  <c r="M88" i="9"/>
  <c r="N88" i="9" s="1"/>
  <c r="M83" i="9"/>
  <c r="N83" i="9" s="1"/>
  <c r="M85" i="9"/>
  <c r="N85" i="9" s="1"/>
  <c r="M87" i="9"/>
  <c r="N87" i="9" s="1"/>
  <c r="C97" i="9"/>
  <c r="C5" i="66"/>
  <c r="D5" i="66"/>
  <c r="C113" i="9"/>
  <c r="N89" i="9" l="1"/>
  <c r="O89" i="9" s="1"/>
  <c r="C98" i="9"/>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<sst xmlns="http://schemas.openxmlformats.org/spreadsheetml/2006/main" count="7266" uniqueCount="3182">
  <si>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</si>
  <si>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</si>
  <si>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</si>
  <si>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</si>
  <si>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</si>
  <si>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</si>
  <si>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</si>
  <si>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</si>
  <si>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</si>
  <si>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</si>
  <si>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</si>
  <si>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</si>
  <si>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</si>
  <si>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</si>
  <si>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</si>
  <si>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</si>
  <si>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</si>
  <si>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</si>
  <si>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</si>
  <si>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</si>
  <si>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</si>
  <si>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</si>
  <si>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</si>
  <si>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</si>
  <si>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</si>
  <si>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</si>
  <si>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</si>
  <si>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</si>
  <si>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</si>
  <si>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</si>
  <si>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</si>
  <si>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</si>
  <si>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</si>
  <si>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</si>
  <si>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</si>
  <si>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</si>
  <si>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</si>
  <si>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</si>
  <si>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</si>
  <si>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</si>
  <si>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</si>
  <si>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</si>
  <si>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</si>
  <si>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</si>
  <si>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</si>
  <si>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</si>
  <si>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</si>
  <si>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</si>
  <si>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</si>
  <si>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</si>
  <si>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</si>
  <si>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</si>
  <si>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</si>
  <si>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</si>
  <si>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</si>
  <si>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</si>
  <si>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</si>
  <si>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</si>
  <si>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</si>
  <si>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</si>
  <si>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</si>
  <si>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</si>
  <si>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</si>
  <si>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</si>
  <si>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</si>
  <si>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</si>
  <si>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</si>
  <si>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</si>
  <si>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</si>
  <si>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</si>
  <si>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</si>
  <si>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</si>
  <si>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</si>
  <si>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</si>
  <si>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</si>
  <si>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</si>
  <si>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</si>
  <si>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</si>
  <si>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</si>
  <si>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</si>
  <si>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</si>
  <si>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</si>
  <si>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</si>
  <si>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</si>
  <si>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</si>
  <si>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</si>
  <si>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</si>
  <si>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</si>
  <si>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</si>
  <si>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</si>
  <si>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</si>
  <si>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</si>
  <si>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</si>
  <si>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</si>
  <si>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</si>
  <si>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</si>
  <si>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</si>
  <si>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</si>
  <si>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</si>
  <si>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</si>
  <si>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</si>
  <si>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</si>
  <si>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</si>
  <si>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</si>
  <si>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</si>
  <si>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</si>
  <si>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</si>
  <si>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</si>
  <si>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</si>
  <si>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</si>
  <si>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</si>
  <si>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</si>
  <si>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</si>
  <si>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</si>
  <si>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</si>
  <si>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</si>
  <si>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</si>
  <si>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</si>
  <si>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</si>
  <si>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</si>
  <si>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</si>
  <si>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</si>
  <si>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</si>
  <si>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</si>
  <si>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</si>
  <si>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</si>
  <si>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</si>
  <si>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</si>
  <si>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</si>
  <si>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</si>
  <si>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</si>
  <si>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</si>
  <si>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</si>
  <si>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</si>
  <si>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</si>
  <si>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</si>
  <si>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</si>
  <si>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</si>
  <si>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</si>
  <si>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</si>
  <si>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</si>
  <si>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</si>
  <si>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</si>
  <si>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</si>
  <si>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</si>
  <si>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</si>
  <si>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</si>
  <si>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</si>
  <si>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</si>
  <si>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</si>
  <si>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</si>
  <si>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</si>
  <si>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</si>
  <si>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</si>
  <si>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</si>
  <si>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</si>
  <si>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</si>
  <si>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</si>
  <si>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</si>
  <si>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</si>
  <si>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</si>
  <si>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</si>
  <si>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</si>
  <si>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</si>
  <si>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</si>
  <si>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</si>
  <si>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</si>
  <si>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</si>
  <si>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</si>
  <si>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</si>
  <si>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</si>
  <si>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</si>
  <si>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</si>
  <si>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</si>
  <si>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</si>
  <si>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</si>
  <si>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</si>
  <si>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</si>
  <si>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</si>
  <si>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</si>
  <si>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</si>
  <si>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</si>
  <si>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</si>
  <si>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</si>
  <si>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</si>
  <si>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</si>
  <si>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</si>
  <si>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</si>
  <si>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</si>
  <si>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</si>
  <si>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</si>
  <si>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</si>
  <si>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</si>
  <si>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</si>
  <si>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</si>
  <si>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</si>
  <si>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</si>
  <si>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</si>
  <si>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</si>
  <si>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</si>
  <si>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</si>
  <si>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</si>
  <si>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</si>
  <si>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</si>
  <si>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</si>
  <si>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</si>
  <si>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</si>
  <si>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</si>
  <si>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</si>
  <si>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</si>
  <si>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</si>
  <si>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</si>
  <si>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</si>
  <si>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</si>
  <si>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</si>
  <si>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</si>
  <si>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</si>
  <si>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</si>
  <si>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</si>
  <si>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</si>
  <si>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</si>
  <si>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</si>
  <si>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</si>
  <si>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</si>
  <si>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</si>
  <si>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</si>
  <si>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</si>
  <si>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</si>
  <si>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</si>
  <si>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</si>
  <si>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</si>
  <si>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</si>
  <si>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</si>
  <si>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</si>
  <si>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</si>
  <si>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</si>
  <si>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</si>
  <si>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</si>
  <si>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</si>
  <si>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</si>
  <si>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</si>
  <si>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</si>
  <si>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</si>
  <si>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</si>
  <si>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</si>
  <si>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</si>
  <si>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</si>
  <si>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</si>
  <si>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</si>
  <si>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</si>
  <si>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</si>
  <si>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</si>
  <si>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</si>
  <si>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</si>
  <si>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</si>
  <si>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</si>
  <si>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</si>
  <si>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</si>
  <si>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</si>
  <si>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</si>
  <si>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</si>
  <si>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</si>
  <si>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</si>
  <si>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</si>
  <si>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</si>
  <si>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</si>
  <si>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</si>
  <si>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</si>
  <si>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</si>
  <si>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</si>
  <si>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</si>
  <si>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</si>
  <si>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</si>
  <si>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</si>
  <si>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</si>
  <si>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</si>
  <si>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</si>
  <si>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</si>
  <si>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</si>
  <si>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</si>
  <si>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</si>
  <si>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</si>
  <si>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</si>
  <si>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</si>
  <si>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</si>
  <si>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</si>
  <si>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</si>
  <si>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</si>
  <si>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</si>
  <si>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</si>
  <si>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</si>
  <si>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</si>
  <si>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</si>
  <si>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</si>
  <si>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</si>
  <si>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</si>
  <si>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</si>
  <si>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</si>
  <si>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</si>
  <si>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</si>
  <si>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</si>
  <si>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</si>
  <si>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</si>
  <si>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</si>
  <si>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</si>
  <si>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</si>
  <si>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</si>
  <si>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</si>
  <si>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</si>
  <si>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</si>
  <si>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</si>
  <si>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</si>
  <si>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</si>
  <si>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</si>
  <si>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</si>
  <si>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</si>
  <si>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</si>
  <si>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</si>
  <si>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</si>
  <si>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</si>
  <si>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</si>
  <si>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</si>
  <si>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</si>
  <si>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</si>
  <si>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</si>
  <si>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</si>
  <si>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</si>
  <si>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</si>
  <si>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</si>
  <si>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</si>
  <si>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</si>
  <si>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</si>
  <si>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</si>
  <si>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</si>
  <si>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</si>
  <si>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</si>
  <si>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</si>
  <si>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</si>
  <si>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</si>
  <si>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</si>
  <si>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</si>
  <si>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</si>
  <si>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</si>
  <si>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</si>
  <si>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</si>
  <si>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</si>
  <si>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</si>
  <si>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</si>
  <si>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</si>
  <si>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</si>
  <si>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</si>
  <si>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</si>
  <si>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</si>
  <si>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</si>
  <si>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</si>
  <si>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</si>
  <si>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</si>
  <si>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</si>
  <si>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</si>
  <si>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</si>
  <si>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</si>
  <si>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</si>
  <si>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</si>
  <si>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</si>
  <si>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</si>
  <si>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</si>
  <si>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</si>
  <si>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</si>
  <si>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</si>
  <si>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</si>
  <si>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</si>
  <si>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</si>
  <si>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</si>
  <si>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</si>
  <si>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</si>
  <si>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</si>
  <si>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</si>
  <si>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</si>
  <si>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</si>
  <si>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</si>
  <si>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</si>
  <si>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</si>
  <si>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</si>
  <si>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</si>
  <si>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</si>
  <si>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</si>
  <si>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</si>
  <si>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</si>
  <si>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</si>
  <si>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</si>
  <si>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</si>
  <si>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</si>
  <si>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</si>
  <si>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</si>
  <si>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</si>
  <si>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</si>
  <si>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</si>
  <si>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</si>
  <si>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</si>
  <si>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</si>
  <si>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</si>
  <si>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</si>
  <si>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</si>
  <si>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</si>
  <si>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</si>
  <si>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</si>
  <si>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</si>
  <si>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</si>
  <si>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</si>
  <si>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</si>
  <si>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</si>
  <si>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</si>
  <si>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</si>
  <si>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</si>
  <si>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</si>
  <si>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</si>
  <si>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</si>
  <si>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</si>
  <si>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</si>
  <si>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</si>
  <si>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</si>
  <si>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</si>
  <si>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</si>
  <si>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</si>
  <si>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</si>
  <si>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</si>
  <si>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</si>
  <si>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</si>
  <si>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</si>
  <si>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</si>
  <si>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</si>
  <si>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</si>
  <si>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</si>
  <si>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</si>
  <si>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</si>
  <si>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</si>
  <si>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</si>
  <si>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</si>
  <si>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</si>
  <si>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</si>
  <si>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</si>
  <si>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</si>
  <si>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</si>
  <si>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</si>
  <si>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</si>
  <si>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</si>
  <si>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</si>
  <si>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</si>
  <si>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</si>
  <si>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</si>
  <si>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</si>
  <si>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</si>
  <si>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</si>
  <si>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</si>
  <si>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</si>
  <si>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</si>
  <si>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</si>
  <si>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</si>
  <si>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</si>
  <si>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</si>
  <si>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</si>
  <si>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</si>
  <si>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</si>
  <si>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</si>
  <si>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</si>
  <si>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</si>
  <si>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</si>
  <si>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</si>
  <si>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</si>
  <si>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</si>
  <si>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</si>
  <si>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</si>
  <si>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</si>
  <si>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</si>
  <si>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</si>
  <si>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</si>
  <si>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</si>
  <si>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</si>
  <si>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</si>
  <si>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</si>
  <si>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</si>
  <si>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</si>
  <si>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</si>
  <si>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</si>
  <si>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</si>
  <si>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</si>
  <si>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</si>
  <si>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</si>
  <si>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</si>
  <si>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</si>
  <si>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</si>
  <si>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</si>
  <si>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</si>
  <si>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</si>
  <si>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</si>
  <si>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</si>
  <si>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</si>
  <si>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</si>
  <si>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</si>
  <si>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</si>
  <si>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</si>
  <si>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</si>
  <si>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</si>
  <si>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</si>
  <si>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</si>
  <si>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</si>
  <si>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</si>
  <si>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</si>
  <si>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</si>
  <si>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</si>
  <si>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</si>
  <si>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</si>
  <si>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</si>
  <si>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</si>
  <si>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</si>
  <si>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</si>
  <si>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</si>
  <si>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</si>
  <si>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</si>
  <si>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</si>
  <si>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</si>
  <si>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</si>
  <si>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</si>
  <si>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</si>
  <si>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</si>
  <si>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</si>
  <si>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</si>
  <si>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</si>
  <si>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</si>
  <si>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</si>
  <si>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</si>
  <si>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</si>
  <si>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</si>
  <si>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</si>
  <si>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</si>
  <si>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</si>
  <si>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</si>
  <si>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</si>
  <si>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</si>
  <si>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</si>
  <si>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</si>
  <si>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</si>
  <si>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</si>
  <si>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</si>
  <si>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</si>
  <si>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</si>
  <si>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</si>
  <si>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</si>
  <si>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</si>
  <si>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</si>
  <si>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</si>
  <si>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</si>
  <si>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</si>
  <si>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</si>
  <si>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</si>
  <si>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</si>
  <si>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</si>
  <si>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</si>
  <si>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</si>
  <si>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</si>
  <si>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</si>
  <si>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</si>
  <si>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</si>
  <si>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</si>
  <si>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</si>
  <si>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</si>
  <si>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</si>
  <si>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</si>
  <si>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</si>
  <si>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</si>
  <si>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</si>
  <si>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</si>
  <si>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</si>
  <si>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</si>
  <si>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</si>
  <si>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</si>
  <si>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</si>
  <si>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</si>
  <si>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</si>
  <si>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</si>
  <si>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</si>
  <si>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</si>
  <si>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</si>
  <si>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</si>
  <si>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</si>
  <si>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</si>
  <si>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</si>
  <si>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</si>
  <si>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</si>
  <si>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</si>
  <si>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</si>
  <si>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</si>
  <si>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</si>
  <si>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</si>
  <si>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</si>
  <si>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</si>
  <si>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</si>
  <si>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</si>
  <si>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</si>
  <si>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</si>
  <si>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</si>
  <si>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</si>
  <si>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</si>
  <si>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</si>
  <si>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</si>
  <si>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</si>
  <si>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</si>
  <si>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</si>
  <si>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</si>
  <si>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</si>
  <si>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</si>
  <si>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</si>
  <si>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</si>
  <si>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</si>
  <si>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</si>
  <si>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</si>
  <si>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</si>
  <si>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</si>
  <si>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</si>
  <si>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</si>
  <si>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</si>
  <si>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</si>
  <si>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</si>
  <si>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</si>
  <si>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</si>
  <si>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</si>
  <si>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</si>
  <si>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</si>
  <si>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</si>
  <si>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</si>
  <si>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</si>
  <si>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</si>
  <si>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</si>
  <si>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</si>
  <si>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</si>
  <si>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</si>
  <si>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</si>
  <si>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</si>
  <si>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</si>
  <si>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</si>
  <si>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</si>
  <si>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</si>
  <si>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</si>
  <si>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</si>
  <si>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</si>
  <si>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</si>
  <si>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</si>
  <si>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</si>
  <si>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</si>
  <si>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</si>
  <si>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</si>
  <si>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</si>
  <si>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</si>
  <si>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</si>
  <si>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</si>
  <si>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</si>
  <si>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</si>
  <si>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</si>
  <si>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</si>
  <si>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</si>
  <si>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</si>
  <si>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</si>
  <si>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</si>
  <si>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</si>
  <si>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</si>
  <si>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</si>
  <si>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</si>
  <si>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</si>
  <si>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</si>
  <si>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</si>
  <si>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</si>
  <si>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</si>
  <si>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</si>
  <si>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</si>
  <si>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</si>
  <si>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</si>
  <si>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</si>
  <si>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</si>
  <si>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</si>
  <si>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</si>
  <si>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</si>
  <si>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</si>
  <si>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</si>
  <si>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</si>
  <si>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</si>
  <si>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</si>
  <si>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</si>
  <si>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</si>
  <si>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</si>
  <si>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</si>
  <si>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</si>
  <si>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</si>
  <si>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</si>
  <si>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</si>
  <si>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</si>
  <si>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</si>
  <si>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</si>
  <si>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</si>
  <si>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</si>
  <si>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</si>
  <si>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</si>
  <si>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</si>
  <si>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</si>
  <si>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</si>
  <si>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</si>
  <si>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</si>
  <si>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</si>
  <si>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</si>
  <si>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</si>
  <si>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</si>
  <si>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</si>
  <si>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</si>
  <si>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</si>
  <si>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</si>
  <si>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</si>
  <si>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</si>
  <si>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</si>
  <si>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</si>
  <si>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</si>
  <si>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</si>
  <si>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</si>
  <si>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</si>
  <si>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</si>
  <si>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</si>
  <si>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</si>
  <si>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</si>
  <si>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</si>
  <si>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</si>
  <si>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</si>
  <si>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</si>
  <si>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</si>
  <si>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</si>
  <si>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</si>
  <si>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</si>
  <si>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</si>
  <si>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</si>
  <si>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</si>
  <si>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</si>
  <si>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</si>
  <si>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</si>
  <si>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</si>
  <si>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</si>
  <si>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</si>
  <si>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</si>
  <si>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</si>
  <si>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</si>
  <si>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</si>
  <si>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</si>
  <si>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</si>
  <si>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</si>
  <si>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</si>
  <si>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</si>
  <si>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</si>
  <si>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</si>
  <si>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</si>
  <si>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</si>
  <si>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</si>
  <si>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</si>
  <si>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</si>
  <si>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</si>
  <si>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</si>
  <si>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</si>
  <si>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</si>
  <si>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</si>
  <si>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</si>
  <si>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</si>
  <si>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</si>
  <si>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</si>
  <si>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</si>
  <si>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</si>
  <si>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</si>
  <si>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</si>
  <si>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</si>
  <si>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</si>
  <si>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</si>
  <si>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</si>
  <si>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</si>
  <si>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</si>
  <si>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</si>
  <si>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</si>
  <si>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</si>
  <si>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</si>
  <si>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</si>
  <si>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</si>
  <si>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</si>
  <si>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</si>
  <si>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</si>
  <si>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</si>
  <si>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</si>
  <si>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</si>
  <si>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</si>
  <si>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</si>
  <si>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</si>
  <si>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</si>
  <si>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</si>
  <si>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</si>
  <si>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</si>
  <si>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</si>
  <si>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</si>
  <si>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</si>
  <si>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</si>
  <si>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</si>
  <si>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</si>
  <si>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</si>
  <si>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</si>
  <si>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</si>
  <si>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</si>
  <si>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</si>
  <si>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</si>
  <si>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</si>
  <si>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</si>
  <si>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</si>
  <si>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</si>
  <si>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</si>
  <si>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</si>
  <si>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</si>
  <si>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</si>
  <si>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</si>
  <si>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</si>
  <si>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</si>
  <si>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</si>
  <si>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</si>
  <si>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</si>
  <si>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</si>
  <si>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</si>
  <si>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</si>
  <si>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</si>
  <si>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</si>
  <si>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</si>
  <si>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</si>
  <si>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</si>
  <si>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</si>
  <si>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</si>
  <si>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</si>
  <si>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</si>
  <si>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</si>
  <si>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</si>
  <si>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</si>
  <si>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</si>
  <si>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</si>
  <si>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</si>
  <si>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</si>
  <si>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</si>
  <si>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</si>
  <si>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</si>
  <si>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</si>
  <si>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</si>
  <si>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</si>
  <si>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</si>
  <si>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</si>
  <si>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</si>
  <si>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</si>
  <si>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</si>
  <si>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</si>
  <si>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</si>
  <si>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</si>
  <si>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</si>
  <si>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</si>
  <si>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</si>
  <si>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</si>
  <si>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</si>
  <si>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</si>
  <si>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</si>
  <si>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</si>
  <si>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</si>
  <si>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</si>
  <si>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</si>
  <si>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</si>
  <si>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</si>
  <si>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</si>
  <si>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</si>
  <si>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</si>
  <si>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</si>
  <si>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</si>
  <si>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</si>
  <si>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</si>
  <si>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</si>
  <si>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</si>
  <si>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</si>
  <si>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</si>
  <si>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</si>
  <si>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</si>
  <si>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</si>
  <si>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</si>
  <si>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</si>
  <si>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</si>
  <si>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</si>
  <si>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</si>
  <si>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</si>
  <si>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</si>
  <si>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</si>
  <si>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</si>
  <si>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</si>
  <si>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</si>
  <si>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</si>
  <si>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</si>
  <si>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</si>
  <si>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</si>
  <si>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</si>
  <si>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</si>
  <si>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</si>
  <si>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</si>
  <si>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</si>
  <si>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</si>
  <si>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</si>
  <si>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</si>
  <si>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</si>
  <si>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</si>
  <si>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</si>
  <si>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</si>
  <si>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</si>
  <si>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</si>
  <si>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</si>
  <si>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</si>
  <si>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</si>
  <si>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</si>
  <si>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</si>
  <si>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</si>
  <si>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</si>
  <si>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</si>
  <si>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</si>
  <si>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</si>
  <si>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</si>
  <si>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</si>
  <si>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</si>
  <si>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</si>
  <si>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</si>
  <si>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</si>
  <si>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</si>
  <si>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</si>
  <si>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</si>
  <si>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</si>
  <si>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</si>
  <si>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</si>
  <si>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</si>
  <si>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</si>
  <si>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</si>
  <si>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</si>
  <si>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</si>
  <si>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</si>
  <si>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</si>
  <si>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</si>
  <si>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</si>
  <si>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</si>
  <si>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</si>
  <si>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</si>
  <si>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</si>
  <si>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</si>
  <si>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</si>
  <si>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</si>
  <si>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</si>
  <si>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</si>
  <si>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</si>
  <si>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</si>
  <si>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</si>
  <si>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</si>
  <si>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</si>
  <si>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</si>
  <si>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</si>
  <si>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</si>
  <si>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</si>
  <si>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</si>
  <si>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</si>
  <si>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</si>
  <si>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</si>
  <si>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</si>
  <si>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</si>
  <si>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</si>
  <si>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</si>
  <si>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</si>
  <si>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</si>
  <si>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</si>
  <si>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</si>
  <si>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</si>
  <si>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</si>
  <si>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</si>
  <si>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</si>
  <si>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</si>
  <si>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</si>
  <si>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</si>
  <si>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</si>
  <si>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</si>
  <si>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</si>
  <si>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</si>
  <si>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</si>
  <si>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</si>
  <si>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</si>
  <si>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</si>
  <si>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</si>
  <si>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</si>
  <si>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</si>
  <si>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</si>
  <si>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</si>
  <si>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</si>
  <si>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</si>
  <si>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</si>
  <si>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</si>
  <si>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</si>
  <si>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</si>
  <si>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</si>
  <si>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</si>
  <si>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</si>
  <si>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</si>
  <si>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</si>
  <si>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</si>
  <si>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</si>
  <si>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</si>
  <si>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</si>
  <si>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</si>
  <si>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</si>
  <si>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</si>
  <si>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</si>
  <si>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</si>
  <si>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</si>
  <si>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</si>
  <si>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</si>
  <si>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</si>
  <si>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</si>
  <si>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</si>
  <si>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</si>
  <si>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</si>
  <si>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</si>
  <si>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</si>
  <si>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</si>
  <si>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</si>
  <si>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</si>
  <si>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</si>
  <si>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</si>
  <si>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</si>
  <si>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</si>
  <si>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</si>
  <si>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</si>
  <si>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</si>
  <si>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</si>
  <si>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</si>
  <si>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</si>
  <si>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</si>
  <si>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</si>
  <si>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</si>
  <si>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</si>
  <si>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</si>
  <si>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</si>
  <si>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</si>
  <si>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</si>
  <si>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</si>
  <si>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</si>
  <si>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</si>
  <si>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</si>
  <si>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</si>
  <si>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</si>
  <si>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</si>
  <si>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</si>
  <si>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</si>
  <si>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</si>
  <si>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</si>
  <si>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</si>
  <si>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</si>
  <si>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</si>
  <si>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</si>
  <si>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</si>
  <si>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</si>
  <si>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</si>
  <si>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</si>
  <si>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</si>
  <si>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</si>
  <si>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</si>
  <si>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</si>
  <si>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</si>
  <si>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</si>
  <si>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</si>
  <si>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</si>
  <si>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</si>
  <si>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</si>
  <si>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</si>
  <si>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</si>
  <si>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</si>
  <si>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</si>
  <si>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</si>
  <si>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</si>
  <si>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</si>
  <si>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</si>
  <si>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</si>
  <si>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</si>
  <si>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</si>
  <si>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</si>
  <si>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</si>
  <si>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</si>
  <si>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</si>
  <si>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</si>
  <si>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</si>
  <si>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</si>
  <si>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</si>
  <si>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</si>
  <si>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</si>
  <si>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</si>
  <si>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</si>
  <si>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</si>
  <si>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</si>
  <si>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</si>
  <si>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</si>
  <si>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</si>
  <si>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</si>
  <si>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</si>
  <si>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</si>
  <si>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</si>
  <si>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</si>
  <si>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</si>
  <si>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</si>
  <si>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</si>
  <si>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</si>
  <si>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</si>
  <si>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</si>
  <si>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</si>
  <si>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</si>
  <si>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</si>
  <si>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</si>
  <si>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</si>
  <si>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</si>
  <si>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</si>
  <si>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</si>
  <si>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</si>
  <si>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</si>
  <si>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</si>
  <si>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</si>
  <si>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</si>
  <si>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</si>
  <si>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</si>
  <si>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</si>
  <si>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</si>
  <si>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</si>
  <si>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</si>
  <si>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</si>
  <si>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</si>
  <si>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</si>
  <si>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</si>
  <si>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</si>
  <si>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</si>
  <si>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</si>
  <si>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</si>
  <si>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</si>
  <si>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</si>
  <si>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</si>
  <si>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</si>
  <si>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</si>
  <si>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</si>
  <si>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</si>
  <si>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</si>
  <si>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</si>
  <si>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</si>
  <si>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</si>
  <si>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</si>
  <si>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</si>
  <si>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</si>
  <si>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</si>
  <si>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</si>
  <si>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</si>
  <si>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</si>
  <si>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</si>
  <si>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</si>
  <si>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</si>
  <si>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</si>
  <si>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</si>
  <si>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</si>
  <si>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</si>
  <si>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</si>
  <si>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</si>
  <si>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</si>
  <si>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</si>
  <si>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</si>
  <si>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</si>
  <si>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</si>
  <si>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</si>
  <si>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</si>
  <si>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</si>
  <si>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</si>
  <si>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</si>
  <si>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</si>
  <si>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</si>
  <si>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</si>
  <si>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</si>
  <si>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</si>
  <si>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</si>
  <si>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</si>
  <si>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</si>
  <si>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</si>
  <si>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</si>
  <si>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</si>
  <si>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</si>
  <si>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</si>
  <si>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</si>
  <si>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</si>
  <si>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</si>
  <si>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</si>
  <si>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</si>
  <si>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</si>
  <si>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</si>
  <si>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</si>
  <si>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</si>
  <si>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</si>
  <si>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</si>
  <si>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</si>
  <si>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</si>
  <si>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</si>
  <si>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</si>
  <si>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</si>
  <si>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</si>
  <si>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</si>
  <si>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</si>
  <si>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</si>
  <si>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</si>
  <si>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</si>
  <si>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</si>
  <si>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</si>
  <si>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</si>
  <si>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</si>
  <si>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</si>
  <si>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</si>
  <si>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</si>
  <si>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</si>
  <si>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</si>
  <si>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</si>
  <si>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</si>
  <si>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</si>
  <si>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</si>
  <si>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</si>
  <si>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</si>
  <si>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</si>
  <si>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</si>
  <si>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</si>
  <si>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</si>
  <si>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</si>
  <si>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</si>
  <si>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</si>
  <si>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</si>
  <si>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</si>
  <si>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</si>
  <si>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</si>
  <si>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</si>
  <si>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</si>
  <si>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</si>
  <si>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</si>
  <si>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</si>
  <si>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</si>
  <si>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</si>
  <si>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</si>
  <si>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</si>
  <si>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</si>
  <si>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</si>
  <si>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</si>
  <si>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</si>
  <si>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</si>
  <si>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</si>
  <si>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</si>
  <si>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</si>
  <si>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</si>
  <si>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</si>
  <si>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</si>
  <si>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</si>
  <si>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</si>
  <si>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</si>
  <si>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</si>
  <si>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</si>
  <si>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</si>
  <si>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</si>
  <si>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</si>
  <si>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</si>
  <si>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</si>
  <si>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</si>
  <si>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</si>
  <si>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</si>
  <si>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</si>
  <si>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</si>
  <si>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</si>
  <si>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</si>
  <si>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</si>
  <si>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</si>
  <si>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</si>
  <si>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</si>
  <si>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</si>
  <si>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</si>
  <si>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</si>
  <si>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</si>
  <si>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</si>
  <si>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</si>
  <si>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</si>
  <si>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</si>
  <si>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</si>
  <si>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</si>
  <si>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</si>
  <si>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</si>
  <si>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</si>
  <si>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</si>
  <si>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</si>
  <si>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</si>
  <si>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</si>
  <si>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</si>
  <si>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</si>
  <si>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</si>
  <si>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</si>
  <si>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</si>
  <si>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</si>
  <si>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</si>
  <si>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</si>
  <si>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</si>
  <si>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</si>
  <si>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</si>
  <si>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</si>
  <si>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</si>
  <si>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</si>
  <si>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</si>
  <si>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</si>
  <si>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</si>
  <si>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</si>
  <si>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</si>
  <si>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</si>
  <si>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</si>
  <si>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</si>
  <si>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</si>
  <si>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</si>
  <si>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</si>
  <si>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</si>
  <si>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</si>
  <si>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</si>
  <si>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</si>
  <si>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</si>
  <si>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</si>
  <si>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</si>
  <si>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</si>
  <si>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</si>
  <si>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</si>
  <si>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</si>
  <si>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</si>
  <si>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</si>
  <si>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</si>
  <si>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</si>
  <si>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</si>
  <si>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</si>
  <si>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</si>
  <si>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</si>
  <si>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</si>
  <si>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</si>
  <si>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</si>
  <si>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</si>
  <si>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</si>
  <si>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</si>
  <si>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</si>
  <si>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</si>
  <si>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</si>
  <si>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</si>
  <si>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</si>
  <si>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</si>
  <si>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</si>
  <si>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</si>
  <si>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</si>
  <si>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</si>
  <si>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</si>
  <si>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</si>
  <si>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</si>
  <si>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</si>
  <si>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</si>
  <si>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</si>
  <si>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</si>
  <si>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</si>
  <si>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</si>
  <si>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</si>
  <si>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</si>
  <si>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</si>
  <si>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</si>
  <si>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</si>
  <si>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</si>
  <si>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</si>
  <si>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</si>
  <si>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</si>
  <si>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</si>
  <si>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</si>
  <si>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</si>
  <si>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</si>
  <si>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</si>
  <si>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</si>
  <si>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</si>
  <si>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</si>
  <si>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</si>
  <si>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</si>
  <si>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</si>
  <si>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</si>
  <si>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</si>
  <si>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</si>
  <si>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</si>
  <si>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</si>
  <si>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</si>
  <si>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</si>
  <si>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</si>
  <si>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</si>
  <si>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</si>
  <si>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</si>
  <si>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</si>
  <si>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</si>
  <si>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</si>
  <si>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</si>
  <si>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</si>
  <si>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</si>
  <si>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</si>
  <si>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</si>
  <si>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</si>
  <si>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</si>
  <si>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</si>
  <si>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</si>
  <si>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</si>
  <si>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</si>
  <si>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</si>
  <si>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</si>
  <si>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</si>
  <si>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</si>
  <si>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</si>
  <si>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</si>
  <si>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</si>
  <si>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</si>
  <si>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</si>
  <si>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</si>
  <si>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</si>
  <si>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</si>
  <si>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</si>
  <si>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</si>
  <si>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</si>
  <si>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</si>
  <si>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</si>
  <si>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</si>
  <si>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</si>
  <si>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</si>
  <si>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</si>
  <si>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</si>
  <si>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</si>
  <si>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</si>
  <si>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</si>
  <si>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</si>
  <si>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</si>
  <si>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</si>
  <si>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</si>
  <si>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</si>
  <si>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</si>
  <si>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</si>
  <si>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</si>
  <si>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</si>
  <si>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</si>
  <si>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</si>
  <si>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</si>
  <si>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</si>
  <si>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</si>
  <si>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</si>
  <si>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</si>
  <si>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</si>
  <si>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</si>
  <si>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</si>
  <si>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</si>
  <si>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</si>
  <si>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</si>
  <si>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</si>
  <si>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</si>
  <si>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</si>
  <si>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</si>
  <si>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</si>
  <si>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</si>
  <si>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</si>
  <si>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</si>
  <si>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</si>
  <si>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</si>
  <si>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</si>
  <si>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</si>
  <si>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</si>
  <si>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</si>
  <si>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</si>
  <si>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</si>
  <si>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</si>
  <si>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</si>
  <si>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</si>
  <si>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</si>
  <si>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</si>
  <si>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</si>
  <si>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</si>
  <si>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</si>
  <si>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</si>
  <si>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</si>
  <si>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</si>
  <si>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</si>
  <si>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</si>
  <si>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</si>
  <si>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</si>
  <si>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</si>
  <si>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</si>
  <si>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</si>
  <si>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</si>
  <si>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</si>
  <si>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</si>
  <si>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</si>
  <si>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</si>
  <si>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</si>
  <si>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</si>
  <si>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</si>
  <si>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</si>
  <si>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</si>
  <si>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</si>
  <si>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</si>
  <si>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</si>
  <si>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</si>
  <si>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</si>
  <si>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</si>
  <si>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</si>
  <si>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</si>
  <si>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</si>
  <si>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</si>
  <si>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</si>
  <si>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</si>
  <si>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</si>
  <si>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</si>
  <si>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</si>
  <si>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</si>
  <si>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</si>
  <si>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</si>
  <si>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</si>
  <si>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</si>
  <si>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</si>
  <si>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</si>
  <si>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</si>
  <si>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</si>
  <si>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</si>
  <si>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</si>
  <si>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</si>
  <si>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</si>
  <si>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</si>
  <si>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</si>
  <si>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</si>
  <si>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</si>
  <si>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</si>
  <si>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</si>
  <si>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</si>
  <si>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</si>
  <si>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</si>
  <si>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</si>
  <si>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</si>
  <si>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</si>
  <si>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</si>
  <si>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</si>
  <si>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</si>
  <si>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</si>
  <si>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</si>
  <si>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</si>
  <si>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</si>
  <si>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</si>
  <si>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</si>
  <si>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</si>
  <si>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</si>
  <si>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</si>
  <si>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</si>
  <si>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</si>
  <si>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</si>
  <si>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</si>
  <si>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</si>
  <si>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</si>
  <si>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</si>
  <si>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</si>
  <si>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</si>
  <si>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</si>
  <si>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</si>
  <si>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</si>
  <si>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</si>
  <si>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</si>
  <si>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</si>
  <si>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</si>
  <si>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</si>
  <si>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</si>
  <si>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</si>
  <si>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</si>
  <si>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</si>
  <si>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</si>
  <si>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</si>
  <si>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</si>
  <si>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</si>
  <si>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</si>
  <si>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</si>
  <si>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</si>
  <si>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</si>
  <si>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</si>
  <si>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</si>
  <si>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</si>
  <si>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</si>
  <si>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</si>
  <si>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</si>
  <si>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</si>
  <si>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</si>
  <si>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</si>
  <si>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</si>
  <si>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</si>
  <si>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</si>
  <si>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</si>
  <si>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</si>
  <si>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</si>
  <si>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</si>
  <si>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</si>
  <si>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</si>
  <si>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</si>
  <si>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</si>
  <si>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</si>
  <si>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</si>
  <si>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</si>
  <si>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</si>
  <si>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</si>
  <si>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</si>
  <si>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</si>
  <si>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</si>
  <si>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</si>
  <si>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</si>
  <si>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</si>
  <si>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</si>
  <si>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</si>
  <si>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</si>
  <si>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</si>
  <si>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</si>
  <si>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</si>
  <si>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</si>
  <si>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</si>
  <si>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</si>
  <si>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</si>
  <si>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</si>
  <si>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</si>
  <si>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</si>
  <si>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</si>
  <si>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</si>
  <si>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</si>
  <si>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</si>
  <si>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</si>
  <si>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</si>
  <si>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</si>
  <si>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</si>
  <si>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</si>
  <si>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</si>
  <si>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</si>
  <si>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</si>
  <si>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</si>
  <si>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</si>
  <si>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</si>
  <si>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</si>
  <si>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</si>
  <si>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</si>
  <si>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</si>
  <si>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</si>
  <si>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</si>
  <si>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</si>
  <si>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</si>
  <si>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</si>
  <si>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</si>
  <si>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</si>
  <si>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</si>
  <si>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</si>
  <si>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</si>
  <si>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</si>
  <si>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</si>
  <si>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</si>
  <si>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</si>
  <si>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</si>
  <si>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</si>
  <si>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</si>
  <si>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</si>
  <si>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</si>
  <si>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</si>
  <si>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</si>
  <si>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</si>
  <si>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</si>
  <si>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</si>
  <si>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</si>
  <si>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</si>
  <si>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</si>
  <si>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</si>
  <si>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</si>
  <si>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</si>
  <si>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</si>
  <si>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</si>
  <si>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</si>
  <si>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</si>
  <si>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</si>
  <si>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</si>
  <si>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</si>
  <si>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</si>
  <si>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</si>
  <si>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</si>
  <si>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</si>
  <si>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</si>
  <si>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</si>
  <si>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</si>
  <si>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</si>
  <si>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</si>
  <si>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</si>
  <si>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</si>
  <si>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</si>
  <si>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</si>
  <si>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</si>
  <si>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</si>
  <si>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</si>
  <si>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</si>
  <si>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</si>
  <si>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</si>
  <si>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</si>
  <si>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</si>
  <si>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</si>
  <si>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</si>
  <si>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</si>
  <si>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</si>
  <si>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</si>
  <si>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</si>
  <si>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</si>
  <si>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</si>
  <si>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</si>
  <si>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</si>
  <si>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</si>
  <si>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</si>
  <si>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</si>
  <si>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</si>
  <si>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</si>
  <si>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</si>
  <si>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</si>
  <si>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</si>
  <si>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</si>
  <si>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</si>
  <si>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</si>
  <si>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</si>
  <si>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</si>
  <si>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</si>
  <si>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</si>
  <si>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</si>
  <si>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</si>
  <si>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</si>
  <si>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</si>
  <si>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</si>
  <si>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</si>
  <si>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</si>
  <si>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</si>
  <si>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</si>
  <si>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</si>
  <si>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</si>
  <si>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</si>
  <si>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</si>
  <si>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</si>
  <si>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</si>
  <si>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</si>
  <si>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</si>
  <si>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</si>
  <si>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</si>
  <si>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</si>
  <si>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</si>
  <si>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</si>
  <si>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</si>
  <si>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</si>
  <si>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</si>
  <si>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</si>
  <si>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</si>
  <si>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</si>
  <si>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</si>
  <si>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</si>
  <si>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</si>
  <si>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</si>
  <si>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</si>
  <si>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</si>
  <si>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</si>
  <si>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</si>
  <si>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</si>
  <si>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</si>
  <si>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</si>
  <si>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</si>
  <si>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</si>
  <si>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</si>
  <si>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</si>
  <si>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</si>
  <si>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</si>
  <si>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</si>
  <si>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</si>
  <si>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</si>
  <si>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</si>
  <si>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</si>
  <si>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</si>
  <si>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</si>
  <si>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</si>
  <si>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</si>
  <si>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</si>
  <si>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</si>
  <si>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</si>
  <si>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</si>
  <si>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</si>
  <si>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</si>
  <si>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</si>
  <si>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</si>
  <si>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</si>
  <si>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</si>
  <si>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</si>
  <si>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</si>
  <si>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</si>
  <si>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</si>
  <si>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</si>
  <si>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</si>
  <si>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</si>
  <si>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</si>
  <si>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</si>
  <si>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</si>
  <si>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</si>
  <si>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</si>
  <si>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</si>
  <si>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</si>
  <si>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</si>
  <si>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</si>
  <si>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</si>
  <si>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</si>
  <si>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</si>
  <si>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</si>
  <si>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</si>
  <si>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</si>
  <si>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</si>
  <si>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</si>
  <si>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</si>
  <si>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</si>
  <si>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</si>
  <si>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</si>
  <si>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</si>
  <si>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</si>
  <si>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</si>
  <si>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</si>
  <si>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</si>
  <si>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</si>
  <si>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</si>
  <si>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</si>
  <si>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</si>
  <si>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</si>
  <si>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</si>
  <si>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</si>
  <si>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</si>
  <si>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</si>
  <si>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</si>
  <si>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</si>
  <si>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</si>
  <si>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</si>
  <si>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</si>
  <si>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</si>
  <si>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</si>
  <si>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</si>
  <si>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</si>
  <si>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</si>
  <si>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</si>
  <si>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</si>
  <si>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</si>
  <si>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</si>
  <si>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</si>
  <si>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</si>
  <si>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</si>
  <si>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</si>
  <si>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</si>
  <si>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</si>
  <si>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</si>
  <si>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</si>
  <si>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</si>
  <si>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</si>
  <si>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</si>
  <si>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</si>
  <si>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</si>
  <si>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</si>
  <si>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</si>
  <si>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</si>
  <si>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</si>
  <si>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</si>
  <si>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</si>
  <si>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</si>
  <si>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</si>
  <si>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</si>
  <si>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</si>
  <si>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</si>
  <si>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</si>
  <si>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</si>
  <si>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</si>
  <si>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</si>
  <si>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</si>
  <si>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</si>
  <si>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</si>
  <si>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</si>
  <si>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</si>
  <si>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</si>
  <si>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</si>
  <si>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</si>
  <si>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</si>
  <si>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</si>
  <si>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</si>
  <si>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</si>
  <si>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</si>
  <si>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</si>
  <si>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</si>
  <si>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</si>
  <si>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</si>
  <si>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</si>
  <si>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</si>
  <si>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</si>
  <si>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</si>
  <si>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</si>
  <si>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</si>
  <si>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</si>
  <si>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</si>
  <si>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</si>
  <si>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</si>
  <si>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</si>
  <si>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</si>
  <si>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</si>
  <si>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</si>
  <si>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</si>
  <si>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</si>
  <si>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</si>
  <si>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</si>
  <si>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</si>
  <si>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</si>
  <si>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</si>
  <si>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</si>
  <si>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</si>
  <si>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</si>
  <si>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</si>
  <si>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</si>
  <si>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</si>
  <si>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</si>
  <si>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</si>
  <si>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</si>
  <si>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</si>
  <si>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</si>
  <si>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</si>
  <si>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</si>
  <si>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</si>
  <si>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</si>
  <si>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</si>
  <si>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</si>
  <si>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</si>
  <si>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</si>
  <si>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</si>
  <si>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</si>
  <si>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</si>
  <si>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</si>
  <si>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</si>
  <si>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</si>
  <si>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</si>
  <si>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</si>
  <si>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</si>
  <si>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</si>
  <si>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</si>
  <si>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</si>
  <si>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</si>
  <si>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</si>
  <si>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</si>
  <si>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</si>
  <si>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</si>
  <si>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</si>
  <si>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</si>
  <si>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</si>
  <si>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</si>
  <si>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</si>
  <si>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</si>
  <si>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</si>
  <si>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</si>
  <si>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</si>
  <si>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</si>
  <si>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</si>
  <si>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</si>
  <si>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</si>
  <si>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</si>
  <si>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</si>
  <si>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</si>
  <si>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</si>
  <si>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</si>
  <si>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</si>
  <si>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</si>
  <si>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</si>
  <si>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</si>
  <si>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</si>
  <si>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</si>
  <si>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</si>
  <si>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</si>
  <si>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</si>
  <si>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</si>
  <si>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</si>
  <si>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</si>
  <si>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</si>
  <si>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</si>
  <si>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</si>
  <si>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</si>
  <si>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</si>
  <si>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</si>
  <si>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</si>
  <si>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</si>
  <si>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</si>
  <si>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</si>
  <si>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</si>
  <si>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</si>
  <si>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</si>
  <si>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</si>
  <si>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</si>
  <si>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</si>
  <si>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</si>
  <si>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</si>
  <si>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</si>
  <si>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</si>
  <si>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</si>
  <si>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</si>
  <si>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</si>
  <si>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</si>
  <si>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</si>
  <si>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</si>
  <si>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</si>
  <si>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</si>
  <si>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</si>
  <si>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</si>
  <si>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</si>
  <si>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</si>
  <si>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</si>
  <si>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</si>
  <si>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</si>
  <si>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</si>
  <si>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</si>
  <si>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</si>
  <si>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</si>
  <si>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</si>
  <si>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</si>
  <si>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</si>
  <si>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</si>
  <si>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</si>
  <si>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</si>
  <si>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</si>
  <si>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</si>
  <si>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</si>
  <si>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</si>
  <si>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</si>
  <si>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</si>
  <si>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</si>
  <si>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</si>
  <si>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</si>
  <si>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</si>
  <si>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</si>
  <si>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</si>
  <si>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</si>
  <si>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</si>
  <si>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</si>
  <si>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</si>
  <si>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</si>
  <si>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</si>
  <si>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</si>
  <si>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</si>
  <si>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</si>
  <si>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</si>
  <si>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</si>
  <si>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</si>
  <si>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</si>
  <si>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</si>
  <si>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</si>
  <si>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</si>
  <si>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</si>
  <si>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</si>
  <si>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</si>
  <si>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</si>
  <si>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</si>
  <si>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</si>
  <si>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</si>
  <si>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</si>
  <si>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</si>
  <si>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</si>
  <si>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</si>
  <si>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</si>
  <si>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</si>
  <si>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</si>
  <si>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</si>
  <si>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</si>
  <si>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</si>
  <si>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</si>
  <si>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</si>
  <si>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</si>
  <si>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</si>
  <si>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</si>
  <si>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</si>
  <si>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</si>
  <si>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</si>
  <si>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</si>
  <si>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</si>
  <si>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</si>
  <si>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</si>
  <si>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</si>
  <si>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</si>
  <si>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</si>
  <si>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</si>
  <si>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</si>
  <si>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</si>
  <si>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</si>
  <si>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</si>
  <si>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</si>
  <si>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</si>
  <si>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</si>
  <si>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</si>
  <si>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</si>
  <si>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</si>
  <si>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</si>
  <si>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</si>
  <si>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</si>
  <si>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</si>
  <si>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</si>
  <si>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</si>
  <si>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</si>
  <si>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</si>
  <si>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</si>
  <si>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</si>
  <si>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</si>
  <si>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</si>
  <si>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</si>
  <si>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</si>
  <si>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</si>
  <si>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</si>
  <si>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</si>
  <si>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</si>
  <si>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</si>
  <si>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</si>
  <si>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</si>
  <si>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</si>
  <si>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</si>
  <si>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</si>
  <si>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</si>
  <si>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</si>
  <si>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</si>
  <si>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</si>
  <si>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</si>
  <si>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</si>
  <si>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</si>
  <si>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</si>
  <si>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</si>
  <si>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</si>
  <si>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</si>
  <si>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</si>
  <si>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</si>
  <si>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</si>
  <si>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</si>
  <si>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</si>
  <si>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</si>
  <si>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</si>
  <si>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</si>
  <si>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</si>
  <si>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</si>
  <si>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</si>
  <si>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</si>
  <si>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</si>
  <si>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</si>
  <si>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</si>
  <si>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</si>
  <si>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</si>
  <si>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</si>
  <si>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</si>
  <si>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</si>
  <si>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</si>
  <si>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</si>
  <si>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</si>
  <si>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</si>
  <si>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</si>
  <si>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</si>
  <si>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</si>
  <si>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</si>
  <si>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</si>
  <si>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</si>
  <si>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</si>
  <si>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</si>
  <si>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</si>
  <si>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</si>
  <si>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</si>
  <si>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</si>
  <si>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</si>
  <si>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</si>
  <si>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</si>
  <si>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</si>
  <si>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</si>
  <si>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</si>
  <si>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</si>
  <si>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</si>
  <si>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</si>
  <si>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</si>
  <si>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</si>
  <si>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</si>
  <si>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</si>
  <si>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</si>
  <si>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</si>
  <si>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</si>
  <si>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</si>
  <si>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</si>
  <si>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</si>
  <si>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</si>
  <si>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</si>
  <si>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</si>
  <si>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</si>
  <si>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</si>
  <si>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</si>
  <si>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</si>
  <si>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</si>
  <si>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</si>
  <si>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</si>
  <si>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</si>
  <si>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</si>
  <si>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</si>
  <si>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</si>
  <si>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</si>
  <si>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</si>
  <si>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</si>
  <si>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</si>
  <si>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</si>
  <si>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</si>
  <si>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</si>
  <si>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</si>
  <si>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</si>
  <si>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</si>
  <si>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</si>
  <si>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</si>
  <si>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</si>
  <si>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</si>
  <si>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</si>
  <si>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</si>
  <si>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</si>
  <si>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</si>
  <si>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</si>
  <si>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</si>
  <si>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</si>
  <si>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</si>
  <si>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</si>
  <si>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</si>
  <si>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</si>
  <si>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</si>
  <si>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</si>
  <si>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</si>
  <si>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</si>
  <si>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</si>
  <si>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</si>
  <si>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</si>
  <si>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</si>
  <si>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</si>
  <si>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</si>
  <si>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</si>
  <si>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</si>
  <si>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</si>
  <si>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</si>
  <si>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</si>
  <si>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</si>
  <si>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</si>
  <si>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</si>
  <si>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</si>
  <si>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</si>
  <si>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</si>
  <si>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</si>
  <si>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</si>
  <si>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</si>
  <si>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</si>
  <si>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</si>
  <si>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</si>
  <si>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</si>
  <si>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</si>
  <si>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</si>
  <si>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</si>
  <si>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</si>
  <si>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</si>
  <si>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</si>
  <si>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</si>
  <si>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</si>
  <si>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</si>
  <si>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</si>
  <si>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</si>
  <si>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</si>
  <si>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</si>
  <si>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</si>
  <si>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</si>
  <si>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</si>
  <si>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</si>
  <si>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</si>
  <si>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</si>
  <si>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</si>
  <si>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</si>
  <si>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</si>
  <si>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</si>
  <si>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</si>
  <si>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</si>
  <si>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</si>
  <si>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</si>
  <si>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</si>
  <si>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</si>
  <si>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</si>
  <si>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</si>
  <si>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</si>
  <si>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</si>
  <si>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</si>
  <si>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</si>
  <si>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</si>
  <si>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</si>
  <si>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</si>
  <si>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</si>
  <si>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</si>
  <si>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</si>
  <si>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</si>
  <si>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</si>
  <si>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</si>
  <si>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</si>
  <si>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</si>
  <si>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</si>
  <si>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</si>
  <si>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</si>
  <si>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</si>
  <si>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</si>
  <si>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</si>
  <si>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</si>
  <si>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</si>
  <si>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</si>
  <si>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</si>
  <si>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</si>
  <si>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</si>
  <si>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</si>
  <si>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</si>
  <si>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</si>
  <si>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</si>
  <si>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</si>
  <si>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</si>
  <si>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</si>
  <si>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</si>
  <si>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</si>
  <si>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</si>
  <si>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</si>
  <si>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</si>
  <si>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</si>
  <si>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</si>
  <si>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</si>
  <si>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</si>
  <si>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</si>
  <si>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</si>
  <si>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</si>
  <si>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</si>
  <si>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</si>
  <si>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</si>
  <si>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</si>
  <si>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</si>
  <si>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</si>
  <si>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</si>
  <si>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</si>
  <si>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</si>
  <si>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</si>
  <si>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</si>
  <si>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</si>
  <si>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</si>
  <si>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</si>
  <si>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</si>
  <si>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</si>
  <si>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</si>
  <si>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</si>
  <si>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</si>
  <si>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</si>
  <si>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</si>
  <si>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</si>
  <si>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</si>
  <si>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</si>
  <si>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</si>
  <si>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</si>
  <si>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</si>
  <si>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</si>
  <si>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</si>
  <si>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</si>
  <si>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</si>
  <si>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</si>
  <si>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</si>
  <si>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</si>
  <si>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</si>
  <si>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</si>
  <si>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</si>
  <si>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</si>
  <si>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</si>
  <si>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</si>
  <si>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</si>
  <si>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</si>
  <si>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</si>
  <si>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</si>
  <si>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</si>
  <si>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</si>
  <si>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</si>
  <si>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</si>
  <si>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</si>
  <si>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</si>
  <si>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</si>
  <si>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</si>
  <si>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</si>
  <si>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</si>
  <si>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</si>
  <si>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</si>
  <si>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</si>
  <si>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</si>
  <si>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</si>
  <si>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</si>
  <si>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</si>
  <si>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</si>
  <si>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</si>
  <si>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</si>
  <si>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</si>
  <si>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</si>
  <si>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</si>
  <si>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</si>
  <si>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</si>
  <si>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</si>
  <si>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</si>
  <si>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</si>
  <si>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</si>
  <si>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</si>
  <si>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</si>
  <si>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</si>
  <si>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</si>
  <si>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</si>
  <si>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</si>
  <si>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</si>
  <si>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</si>
  <si>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</si>
  <si>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</si>
  <si>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</si>
  <si>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</si>
  <si>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</si>
  <si>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</si>
  <si>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</si>
  <si>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</si>
  <si>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</si>
  <si>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</si>
  <si>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</si>
  <si>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</si>
  <si>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</si>
  <si>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</si>
  <si>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</si>
  <si>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</si>
  <si>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</si>
  <si>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</si>
  <si>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</si>
  <si>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</si>
  <si>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</si>
  <si>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</si>
  <si>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</si>
  <si>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</si>
  <si>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</si>
  <si>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</si>
  <si>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</si>
  <si>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</si>
  <si>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</si>
  <si>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</si>
  <si>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</si>
  <si>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</si>
  <si>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</si>
  <si>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</si>
  <si>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</si>
  <si>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</si>
  <si>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</si>
  <si>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</si>
  <si>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</si>
  <si>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</si>
  <si>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</si>
  <si>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</si>
  <si>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</si>
  <si>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</si>
  <si>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</si>
  <si>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</si>
  <si>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</si>
  <si>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</si>
  <si>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</si>
  <si>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</si>
  <si>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</si>
  <si>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</si>
  <si>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</si>
  <si>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</si>
  <si>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</si>
  <si>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</si>
  <si>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</si>
  <si>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</si>
  <si>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</si>
  <si>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</si>
  <si>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</si>
  <si>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</si>
  <si>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</si>
  <si>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</si>
  <si>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</si>
  <si>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</si>
  <si>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</si>
  <si>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</si>
  <si>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</si>
  <si>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</si>
  <si>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</si>
  <si>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</si>
  <si>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</si>
  <si>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</si>
  <si>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</si>
  <si>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</si>
  <si>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</si>
  <si>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</si>
  <si>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</si>
  <si>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</si>
  <si>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</si>
  <si>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</si>
  <si>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</si>
  <si>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</si>
  <si>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</si>
  <si>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</si>
  <si>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</si>
  <si>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</si>
  <si>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</si>
  <si>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</si>
  <si>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</si>
  <si>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</si>
  <si>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</si>
  <si>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</si>
  <si>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</si>
  <si>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</si>
  <si>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</si>
  <si>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</si>
  <si>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</si>
  <si>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</si>
  <si>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</si>
  <si>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</si>
  <si>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</si>
  <si>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</si>
  <si>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</si>
  <si>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</si>
  <si>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</si>
  <si>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</si>
  <si>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</si>
  <si>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</si>
  <si>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</si>
  <si>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</si>
  <si>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</si>
  <si>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</si>
  <si>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</si>
  <si>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</si>
  <si>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</si>
  <si>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</si>
  <si>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</si>
  <si>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</si>
  <si>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</si>
  <si>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</si>
  <si>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</si>
  <si>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</si>
  <si>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</si>
  <si>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</si>
  <si>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</si>
  <si>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</si>
  <si>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</si>
  <si>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</si>
  <si>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</si>
  <si>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</si>
  <si>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</si>
  <si>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</si>
  <si>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</si>
  <si>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</si>
  <si>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</si>
  <si>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</si>
  <si>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</si>
  <si>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</si>
  <si>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</si>
  <si>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</si>
  <si>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</si>
  <si>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</si>
  <si>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</si>
  <si>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</si>
  <si>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</si>
  <si>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</si>
  <si>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</si>
  <si>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</si>
  <si>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</si>
  <si>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</si>
  <si>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</si>
  <si>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</si>
  <si>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</si>
  <si>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</si>
  <si>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</si>
  <si>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</si>
  <si>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</si>
  <si>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</si>
  <si>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</si>
  <si>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</si>
  <si>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</si>
  <si>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</si>
  <si>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</si>
  <si>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</si>
  <si>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</si>
  <si>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</si>
  <si>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</si>
  <si>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</si>
  <si>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</si>
  <si>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</si>
  <si>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</si>
  <si>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</si>
  <si>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</si>
  <si>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</si>
  <si>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</si>
  <si>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</si>
  <si>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</si>
  <si>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</si>
  <si>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</si>
  <si>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</si>
  <si>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</si>
  <si>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</si>
  <si>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</si>
  <si>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</si>
  <si>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</si>
  <si>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</si>
  <si>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</si>
  <si>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</si>
  <si>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</si>
  <si>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</si>
  <si>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</si>
  <si>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</si>
  <si>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</si>
  <si>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</si>
  <si>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</si>
  <si>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</si>
  <si>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</si>
  <si>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</si>
  <si>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</si>
  <si>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</si>
  <si>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</si>
  <si>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</si>
  <si>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</si>
  <si>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</si>
  <si>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</si>
  <si>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</si>
  <si>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</si>
  <si>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</si>
  <si>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</si>
  <si>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</si>
  <si>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</si>
  <si>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</si>
  <si>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</si>
  <si>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</si>
  <si>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</si>
  <si>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</si>
  <si>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</si>
  <si>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</si>
  <si>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</si>
  <si>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</si>
  <si>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</si>
  <si>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</si>
  <si>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</si>
  <si>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</si>
  <si>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</si>
  <si>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</si>
  <si>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</si>
  <si>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</si>
  <si>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</si>
  <si>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</si>
  <si>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</si>
  <si>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</si>
  <si>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</si>
  <si>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</si>
  <si>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</si>
  <si>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</si>
  <si>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</si>
  <si>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</si>
  <si>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</si>
  <si>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</si>
  <si>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</si>
  <si>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</si>
  <si>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</si>
  <si>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</si>
  <si>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</si>
  <si>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</si>
  <si>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</si>
  <si>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</si>
  <si>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</si>
  <si>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</si>
  <si>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</si>
  <si>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</si>
  <si>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</si>
  <si>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</si>
  <si>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</si>
  <si>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</si>
  <si>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</si>
  <si>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</si>
  <si>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</si>
  <si>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</si>
  <si>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</si>
  <si>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</si>
  <si>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</si>
  <si>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</si>
  <si>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</si>
  <si>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</si>
  <si>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</si>
  <si>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</si>
  <si>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</si>
  <si>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</si>
  <si>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</si>
  <si>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</si>
  <si>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</si>
  <si>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</si>
  <si>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</si>
  <si>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</si>
  <si>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</si>
  <si>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</si>
  <si>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</si>
  <si>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</si>
  <si>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</si>
  <si>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</si>
  <si>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</si>
  <si>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</si>
  <si>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</si>
  <si>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</si>
  <si>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</si>
  <si>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</si>
  <si>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</si>
  <si>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</si>
  <si>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</si>
  <si>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</si>
  <si>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</si>
  <si>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</si>
  <si>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</si>
  <si>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</si>
  <si>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</si>
  <si>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</si>
  <si>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</si>
  <si>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</si>
  <si>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</si>
  <si>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</si>
  <si>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</si>
  <si>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</si>
  <si>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</si>
  <si>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</si>
  <si>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</si>
  <si>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</si>
  <si>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</si>
  <si>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</si>
  <si>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</si>
  <si>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</si>
  <si>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</si>
  <si>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</si>
  <si>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</si>
  <si>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</si>
  <si>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</si>
  <si>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</si>
  <si>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</si>
  <si>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</si>
  <si>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</si>
  <si>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</si>
  <si>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</si>
  <si>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</si>
  <si>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</si>
  <si>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</si>
  <si>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</si>
  <si>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</si>
  <si>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</si>
  <si>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</si>
  <si>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</si>
  <si>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</si>
  <si>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</si>
  <si>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</si>
  <si>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</si>
  <si>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</si>
  <si>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</si>
  <si>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</si>
  <si>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</si>
  <si>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</si>
  <si>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</si>
  <si>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</si>
  <si>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</si>
  <si>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</si>
  <si>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</si>
  <si>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</si>
  <si>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</si>
  <si>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</si>
  <si>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</si>
  <si>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</si>
  <si>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</si>
  <si>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</si>
  <si>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</si>
  <si>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</si>
  <si>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</si>
  <si>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</si>
  <si>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</si>
  <si>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</si>
  <si>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</si>
  <si>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</si>
  <si>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</si>
  <si>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</si>
  <si>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</si>
  <si>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</si>
  <si>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</si>
  <si>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</si>
  <si>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</si>
  <si>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</si>
  <si>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</si>
  <si>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</si>
  <si>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</si>
  <si>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</si>
  <si>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</si>
  <si>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</si>
  <si>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</si>
  <si>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</si>
  <si>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</si>
  <si>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</si>
  <si>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</si>
  <si>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</si>
  <si>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</si>
  <si>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</si>
  <si>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</si>
  <si>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</si>
  <si>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</si>
  <si>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</si>
  <si>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</si>
  <si>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</si>
  <si>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</si>
  <si>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</si>
  <si>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</si>
  <si>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</si>
  <si>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</si>
  <si>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</si>
  <si>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</si>
  <si>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</si>
  <si>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</si>
  <si>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</si>
  <si>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</si>
  <si>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</si>
  <si>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</si>
  <si>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</si>
  <si>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</si>
  <si>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</si>
  <si>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</si>
  <si>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</si>
  <si>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</si>
  <si>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</si>
  <si>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</si>
  <si>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</si>
  <si>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</si>
  <si>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</si>
  <si>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</si>
  <si>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</si>
  <si>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</si>
  <si>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</si>
  <si>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</si>
  <si>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</si>
  <si>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</si>
  <si>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</si>
  <si>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</si>
  <si>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</si>
  <si>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</si>
  <si>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</si>
  <si>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</si>
  <si>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</si>
  <si>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</si>
  <si>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</si>
  <si>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</si>
  <si>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</si>
  <si>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</si>
  <si>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</si>
  <si>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</si>
  <si>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</si>
  <si>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</si>
  <si>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</si>
  <si>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</si>
  <si>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</si>
  <si>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</si>
  <si>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</si>
  <si>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</si>
  <si>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</si>
  <si>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</si>
  <si>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</si>
  <si>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</si>
  <si>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</si>
  <si>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</si>
  <si>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</si>
  <si>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</si>
  <si>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</si>
  <si>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</si>
  <si>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</si>
  <si>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</si>
  <si>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</si>
  <si>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</si>
  <si>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</si>
  <si>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</si>
  <si>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</si>
  <si>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</si>
  <si>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</si>
  <si>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</si>
  <si>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</si>
  <si>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</si>
  <si>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</si>
  <si>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</si>
  <si>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</si>
  <si>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</si>
  <si>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</si>
  <si>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</si>
  <si>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</si>
  <si>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</si>
  <si>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</si>
  <si>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</si>
  <si>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</si>
  <si>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</si>
  <si>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</si>
  <si>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</si>
  <si>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</si>
  <si>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</si>
  <si>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</si>
  <si>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</si>
  <si>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</si>
  <si>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</si>
  <si>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</si>
  <si>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</si>
  <si>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</si>
  <si>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</si>
  <si>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</si>
  <si>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</si>
  <si>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</si>
  <si>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</si>
  <si>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</si>
  <si>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</si>
  <si>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</si>
  <si>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</si>
  <si>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</si>
  <si>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</si>
  <si>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</si>
  <si>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</si>
  <si>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</si>
  <si>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</si>
  <si>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</si>
  <si>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</si>
  <si>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</si>
  <si>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</si>
  <si>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</si>
  <si>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</si>
  <si>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</si>
  <si>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</si>
  <si>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</si>
  <si>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</si>
  <si>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</si>
  <si>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</si>
  <si>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</si>
  <si>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</si>
  <si>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</si>
  <si>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</si>
  <si>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</si>
  <si>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</si>
  <si>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</si>
  <si>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</si>
  <si>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</si>
  <si>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</si>
  <si>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</si>
  <si>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</si>
  <si>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</si>
  <si>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</si>
  <si>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</si>
  <si>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</si>
  <si>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</si>
  <si>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</si>
  <si>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</si>
  <si>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</si>
  <si>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</si>
  <si>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</si>
  <si>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</si>
  <si>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</si>
  <si>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</si>
  <si>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</si>
  <si>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</si>
  <si>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</si>
  <si>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</si>
  <si>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</si>
  <si>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</si>
  <si>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</si>
  <si>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</si>
  <si>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</si>
  <si>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</si>
  <si>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</si>
  <si>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</si>
  <si>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</si>
  <si>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</si>
  <si>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</si>
  <si>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</si>
  <si>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</si>
  <si>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</si>
  <si>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</si>
  <si>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</si>
  <si>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</si>
  <si>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</si>
  <si>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</si>
  <si>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</si>
  <si>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</si>
  <si>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</si>
  <si>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</si>
  <si>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</si>
  <si>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</si>
  <si>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</si>
  <si>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</si>
  <si>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</si>
  <si>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</si>
  <si>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</si>
  <si>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</si>
  <si>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</si>
  <si>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</si>
  <si>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</si>
  <si>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</si>
  <si>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</si>
  <si>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</si>
  <si>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</si>
  <si>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</si>
  <si>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</si>
  <si>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</si>
  <si>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</si>
  <si>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</si>
  <si>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</si>
  <si>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</si>
  <si>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</si>
  <si>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</si>
  <si>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</si>
  <si>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</si>
  <si>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</si>
  <si>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</si>
  <si>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</si>
  <si>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</si>
  <si>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</si>
  <si>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</si>
  <si>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</si>
  <si>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</si>
  <si>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</si>
  <si>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</si>
  <si>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</si>
  <si>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</si>
  <si>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</si>
  <si>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</si>
  <si>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</si>
  <si>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</si>
  <si>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</si>
  <si>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</si>
  <si>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</si>
  <si>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</si>
  <si>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</si>
  <si>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</si>
  <si>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</si>
  <si>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</si>
  <si>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</si>
  <si>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</si>
  <si>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</si>
  <si>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</si>
  <si>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</si>
  <si>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</si>
  <si>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</si>
  <si>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</si>
  <si>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</si>
  <si>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</si>
  <si>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</si>
  <si>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</si>
  <si>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</si>
  <si>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</si>
  <si>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</si>
  <si>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</si>
  <si>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</si>
  <si>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</si>
  <si>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</si>
  <si>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</si>
  <si>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</si>
  <si>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</si>
  <si>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</si>
  <si>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</si>
  <si>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</si>
  <si>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</si>
  <si>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</si>
  <si>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</si>
  <si>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</si>
  <si>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</si>
  <si>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</si>
  <si>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</si>
  <si>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</si>
  <si>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</si>
  <si>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</si>
  <si>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</si>
  <si>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</si>
  <si>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</si>
  <si>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</si>
  <si>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</si>
  <si>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</si>
  <si>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</si>
  <si>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</si>
  <si>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</si>
  <si>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</si>
  <si>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</si>
  <si>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</si>
  <si>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</si>
  <si>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</si>
  <si>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</si>
  <si>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</si>
  <si>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</si>
  <si>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</si>
  <si>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</si>
  <si>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</si>
  <si>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</si>
  <si>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</si>
  <si>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</si>
  <si>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</si>
  <si>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</si>
  <si>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</si>
  <si>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</si>
  <si>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</si>
  <si>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</si>
  <si>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</si>
  <si>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</si>
  <si>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</si>
  <si>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</si>
  <si>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</si>
  <si>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</si>
  <si>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</si>
  <si>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</si>
  <si>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</si>
  <si>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</si>
  <si>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</si>
  <si>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</si>
  <si>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</si>
  <si>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</si>
  <si>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</si>
  <si>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</si>
  <si>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</si>
  <si>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</si>
  <si>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</si>
  <si>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</si>
  <si>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</si>
  <si>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</si>
  <si>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</si>
  <si>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</si>
  <si>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</si>
  <si>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</si>
  <si>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</si>
  <si>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</si>
  <si>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</si>
  <si>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</si>
  <si>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</si>
  <si>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</si>
  <si>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</si>
  <si>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</si>
  <si>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</si>
  <si>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</si>
  <si>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</si>
  <si>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</si>
  <si>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</si>
  <si>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</si>
  <si>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</si>
  <si>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</si>
  <si>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</si>
  <si>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</si>
  <si>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</si>
  <si>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</si>
  <si>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</si>
  <si>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</si>
  <si>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</si>
  <si>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</si>
  <si>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</si>
  <si>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</si>
  <si>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</si>
  <si>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</si>
  <si>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</si>
  <si>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</si>
  <si>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</si>
  <si>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</si>
  <si>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</si>
  <si>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</si>
  <si>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</si>
  <si>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</si>
  <si>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</si>
  <si>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</si>
  <si>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</si>
  <si>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</si>
  <si>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</si>
  <si>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</si>
  <si>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</si>
  <si>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</si>
  <si>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</si>
  <si>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</si>
  <si>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</si>
  <si>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</si>
  <si>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</si>
  <si>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</si>
  <si>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</si>
  <si>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</si>
  <si>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</si>
  <si>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</si>
  <si>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</si>
  <si>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</si>
  <si>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</si>
  <si>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</si>
  <si>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按公示增长率计算</t>
  </si>
  <si>
    <t>通路</t>
  </si>
  <si>
    <t>通电</t>
  </si>
  <si>
    <t>通上水</t>
  </si>
  <si>
    <t>与级别开发程度不一致</t>
  </si>
  <si>
    <t>有</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</si>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</sst>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根据《国有土地使用证》[]，估价对象（分摊）出让国有建设用地使用权面积为99890.33平方米。根据《建设工程规划许可证》[]、《出让合同》[]，估价对象规划建筑面积为109879.36平方米。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109879.36</v>
      </c>
    </row>
    <row r="46" spans="1:2">
      <c r="A46" s="2831" t="s">
        <v>2723</v>
      </c>
      <c r="B46" s="2832">
        <f ca="1">'预评函-2'!P5</f>
        <v>69457</v>
      </c>
    </row>
    <row r="47" spans="1:2">
      <c r="A47" s="2831" t="s">
        <v>2724</v>
      </c>
      <c r="B47" s="2832">
        <f ca="1">'预评函-2'!Q5</f>
        <v>63143</v>
      </c>
    </row>
    <row r="48" spans="1:2">
      <c r="A48" s="2831" t="s">
        <v>2725</v>
      </c>
      <c r="B48" s="2832">
        <f ca="1">'预评函-2'!R5</f>
        <v>693808</v>
      </c>
    </row>
    <row r="49" spans="1:2">
      <c r="A49" s="2831" t="s">
        <v>2741</v>
      </c>
      <c r="B49" s="2832" t="str">
        <f>'预评函-2'!A6</f>
        <v>抵押价格</v>
      </c>
    </row>
    <row r="50" spans="1:2">
      <c r="A50" s="2831" t="s">
        <v>2726</v>
      </c>
      <c r="B50" s="2832">
        <f ca="1">'预评函-2'!R6</f>
        <v>693808</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2029</v>
      </c>
      <c r="B3" s="3206" t="s">
        <v>2731</v>
      </c>
      <c r="C3" s="3207" t="s">
        <v>2030</v>
      </c>
      <c r="D3" s="3206" t="s">
        <v>2735</v>
      </c>
      <c r="E3" s="3201" t="s">
        <v>2031</v>
      </c>
      <c r="F3" s="3201"/>
      <c r="G3" s="3201"/>
      <c r="H3" s="3201" t="s">
        <v>2032</v>
      </c>
      <c r="I3" s="3201"/>
      <c r="J3" s="3201"/>
      <c r="K3" s="3207" t="s">
        <v>2033</v>
      </c>
      <c r="L3" s="3207" t="s">
        <v>2034</v>
      </c>
      <c r="M3" s="3206" t="s">
        <v>2732</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12" t="s">
        <v>2042</v>
      </c>
      <c r="F4" s="2612" t="s">
        <v>2744</v>
      </c>
      <c r="G4" s="2612" t="s">
        <v>2036</v>
      </c>
      <c r="H4" s="2612" t="s">
        <v>2037</v>
      </c>
      <c r="I4" s="2612" t="s">
        <v>2745</v>
      </c>
      <c r="J4" s="2612" t="s">
        <v>2036</v>
      </c>
      <c r="K4" s="3207"/>
      <c r="L4" s="3207"/>
      <c r="M4" s="3206"/>
      <c r="N4" s="3208"/>
      <c r="O4" s="3206"/>
      <c r="P4" s="3207"/>
      <c r="Q4" s="3207"/>
      <c r="R4" s="3207"/>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109879.36</v>
      </c>
      <c r="P5" s="1795">
        <f ca="1">结果表!E42</f>
        <v>69457</v>
      </c>
      <c r="Q5" s="1795">
        <f ca="1">结果表!D42</f>
        <v>63143</v>
      </c>
      <c r="R5" s="1796">
        <f ca="1">结果表!C42</f>
        <v>693808</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693808</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09" t="s">
        <v>2699</v>
      </c>
      <c r="B23" s="3209"/>
      <c r="C23" s="3209"/>
      <c r="D23" s="3209"/>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3161</v>
      </c>
      <c r="C8" s="1654"/>
      <c r="D8" s="3236"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3163</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3"/>
      <c r="C12" s="3234"/>
      <c r="D12" s="3235"/>
      <c r="E12" s="1682" t="s">
        <v>2061</v>
      </c>
      <c r="F12" s="3251"/>
      <c r="G12" s="3252"/>
      <c r="H12" s="3252"/>
      <c r="I12" s="3253"/>
      <c r="J12" s="1677"/>
      <c r="K12" s="1757"/>
      <c r="L12" s="1706"/>
      <c r="M12" s="1706"/>
      <c r="N12" s="1677"/>
      <c r="O12" s="1678"/>
      <c r="P12" s="1677"/>
      <c r="Q12" s="1677"/>
      <c r="R12" s="1677"/>
      <c r="S12" s="1677"/>
      <c r="T12" s="1677"/>
      <c r="U12" s="1677"/>
    </row>
    <row r="13" spans="1:21">
      <c r="A13" s="1670" t="s">
        <v>2059</v>
      </c>
      <c r="B13" s="3233"/>
      <c r="C13" s="3234"/>
      <c r="D13" s="3235"/>
      <c r="E13" s="1682" t="s">
        <v>2061</v>
      </c>
      <c r="F13" s="3251"/>
      <c r="G13" s="3252"/>
      <c r="H13" s="3252"/>
      <c r="I13" s="3253"/>
      <c r="J13" s="1677"/>
      <c r="K13" s="1757"/>
      <c r="L13" s="1706"/>
      <c r="M13" s="1706"/>
      <c r="N13" s="1677"/>
      <c r="O13" s="1678"/>
      <c r="P13" s="1677"/>
      <c r="Q13" s="1677"/>
      <c r="R13" s="1677"/>
      <c r="S13" s="1677"/>
      <c r="T13" s="1677"/>
      <c r="U13" s="1677"/>
    </row>
    <row r="14" spans="1:21">
      <c r="A14" s="1644" t="s">
        <v>2062</v>
      </c>
      <c r="B14" s="1682"/>
      <c r="C14" s="1828" t="s">
        <v>3160</v>
      </c>
      <c r="D14" s="1716" t="str">
        <f>IF(C14="不一致","是否符合证载地类范围","")</f>
        <v/>
      </c>
      <c r="E14" s="1682"/>
      <c r="F14" s="1773" t="s">
        <v>3159</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109879.36</v>
      </c>
      <c r="D21" s="1743" t="s">
        <v>1960</v>
      </c>
      <c r="E21" s="3238" t="s">
        <v>1998</v>
      </c>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8" t="s">
        <v>2889</v>
      </c>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2001</v>
      </c>
      <c r="B31" s="1747" t="s">
        <v>2002</v>
      </c>
      <c r="C31" s="3254" t="s">
        <v>3158</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2005</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2054</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6" sqref="J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109879.36</v>
      </c>
      <c r="C3" s="23" t="s">
        <v>3157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109879.36</v>
      </c>
      <c r="H5" s="27">
        <f t="shared" ref="H5:AT5" si="0">SUM(H13:H641)</f>
        <v>109879.36</v>
      </c>
      <c r="I5" s="27">
        <f t="shared" si="0"/>
        <v>109879.36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109879.36</v>
      </c>
      <c r="BA5" s="29">
        <f t="shared" si="1"/>
        <v>109879.36</v>
      </c>
      <c r="BB5" s="29">
        <f t="shared" si="1"/>
        <v>109879.36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109879.36</v>
      </c>
      <c r="H13" s="33">
        <f t="shared" ref="H13:H20" si="8">SUMIF(I$12:AB$12,"总值",I13:AB13)</f>
        <v>109879.36</v>
      </c>
      <c r="I13" s="3182">
        <f>ROUND(A3*1.1,2)</f>
        <v>109879.36</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109879.36</v>
      </c>
      <c r="BA13" s="27">
        <f t="shared" ref="BA13:BA20" si="13">SUM(BB13:BK13)</f>
        <v>109879.36</v>
      </c>
      <c r="BB13" s="27">
        <f t="shared" ref="BB13:BB20" si="14">IF($D13="是",I13-J13,0)</f>
        <v>109879.36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109879.36</v>
      </c>
      <c r="F3" s="1968"/>
      <c r="G3" s="280" t="s">
        <v>858</v>
      </c>
      <c r="H3" s="275" t="s">
        <v>859</v>
      </c>
      <c r="I3" s="1960">
        <f>ROUND('数据-基础表'!B3/'数据-基础表'!A3,2)</f>
        <v>1.1000000000000001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1.1000000000000001</v>
      </c>
      <c r="J4" s="1968"/>
      <c r="K4" s="1968"/>
      <c r="L4" s="1968"/>
    </row>
    <row r="5" spans="1:16">
      <c r="A5" s="110" t="s">
        <v>207</v>
      </c>
      <c r="B5" s="3285" t="s">
        <v>230</v>
      </c>
      <c r="C5" s="3285"/>
      <c r="D5" s="111">
        <f>ROUND($D$3*E5/$E$3,2)</f>
        <v>99890.33</v>
      </c>
      <c r="E5" s="112">
        <f>SUMIF('数据-基础表'!$11:$11,"住宅",'数据-基础表'!$5:$5)</f>
        <v>109879.36</v>
      </c>
      <c r="F5" s="1968"/>
      <c r="G5" s="280" t="s">
        <v>861</v>
      </c>
      <c r="H5" s="275" t="s">
        <v>859</v>
      </c>
      <c r="I5" s="1960">
        <f>ROUND(E31/D31,2)</f>
        <v>1.1000000000000001</v>
      </c>
      <c r="J5" s="1968"/>
      <c r="K5" s="1968"/>
      <c r="L5" s="1968"/>
    </row>
    <row r="6" spans="1:16" ht="15" thickBot="1">
      <c r="A6" s="113"/>
      <c r="B6" s="3285" t="s">
        <v>208</v>
      </c>
      <c r="C6" s="3285"/>
      <c r="D6" s="111">
        <f>ROUND($D$3*E6/$E$3,2)</f>
        <v>0</v>
      </c>
      <c r="E6" s="112">
        <f>E3-E5</f>
        <v>0</v>
      </c>
      <c r="F6" s="1968"/>
      <c r="G6" s="1196"/>
      <c r="H6" s="275" t="s">
        <v>860</v>
      </c>
      <c r="I6" s="1960">
        <f>ROUND(F31/D31,2)</f>
        <v>1.1000000000000001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109879.36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109879.36</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109879.36</v>
      </c>
      <c r="F19" s="135">
        <f>'数据-基础表'!I13</f>
        <v>109879.36</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109879.36</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109879.36</v>
      </c>
      <c r="F27" s="134">
        <f>IF(SUM(F19:F26)=E8,SUM(F19:F26),"地上面积有误")</f>
        <v>109879.36</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109879.36</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109879.36</v>
      </c>
      <c r="F31" s="1368">
        <f>F27+F30</f>
        <v>109879.36</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24" activePane="bottomRight" state="frozen"/>
      <selection pane="topRight" activeCell="D1" sqref="D1"/>
      <selection pane="bottomLeft" activeCell="A4" sqref="A4"/>
      <selection pane="bottomRight" activeCell="AA53" sqref="AA5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109879.36</v>
      </c>
      <c r="L6" s="2977">
        <v>3500</v>
      </c>
      <c r="M6" s="177">
        <f t="shared" ref="M6:M14" si="0">ROUND(K6*L6/10000,0)</f>
        <v>38458</v>
      </c>
      <c r="N6" s="2978">
        <v>0</v>
      </c>
      <c r="O6" s="177">
        <f>IF($N$5="成新度","——",ROUND(M6*N6,0))</f>
        <v>0</v>
      </c>
      <c r="P6" s="178">
        <f>IF($N$5="成新度","——",M6-O6)</f>
        <v>38458</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109879.36</v>
      </c>
      <c r="L16" s="206">
        <f>ROUND(M16*10000/SUM(K6:K14),0)</f>
        <v>3500</v>
      </c>
      <c r="M16" s="206">
        <f>SUM(M6:M14)</f>
        <v>38458</v>
      </c>
      <c r="N16" s="207">
        <f>ROUND(SUMPRODUCT(M6:M14,N6:N14)/M16,3)</f>
        <v>0</v>
      </c>
      <c r="O16" s="206">
        <f>SUM(O6:O14)</f>
        <v>0</v>
      </c>
      <c r="P16" s="206">
        <f>SUM(P6:P14)</f>
        <v>38458</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3168</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3164</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3166</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3165</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109879.36</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693808</v>
      </c>
      <c r="C5" s="2995">
        <f ca="1">ROUND(B5*10000/$B$1,0)</f>
        <v>63143</v>
      </c>
      <c r="D5" s="2995">
        <f ca="1">ROUND(B5*10000/$B$2,0)</f>
        <v>69457</v>
      </c>
      <c r="E5" s="2996"/>
      <c r="F5" s="2996"/>
    </row>
    <row r="6" spans="1:9" ht="16.5">
      <c r="A6" s="2995" t="s">
        <v>2851</v>
      </c>
      <c r="B6" s="2995">
        <f ca="1">SUM(G14:G23)</f>
        <v>693808</v>
      </c>
      <c r="C6" s="2995">
        <f t="shared" ref="C6:C8" ca="1" si="0">ROUND(B6*10000/$B$1,0)</f>
        <v>63143</v>
      </c>
      <c r="D6" s="2995">
        <f t="shared" ref="D6:D8" ca="1" si="1">ROUND(B6*10000/$B$2,0)</f>
        <v>69457</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109879.36</v>
      </c>
      <c r="C14" s="2999">
        <f>结果表!K38</f>
        <v>99890.33</v>
      </c>
      <c r="D14" s="2999">
        <f ca="1">结果表!C42</f>
        <v>693808</v>
      </c>
      <c r="E14" s="2999">
        <f ca="1">ROUND(D14*10000/B14,0)</f>
        <v>63143</v>
      </c>
      <c r="F14" s="2999">
        <f ca="1">ROUND(D14*10000/C14,0)</f>
        <v>69457</v>
      </c>
      <c r="G14" s="2999">
        <f ca="1">结果表!C44</f>
        <v>693808</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1" zoomScaleNormal="100" zoomScaleSheetLayoutView="100" zoomScalePageLayoutView="80" workbookViewId="0">
      <selection activeCell="I112" sqref="I11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610292</v>
      </c>
      <c r="D19" s="271">
        <f ca="1">SUMIF(INDIRECT("'"&amp;D4&amp;"'"&amp;"!A:A"),结果表!B19,INDIRECT("'"&amp;D4&amp;"'"&amp;"!B:B"))</f>
        <v>777323</v>
      </c>
      <c r="E19" s="268" t="s">
        <v>323</v>
      </c>
      <c r="F19" s="269" t="s">
        <v>322</v>
      </c>
      <c r="G19" s="272">
        <f ca="1">ROUND(C19*$C$18+D19*$D$18,0)</f>
        <v>693808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61096</v>
      </c>
      <c r="D21" s="151">
        <f ca="1">SUMIF(INDIRECT("'"&amp;D4&amp;"'"&amp;"!A:A"),结果表!B21,INDIRECT("'"&amp;D4&amp;"'"&amp;"!B:B"))</f>
        <v>77818</v>
      </c>
      <c r="E21" s="274"/>
      <c r="F21" s="280" t="s">
        <v>327</v>
      </c>
      <c r="G21" s="282">
        <f ca="1">ROUND(C21*$C$18+D21*$D$18,0)</f>
        <v>69457</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0.27369029906995346</v>
      </c>
      <c r="E22" s="284"/>
      <c r="F22" s="285"/>
      <c r="G22" s="286">
        <f ca="1">ROUND(G19/('数据-汇总表'!D3/666.67),0)</f>
        <v>4630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出让国有建设用地使用权价格：693808万元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大写金额：人民币陆拾玖亿叁仟捌佰零捌万元整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135128.59997769</v>
      </c>
      <c r="D27" s="295"/>
      <c r="E27" s="311"/>
      <c r="F27" s="311"/>
      <c r="G27" s="311"/>
      <c r="H27" s="311"/>
      <c r="I27" s="311"/>
      <c r="J27" s="2013"/>
      <c r="K27" s="1253" t="str">
        <f ca="1">"单位面积地价："&amp;M38&amp;"元/平方米"</f>
        <v>单位面积地价：69457元/平方米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抵押价格：693808万元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大写金额：人民币陆拾玖亿叁仟捌佰零捌万元整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693808</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69457</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4630</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109879.36</v>
      </c>
      <c r="M38" s="1264">
        <f ca="1">C34</f>
        <v>69457</v>
      </c>
      <c r="N38" s="1264">
        <f ca="1">C33</f>
        <v>63143</v>
      </c>
      <c r="O38" s="1265">
        <f ca="1">C32</f>
        <v>693808</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693808</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2067</v>
      </c>
      <c r="B42" s="3354"/>
      <c r="C42" s="264">
        <f ca="1">C32</f>
        <v>693808</v>
      </c>
      <c r="D42" s="317">
        <f ca="1">C33</f>
        <v>63143</v>
      </c>
      <c r="E42" s="317">
        <f ca="1">C34</f>
        <v>69457</v>
      </c>
      <c r="F42" s="318">
        <f ca="1">C35</f>
        <v>4630</v>
      </c>
      <c r="G42" s="311"/>
      <c r="H42" s="311"/>
      <c r="I42" s="319"/>
      <c r="J42" s="2015"/>
      <c r="K42" s="1266" t="s">
        <v>361</v>
      </c>
      <c r="L42" s="2032" t="s">
        <v>362</v>
      </c>
      <c r="M42" s="1267" t="s">
        <v>363</v>
      </c>
      <c r="N42" s="2033" t="s">
        <v>364</v>
      </c>
      <c r="O42" s="2034" t="s">
        <v>365</v>
      </c>
      <c r="P42" s="2013"/>
      <c r="V42" s="2013"/>
    </row>
    <row r="43" spans="1:26" ht="30">
      <c r="A43" s="3363" t="s">
        <v>2730</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610292</v>
      </c>
      <c r="M43" s="1270">
        <f>C18</f>
        <v>0.5</v>
      </c>
      <c r="N43" s="1271">
        <f ca="1">IF(N42="测算结果/万元",G19,G20)</f>
        <v>693808</v>
      </c>
      <c r="O43" s="1272">
        <f ca="1">IF(O42="最终结果/万元",C32,C33)</f>
        <v>693808</v>
      </c>
      <c r="P43" s="2013"/>
      <c r="V43" s="2013"/>
    </row>
    <row r="44" spans="1:26" ht="30.75" thickBot="1">
      <c r="A44" s="3353" t="str">
        <f>IF(OR(项目基本情况!E8="抵押价格",项目基本情况!E8="已注销及未注销"),"3.抵押价格","——")</f>
        <v>3.抵押价格</v>
      </c>
      <c r="B44" s="3354"/>
      <c r="C44" s="264">
        <f ca="1">IF(A44="——","——",C42-C43)</f>
        <v>693808</v>
      </c>
      <c r="D44" s="317">
        <f ca="1">ROUND(C44*10000/'数据-汇总表'!E3,0)</f>
        <v>63143</v>
      </c>
      <c r="E44" s="317">
        <f ca="1">ROUND(C44*10000/'数据-汇总表'!D3,0)</f>
        <v>69457</v>
      </c>
      <c r="F44" s="318">
        <f ca="1">ROUND(C44/('数据-汇总表'!D3/666.67),0)</f>
        <v>4630</v>
      </c>
      <c r="G44" s="311"/>
      <c r="H44" s="311"/>
      <c r="I44" s="319"/>
      <c r="J44" s="2015"/>
      <c r="K44" s="1273" t="str">
        <f>D4</f>
        <v>剩余法-待开发</v>
      </c>
      <c r="L44" s="1274">
        <f ca="1">IF(L42="估价结果/万元",D19,D20)</f>
        <v>777323</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693808</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37003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693808</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2882</v>
      </c>
      <c r="M69" s="3303"/>
      <c r="N69" s="1290">
        <f ca="1">C44</f>
        <v>693808</v>
      </c>
      <c r="O69" s="1290"/>
      <c r="P69" s="1290"/>
      <c r="Q69" s="2013"/>
      <c r="R69" s="2013"/>
      <c r="S69" s="2013"/>
      <c r="T69" s="2013"/>
      <c r="U69" s="2013"/>
      <c r="V69" s="2013"/>
    </row>
    <row r="70" spans="1:22" ht="24" customHeight="1">
      <c r="A70" s="359" t="s">
        <v>396</v>
      </c>
      <c r="B70" s="3340" t="s">
        <v>397</v>
      </c>
      <c r="C70" s="3340"/>
      <c r="D70" s="358">
        <f ca="1">ROUND(D63*'数据-取费表'!B41/(1+'数据-取费表'!C42),0)</f>
        <v>37003</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39" t="s">
        <v>405</v>
      </c>
      <c r="C71" s="3351"/>
      <c r="D71" s="358">
        <f ca="1">ROUND(D63*'数据-取费表'!B41/(1+'数据-取费表'!C42),0)</f>
        <v>37003</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36891</v>
      </c>
      <c r="E72" s="73" t="s">
        <v>409</v>
      </c>
      <c r="F72" s="360">
        <f>'数据-取费表'!B41</f>
        <v>5.6000000000000001E-2</v>
      </c>
      <c r="G72" s="361"/>
      <c r="H72" s="1293"/>
      <c r="I72" s="1287"/>
      <c r="J72" s="2020"/>
      <c r="K72" s="1961">
        <v>1</v>
      </c>
      <c r="L72" s="3301" t="s">
        <v>406</v>
      </c>
      <c r="M72" s="3301"/>
      <c r="N72" s="1291">
        <f ca="1">D66</f>
        <v>37003</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385488</v>
      </c>
      <c r="E74" s="17" t="s">
        <v>416</v>
      </c>
      <c r="F74" s="360" t="str">
        <f>IF(H74="正常",F76,"免征")</f>
        <v>——</v>
      </c>
      <c r="G74" s="982" t="s">
        <v>417</v>
      </c>
      <c r="H74" s="363" t="s">
        <v>413</v>
      </c>
      <c r="I74" s="42"/>
      <c r="J74" s="2020"/>
      <c r="K74" s="1961">
        <v>3</v>
      </c>
      <c r="L74" s="3301" t="s">
        <v>414</v>
      </c>
      <c r="M74" s="3301"/>
      <c r="N74" s="1291">
        <f t="shared" ca="1" si="1"/>
        <v>385488</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6938</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385488</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6938</v>
      </c>
      <c r="E77" s="367" t="str">
        <f>IF(H77="非个人房产","——","销售额×税（费）率")</f>
        <v>销售额×税（费）率</v>
      </c>
      <c r="F77" s="368">
        <f>IF(H77="非个人房产","——",IF(H77="个人住宅","免征",I77))</f>
        <v>0.01</v>
      </c>
      <c r="G77" s="983" t="s">
        <v>417</v>
      </c>
      <c r="H77" s="363" t="s">
        <v>2883</v>
      </c>
      <c r="I77" s="369">
        <v>0.01</v>
      </c>
      <c r="J77" s="2020"/>
      <c r="K77" s="3315">
        <f>IF(AND(K75="",K76=""),4,IF(项目基本情况!K6="上海银行",K76+1,K75+1))</f>
        <v>5</v>
      </c>
      <c r="L77" s="3301" t="s">
        <v>2884</v>
      </c>
      <c r="M77" s="3010" t="s">
        <v>421</v>
      </c>
      <c r="N77" s="1297"/>
      <c r="O77" s="1298">
        <f ca="1">SUMIF(N72:N76,"&lt;9e307")</f>
        <v>429429</v>
      </c>
      <c r="P77" s="1299"/>
      <c r="Q77" s="3008">
        <f ca="1">O77/N69</f>
        <v>0.61894501072342778</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肆拾贰亿玖仟肆佰贰拾玖万元整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2885</v>
      </c>
      <c r="M79" s="3010" t="s">
        <v>421</v>
      </c>
      <c r="N79" s="1297"/>
      <c r="O79" s="1298">
        <f ca="1">N69-O77</f>
        <v>264379</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贰拾陆亿肆仟叁佰柒拾玖万元整</v>
      </c>
      <c r="P80" s="1299"/>
      <c r="Q80" s="2013"/>
      <c r="R80" s="2013"/>
      <c r="S80" s="2013"/>
      <c r="T80" s="2013"/>
      <c r="U80" s="2013"/>
      <c r="V80" s="2013"/>
    </row>
    <row r="81" spans="1:26" ht="13.5" thickBot="1">
      <c r="A81" s="381" t="s">
        <v>1823</v>
      </c>
      <c r="B81" s="371" t="s">
        <v>431</v>
      </c>
      <c r="C81" s="372">
        <f ca="1">ROUND((C82+C83)/(1+'数据-取费表'!C42),0)</f>
        <v>660770</v>
      </c>
      <c r="D81" s="373"/>
      <c r="E81" s="374"/>
      <c r="F81" s="42"/>
      <c r="G81" s="42"/>
      <c r="H81" s="1002"/>
      <c r="I81" s="311"/>
      <c r="J81" s="2013"/>
      <c r="K81" s="3004">
        <f>K79+1</f>
        <v>7</v>
      </c>
      <c r="L81" s="3313" t="s">
        <v>2886</v>
      </c>
      <c r="M81" s="3314"/>
      <c r="N81" s="1301"/>
      <c r="O81" s="1302">
        <f ca="1">ROUND(O79*10000/'数据-汇总表'!E3,0)</f>
        <v>24061</v>
      </c>
      <c r="P81" s="1303"/>
      <c r="Q81" s="2013"/>
      <c r="R81" s="2013"/>
      <c r="S81" s="2013"/>
      <c r="T81" s="2013"/>
      <c r="U81" s="2013"/>
      <c r="V81" s="2013"/>
    </row>
    <row r="82" spans="1:26" ht="13.5" thickTop="1">
      <c r="A82" s="375" t="s">
        <v>1824</v>
      </c>
      <c r="B82" s="376" t="s">
        <v>432</v>
      </c>
      <c r="C82" s="377">
        <f ca="1">D63</f>
        <v>693808</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2873</v>
      </c>
      <c r="L83" s="3016" t="s">
        <v>2874</v>
      </c>
      <c r="M83" s="3006">
        <f ca="1">IF(N69&gt;10000,N69*0.5%,IF(AND(N69&gt;1000,N69&lt;=10000),N69*1%,IF(AND(N69&gt;100,N69&lt;=1000),N69*3%,IF(AND(N69&gt;10,N69&lt;=100),N69*5%,N69*8%))))</f>
        <v>3469.04</v>
      </c>
      <c r="N83" s="53">
        <f ca="1">ROUND(M83,1)</f>
        <v>3469</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8"/>
      <c r="L84" s="3016" t="s">
        <v>2875</v>
      </c>
      <c r="M84" s="3006">
        <f ca="1">IF(N69&gt;2000,N69*0.5%,IF(AND(N69&gt;1000,N69&lt;=2000),N69*0.6%,IF(AND(N69&gt;500,N69&lt;=1000),N69*0.7%,IF(AND(N69&gt;200,N69&lt;=500),N69*0.8%,IF(AND(N69&gt;100,N69&lt;=200),N69*0.9%,IF(AND(N69&gt;50,N69&lt;=100),N69*1%,IF(AND(N69&gt;20,N69&lt;=50),N69*1.5%,IF(AND(N69&gt;10,N69&lt;=20),N69*2%,IF(AND(N69&gt;1,N69&lt;=10),N69*2.5%)))))))))</f>
        <v>3469.04</v>
      </c>
      <c r="N84" s="53">
        <f t="shared" ref="N84:N85" ca="1" si="2">ROUND(M84,1)</f>
        <v>3469</v>
      </c>
      <c r="O84" s="2013" t="s">
        <v>2876</v>
      </c>
      <c r="P84" s="2013"/>
      <c r="Q84" s="2013"/>
      <c r="R84" s="2013"/>
      <c r="S84" s="2013"/>
      <c r="T84" s="2013"/>
      <c r="U84" s="2013"/>
      <c r="V84" s="2013"/>
    </row>
    <row r="85" spans="1:26" ht="12.75">
      <c r="A85" s="381" t="s">
        <v>1827</v>
      </c>
      <c r="B85" s="382" t="s">
        <v>435</v>
      </c>
      <c r="C85" s="385">
        <f ca="1">C81-C84</f>
        <v>658770</v>
      </c>
      <c r="D85" s="378" t="s">
        <v>19</v>
      </c>
      <c r="E85" s="379"/>
      <c r="F85" s="42"/>
      <c r="G85" s="42"/>
      <c r="H85" s="1002"/>
      <c r="I85" s="311"/>
      <c r="J85" s="2013"/>
      <c r="K85" s="3288"/>
      <c r="L85" s="3016" t="s">
        <v>2877</v>
      </c>
      <c r="M85" s="3006">
        <f ca="1">IF(N69&gt;1000,N69*0.1%,IF(AND(N69&gt;500,N69&lt;=1000),N69*0.5%,IF(AND(N69&gt;50,N69&lt;=500),N69*1%,IF(AND(N69&gt;1,N69&lt;=50),N69*1.5%))))</f>
        <v>693.80799999999999</v>
      </c>
      <c r="N85" s="53">
        <f t="shared" ca="1" si="2"/>
        <v>693.8</v>
      </c>
      <c r="O85" s="2013" t="s">
        <v>2876</v>
      </c>
      <c r="P85" s="2013"/>
      <c r="Q85" s="2013"/>
      <c r="R85" s="2013"/>
      <c r="S85" s="2013"/>
      <c r="T85" s="2013"/>
      <c r="U85" s="2013"/>
      <c r="V85" s="2013"/>
    </row>
    <row r="86" spans="1:26" ht="13.5" thickBot="1">
      <c r="A86" s="386" t="s">
        <v>1828</v>
      </c>
      <c r="B86" s="387" t="s">
        <v>436</v>
      </c>
      <c r="C86" s="388">
        <f ca="1">IF(C85&lt;=0,0,ROUND(C85*D86,0))</f>
        <v>36891</v>
      </c>
      <c r="D86" s="389">
        <f>'数据-取费表'!B41</f>
        <v>5.6000000000000001E-2</v>
      </c>
      <c r="E86" s="390"/>
      <c r="F86" s="42"/>
      <c r="G86" s="42"/>
      <c r="H86" s="1002"/>
      <c r="I86" s="311"/>
      <c r="J86" s="2013"/>
      <c r="K86" s="3288"/>
      <c r="L86" s="3016" t="s">
        <v>2878</v>
      </c>
      <c r="M86" s="3006">
        <f ca="1">N69*0.5%</f>
        <v>3469.04</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2880</v>
      </c>
      <c r="M87" s="3006">
        <f ca="1">IF(N69&gt;=10000,(8.25+(N69-10000)*0.01%),IF(AND(N69&gt;=8000,N69&lt;10000),(7.85+(N69-8000)*0.02%),IF(AND(N69&gt;=5000,N69&lt;8000),(6.65+(N69-5000)*0.04%),IF(AND(N69&gt;=2000,N69&lt;5000),(4.25+(PN69-2000)*0.08%),IF(AND(N69&gt;=1000,N69&lt;2000),(2.75+(N69-1000)*0.15%),IF(AND(N69&gt;=100,N69&lt;1000),(0.5+(N69-100)*0.25%),IF(AND(N69&gt;0,N69&lt;100),N69*0.5%)))))))</f>
        <v>76.630800000000008</v>
      </c>
      <c r="N87" s="53">
        <f ca="1">ROUND(M87*0.9,1)</f>
        <v>69</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2881</v>
      </c>
      <c r="M88" s="3006">
        <f ca="1">IF(N69&gt;10000,N69*0.5%,IF(AND(N69&gt;5000,N69&lt;=10000),N69*1%,IF(AND(N69&gt;1000,N69&lt;=5000),N69*2%,IF(AND(N69&gt;200,N69&lt;=1000),N69*3%,N69*5%))))</f>
        <v>3469.04</v>
      </c>
      <c r="N88" s="53">
        <f ca="1">ROUND(M88,1)</f>
        <v>3469</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11170</v>
      </c>
      <c r="O89" s="3017">
        <f ca="1">N89/N69</f>
        <v>1.6099554920093167E-2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660770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6526</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3965</v>
      </c>
      <c r="D96" s="406">
        <f>'数据-取费表'!B43</f>
        <v>6.000000000000001E-3</v>
      </c>
      <c r="E96" s="3329" t="s">
        <v>2428</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654244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100.25191541526203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390262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660770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11552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3965</v>
      </c>
      <c r="D111" s="406">
        <f>'数据-取费表'!B43</f>
        <v>6.000000000000001E-3</v>
      </c>
      <c r="E111" s="3329" t="s">
        <v>2428</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2453</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649218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56.199619113573405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385488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3" zoomScale="80" zoomScaleNormal="95" zoomScaleSheetLayoutView="80" workbookViewId="0">
      <selection activeCell="I48" sqref="I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610292</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61096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4073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1.1000000000000001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1"/>
      <c r="Q13" s="1146" t="str">
        <f t="shared" si="6"/>
        <v>容积率</v>
      </c>
      <c r="R13" s="1554" t="s">
        <v>8</v>
      </c>
      <c r="S13" s="1555">
        <f t="shared" si="0"/>
        <v>100</v>
      </c>
      <c r="T13" s="1554" t="s">
        <v>8</v>
      </c>
      <c r="U13" s="1555">
        <f t="shared" si="1"/>
        <v>100</v>
      </c>
      <c r="V13" s="1554" t="s">
        <v>8</v>
      </c>
      <c r="W13" s="1555">
        <f t="shared" si="2"/>
        <v>100</v>
      </c>
      <c r="X13" s="1556"/>
      <c r="Y13" s="3338"/>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3174</v>
      </c>
      <c r="F23" s="565">
        <f>SUMIF(96:96,E24,97:97)-SUMIF(96:96,C24,97:97)+100</f>
        <v>99</v>
      </c>
      <c r="G23" s="3199" t="s">
        <v>3174</v>
      </c>
      <c r="H23" s="559">
        <f>SUMIF(96:96,G24,97:97)-SUMIF(96:96,C24,97:97)+100</f>
        <v>99</v>
      </c>
      <c r="I23" s="3199" t="s">
        <v>3174</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3167</v>
      </c>
      <c r="F27" s="559">
        <f>SUMIF(100:100,E28,101:101)-SUMIF(100:100,C28,101:101)+100</f>
        <v>100</v>
      </c>
      <c r="G27" s="564" t="s">
        <v>3167</v>
      </c>
      <c r="H27" s="559">
        <f>SUMIF(100:100,G28,101:101)-SUMIF(100:100,C28,101:101)+100</f>
        <v>100</v>
      </c>
      <c r="I27" s="564" t="s">
        <v>3167</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3140</v>
      </c>
      <c r="D32" s="557"/>
      <c r="E32" s="579" t="s">
        <v>3140</v>
      </c>
      <c r="F32" s="555"/>
      <c r="G32" s="579" t="s">
        <v>3140</v>
      </c>
      <c r="H32" s="555"/>
      <c r="I32" s="579" t="s">
        <v>3140</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3145</v>
      </c>
      <c r="C33" s="580" t="s">
        <v>3165</v>
      </c>
      <c r="D33" s="575">
        <v>100</v>
      </c>
      <c r="E33" s="580" t="s">
        <v>3165</v>
      </c>
      <c r="F33" s="540">
        <f>SUMIF(106:106,E33,107:107)-SUMIF(106:106,C33,107:107)+100</f>
        <v>100</v>
      </c>
      <c r="G33" s="580" t="s">
        <v>3165</v>
      </c>
      <c r="H33" s="540">
        <f>SUMIF(106:106,G33,107:107)-SUMIF(106:106,C33,107:107)+100</f>
        <v>100</v>
      </c>
      <c r="I33" s="580" t="s">
        <v>3165</v>
      </c>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3146</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3170</v>
      </c>
      <c r="D35" s="557"/>
      <c r="E35" s="576" t="s">
        <v>3172</v>
      </c>
      <c r="F35" s="555"/>
      <c r="G35" s="576" t="s">
        <v>3172</v>
      </c>
      <c r="H35" s="555"/>
      <c r="I35" s="576" t="s">
        <v>3172</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6"/>
      <c r="Q40" s="1558" t="str">
        <f>B40</f>
        <v>宗地面积</v>
      </c>
      <c r="R40" s="1559" t="s">
        <v>8</v>
      </c>
      <c r="S40" s="1560">
        <f t="shared" si="10"/>
        <v>99</v>
      </c>
      <c r="T40" s="1559" t="s">
        <v>8</v>
      </c>
      <c r="U40" s="1560">
        <f t="shared" si="11"/>
        <v>100</v>
      </c>
      <c r="V40" s="1559" t="s">
        <v>8</v>
      </c>
      <c r="W40" s="1560">
        <f t="shared" si="12"/>
        <v>100</v>
      </c>
      <c r="X40" s="1553"/>
      <c r="Y40" s="3386"/>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3147</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81" t="str">
        <f>A49</f>
        <v>比较价格（元/平方米）</v>
      </c>
      <c r="Q49" s="3381"/>
      <c r="R49" s="3405">
        <f>ROUND(PRODUCT(R48,AA9:AA47),0)</f>
        <v>55353</v>
      </c>
      <c r="S49" s="3405"/>
      <c r="T49" s="3405">
        <f>ROUND(PRODUCT(T48,AB9:AB47),0)</f>
        <v>58822</v>
      </c>
      <c r="U49" s="3405"/>
      <c r="V49" s="3405">
        <f>ROUND(PRODUCT(V48,AC9:AC47),0)</f>
        <v>52450</v>
      </c>
      <c r="W49" s="3405"/>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55542</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5" t="s">
        <v>2281</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109879.36</v>
      </c>
      <c r="F58" s="636">
        <f t="shared" ref="F58:F67" si="15">ROUND(B58*E58/10000,0)</f>
        <v>610292</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109879.36</v>
      </c>
      <c r="F68" s="644">
        <f>IF(B48="楼面地价",SUM(F58:F67),ROUND(C50*E68/10000,0))</f>
        <v>610292</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3171</v>
      </c>
      <c r="D108" s="3195" t="s">
        <v>3173</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3169</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3140</v>
      </c>
      <c r="D125" s="1371" t="s">
        <v>3118</v>
      </c>
      <c r="E125" s="1371" t="s">
        <v>3117</v>
      </c>
      <c r="F125" s="1371" t="s">
        <v>3156</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777323</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77818</v>
      </c>
      <c r="C4" s="428"/>
      <c r="D4" s="422"/>
      <c r="E4" s="422"/>
      <c r="F4" s="422"/>
      <c r="G4" s="422"/>
      <c r="H4" s="422"/>
      <c r="I4" s="422"/>
      <c r="J4" s="422"/>
      <c r="K4" s="422"/>
    </row>
    <row r="5" spans="1:31" s="2026" customFormat="1" ht="18" customHeight="1" thickBot="1">
      <c r="A5" s="429"/>
      <c r="B5" s="430">
        <f ca="1">ROUND(B2/(IF(B1="",'数据-汇总表'!D3,INDIRECT("'数据-取费表'!R"&amp;$K$1))/666.67),0)</f>
        <v>5188</v>
      </c>
      <c r="C5" s="431" t="s">
        <v>469</v>
      </c>
      <c r="D5" s="422"/>
      <c r="E5" s="422"/>
      <c r="F5" s="422"/>
      <c r="G5" s="422"/>
      <c r="H5" s="422"/>
      <c r="I5" s="422"/>
      <c r="J5" s="422"/>
      <c r="K5" s="422"/>
    </row>
    <row r="6" spans="1:31" s="2096" customFormat="1" ht="16.5" customHeight="1">
      <c r="A6" s="2782" t="s">
        <v>1842</v>
      </c>
      <c r="B6" s="2783"/>
      <c r="C6" s="2784">
        <f>SUM(C10:K10)</f>
        <v>1191499</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109879.36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1191499</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38458</v>
      </c>
      <c r="D13" s="2798"/>
      <c r="E13" s="2799"/>
      <c r="F13" s="2800"/>
      <c r="G13" s="2766"/>
      <c r="H13" s="2767"/>
      <c r="I13" s="2767"/>
      <c r="J13" s="2767"/>
      <c r="K13" s="2768"/>
    </row>
    <row r="14" spans="1:31" s="2101" customFormat="1" ht="13.5" customHeight="1">
      <c r="A14" s="2796" t="s">
        <v>1849</v>
      </c>
      <c r="B14" s="2797" t="s">
        <v>480</v>
      </c>
      <c r="C14" s="53">
        <f ca="1">ROUND(C13*F14,0)</f>
        <v>1154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1923</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2198</v>
      </c>
      <c r="D16" s="2798">
        <f ca="1">IF(B1="",'数据-汇总表'!E3,INDIRECT("'数据-取费表'!K"&amp;$K$1)+INDIRECT("'数据-取费表'!S"&amp;$K$1))</f>
        <v>109879.36</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577</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44310</v>
      </c>
      <c r="D18" s="2807"/>
      <c r="E18" s="468"/>
      <c r="F18" s="468"/>
      <c r="G18" s="2770" t="s">
        <v>2430</v>
      </c>
      <c r="H18" s="2771"/>
      <c r="I18" s="2771"/>
      <c r="J18" s="2771"/>
      <c r="K18" s="2772"/>
    </row>
    <row r="19" spans="1:14" s="2101" customFormat="1" ht="13.5" customHeight="1">
      <c r="A19" s="2804" t="s">
        <v>1854</v>
      </c>
      <c r="B19" s="2805" t="s">
        <v>488</v>
      </c>
      <c r="C19" s="2762">
        <f ca="1">ROUND(D19*E19/10000,0)</f>
        <v>1648</v>
      </c>
      <c r="D19" s="2808">
        <f ca="1">D16</f>
        <v>109879.36</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1648</v>
      </c>
      <c r="D20" s="2808"/>
      <c r="E20" s="2762"/>
      <c r="F20" s="2809"/>
      <c r="G20" s="3038"/>
      <c r="H20" s="2764"/>
      <c r="I20" s="2765" t="s">
        <v>2651</v>
      </c>
      <c r="J20" s="2771"/>
      <c r="K20" s="2772"/>
    </row>
    <row r="21" spans="1:14" s="2101" customFormat="1" ht="13.5" customHeight="1">
      <c r="A21" s="2796" t="s">
        <v>1856</v>
      </c>
      <c r="B21" s="2797" t="s">
        <v>491</v>
      </c>
      <c r="C21" s="53">
        <f ca="1">ROUND(D21*E21/10000,0)</f>
        <v>1648</v>
      </c>
      <c r="D21" s="2798">
        <f ca="1">IF(B1="",'数据-汇总表'!E5,IF(INDIRECT("'数据-取费表'!c"&amp;$K$1)="住宅",INDIRECT("'数据-取费表'!k"&amp;$K$1),0))</f>
        <v>109879.36</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952</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23830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3438</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3438</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63547</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139373</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139373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14478</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14478</v>
      </c>
      <c r="D35" s="1614"/>
      <c r="E35" s="2818"/>
      <c r="F35" s="1615"/>
      <c r="G35" s="2776"/>
      <c r="H35" s="2777"/>
      <c r="I35" s="2777"/>
      <c r="J35" s="2777"/>
      <c r="K35" s="2778"/>
    </row>
    <row r="36" spans="1:11" s="2070" customFormat="1" ht="13.5" customHeight="1" thickBot="1">
      <c r="A36" s="284" t="s">
        <v>1844</v>
      </c>
      <c r="B36" s="2780"/>
      <c r="C36" s="2819">
        <f ca="1">ROUND((C6-C30-C33)/(1+D30+D33),0)</f>
        <v>777323</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38458</v>
      </c>
      <c r="D13" s="451"/>
      <c r="E13" s="365"/>
      <c r="F13" s="452"/>
      <c r="G13" s="444"/>
      <c r="H13" s="447"/>
      <c r="I13" s="447"/>
      <c r="J13" s="447"/>
      <c r="K13" s="448"/>
    </row>
    <row r="14" spans="1:41" s="2101" customFormat="1" ht="13.5" customHeight="1">
      <c r="A14" s="1618" t="s">
        <v>1849</v>
      </c>
      <c r="B14" s="449" t="s">
        <v>480</v>
      </c>
      <c r="C14" s="53">
        <f ca="1">ROUND(C13*F14,0)</f>
        <v>1154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1923</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2198</v>
      </c>
      <c r="D16" s="451">
        <f ca="1">IF(B1="",'数据-汇总表'!E3,INDIRECT("'数据-取费表'!K"&amp;$K$1)+INDIRECT("'数据-取费表'!S"&amp;$K$1))</f>
        <v>109879.36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577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44310</v>
      </c>
      <c r="D18" s="461"/>
      <c r="E18" s="462"/>
      <c r="F18" s="462"/>
      <c r="G18" s="1322" t="s">
        <v>2432</v>
      </c>
      <c r="H18" s="447"/>
      <c r="I18" s="447"/>
      <c r="J18" s="447"/>
      <c r="K18" s="448"/>
    </row>
    <row r="19" spans="1:14" s="2104" customFormat="1" ht="13.5" customHeight="1">
      <c r="A19" s="1619" t="s">
        <v>1854</v>
      </c>
      <c r="B19" s="459" t="s">
        <v>493</v>
      </c>
      <c r="C19" s="460">
        <f ca="1">ROUND(C18*F19,0)</f>
        <v>886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2147</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2147</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9039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9039</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61172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6" t="s">
        <v>2284</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109879.36</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K7" sqref="K7"/>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1.1000000000000001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1.1000000000000001</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2782</v>
      </c>
      <c r="X8" s="343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2780</v>
      </c>
      <c r="X11" s="1047" t="s">
        <v>2765</v>
      </c>
      <c r="Y11" s="1638">
        <f>$G$3</f>
        <v>1.1000000000000001</v>
      </c>
      <c r="Z11" s="1638">
        <f t="shared" ref="Z11:AJ11" si="3">$G$3</f>
        <v>1.1000000000000001</v>
      </c>
      <c r="AA11" s="1638">
        <f t="shared" si="3"/>
        <v>1.1000000000000001</v>
      </c>
      <c r="AB11" s="1638">
        <f t="shared" si="3"/>
        <v>1.1000000000000001</v>
      </c>
      <c r="AC11" s="1638">
        <f t="shared" si="3"/>
        <v>1.1000000000000001</v>
      </c>
      <c r="AD11" s="1638">
        <f t="shared" si="3"/>
        <v>1.1000000000000001</v>
      </c>
      <c r="AE11" s="1638">
        <f t="shared" si="3"/>
        <v>1.1000000000000001</v>
      </c>
      <c r="AF11" s="1638">
        <f t="shared" si="3"/>
        <v>1.1000000000000001</v>
      </c>
      <c r="AG11" s="1638">
        <f t="shared" si="3"/>
        <v>1.1000000000000001</v>
      </c>
      <c r="AH11" s="1638">
        <f t="shared" si="3"/>
        <v>1.1000000000000001</v>
      </c>
      <c r="AI11" s="1638">
        <f t="shared" si="3"/>
        <v>1.1000000000000001</v>
      </c>
      <c r="AJ11" s="1638">
        <f t="shared" si="3"/>
        <v>1.1000000000000001</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0.69245454545454543</v>
      </c>
      <c r="Z13" s="2887">
        <f t="shared" ref="Z13:AJ13" si="5">(-0.163*(Z12^2)-0.59*Z12+7617)*(10^(-4))/Z11</f>
        <v>0.69245454545454543</v>
      </c>
      <c r="AA13" s="2887">
        <f t="shared" si="5"/>
        <v>0.69245454545454543</v>
      </c>
      <c r="AB13" s="2887">
        <f t="shared" si="5"/>
        <v>0.69245454545454543</v>
      </c>
      <c r="AC13" s="2887">
        <f t="shared" si="5"/>
        <v>0.69245454545454543</v>
      </c>
      <c r="AD13" s="2887">
        <f t="shared" si="5"/>
        <v>0.69245454545454543</v>
      </c>
      <c r="AE13" s="2887">
        <f t="shared" si="5"/>
        <v>0.69245454545454543</v>
      </c>
      <c r="AF13" s="2887">
        <f t="shared" si="5"/>
        <v>0.69245454545454543</v>
      </c>
      <c r="AG13" s="2887">
        <f t="shared" si="5"/>
        <v>0.69245454545454543</v>
      </c>
      <c r="AH13" s="2887">
        <f t="shared" si="5"/>
        <v>0.69245454545454543</v>
      </c>
      <c r="AI13" s="2887">
        <f t="shared" si="5"/>
        <v>0.69245454545454543</v>
      </c>
      <c r="AJ13" s="2887">
        <f t="shared" si="5"/>
        <v>0.69245454545454543</v>
      </c>
    </row>
    <row r="14" spans="1:39" ht="12.75" customHeight="1">
      <c r="A14" s="3420"/>
      <c r="B14" s="1447"/>
      <c r="C14" s="1448" t="s">
        <v>3180</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3176</v>
      </c>
      <c r="I16" s="1455" t="s">
        <v>3177</v>
      </c>
      <c r="J16" s="1455" t="s">
        <v>3178</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3179</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3175</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1.2156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1.2156</v>
      </c>
      <c r="E22" s="1038">
        <f>ROUNDDOWN(G3,1)</f>
        <v>1.1000000000000001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1.2156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22970</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5743</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1.1000000000000001</v>
      </c>
      <c r="D101" s="1143">
        <f t="shared" ref="D101:N101" si="31">$G$3</f>
        <v>1.1000000000000001</v>
      </c>
      <c r="E101" s="1143">
        <f t="shared" si="31"/>
        <v>1.1000000000000001</v>
      </c>
      <c r="F101" s="1143">
        <f t="shared" si="31"/>
        <v>1.1000000000000001</v>
      </c>
      <c r="G101" s="1143">
        <f t="shared" si="31"/>
        <v>1.1000000000000001</v>
      </c>
      <c r="H101" s="1143">
        <f t="shared" si="31"/>
        <v>1.1000000000000001</v>
      </c>
      <c r="I101" s="1143">
        <f t="shared" si="31"/>
        <v>1.1000000000000001</v>
      </c>
      <c r="J101" s="1143">
        <f t="shared" si="31"/>
        <v>1.1000000000000001</v>
      </c>
      <c r="K101" s="1143">
        <f t="shared" si="31"/>
        <v>1.1000000000000001</v>
      </c>
      <c r="L101" s="1143">
        <f t="shared" si="31"/>
        <v>1.1000000000000001</v>
      </c>
      <c r="M101" s="1143">
        <f t="shared" si="31"/>
        <v>1.1000000000000001</v>
      </c>
      <c r="N101" s="1143">
        <f t="shared" si="31"/>
        <v>1.1000000000000001</v>
      </c>
    </row>
    <row r="102" spans="1:14">
      <c r="A102" s="3432"/>
      <c r="B102" s="1138">
        <v>1</v>
      </c>
      <c r="C102" s="1139">
        <f>1.9362/C101</f>
        <v>1.7601818181818181</v>
      </c>
      <c r="D102" s="1139">
        <f>1.9362/D101</f>
        <v>1.7601818181818181</v>
      </c>
      <c r="E102" s="1139">
        <f>1.8629/E101</f>
        <v>1.6935454545454545</v>
      </c>
      <c r="F102" s="1139">
        <f>1.8629/F101</f>
        <v>1.6935454545454545</v>
      </c>
      <c r="G102" s="1139">
        <f>1.8629/G101</f>
        <v>1.6935454545454545</v>
      </c>
      <c r="H102" s="1139">
        <f>1.8629/H101</f>
        <v>1.6935454545454545</v>
      </c>
      <c r="I102" s="1139">
        <f>1.8629/I101</f>
        <v>1.6935454545454545</v>
      </c>
      <c r="J102" s="1139">
        <f>1.942/J101</f>
        <v>1.7654545454545452</v>
      </c>
      <c r="K102" s="1139">
        <f>1.942/K101</f>
        <v>1.7654545454545452</v>
      </c>
      <c r="L102" s="1139">
        <f>1.942/L101</f>
        <v>1.7654545454545452</v>
      </c>
      <c r="M102" s="1139">
        <f>1.942/M101</f>
        <v>1.7654545454545452</v>
      </c>
      <c r="N102" s="1139">
        <f>1.942/N101</f>
        <v>1.7654545454545452</v>
      </c>
    </row>
    <row r="103" spans="1:14">
      <c r="A103" s="3432"/>
      <c r="B103" s="1138">
        <v>2</v>
      </c>
      <c r="C103" s="1139">
        <f>1.4198/C101</f>
        <v>1.2907272727272725</v>
      </c>
      <c r="D103" s="1139">
        <f>1.4198/D101</f>
        <v>1.2907272727272725</v>
      </c>
      <c r="E103" s="1139">
        <f>1.3372/E101</f>
        <v>1.2156363636363634</v>
      </c>
      <c r="F103" s="1139">
        <f>1.3372/F101</f>
        <v>1.2156363636363634</v>
      </c>
      <c r="G103" s="1139">
        <f>1.3372/G101</f>
        <v>1.2156363636363634</v>
      </c>
      <c r="H103" s="1139">
        <f>1.3372/H101</f>
        <v>1.2156363636363634</v>
      </c>
      <c r="I103" s="1139">
        <f>1.3372/I101</f>
        <v>1.2156363636363634</v>
      </c>
      <c r="J103" s="1139">
        <f>1.2799/J101</f>
        <v>1.1635454545454544</v>
      </c>
      <c r="K103" s="1139">
        <f>1.2799/K101</f>
        <v>1.1635454545454544</v>
      </c>
      <c r="L103" s="1139">
        <f>1.2799/L101</f>
        <v>1.1635454545454544</v>
      </c>
      <c r="M103" s="1139">
        <f>1.2799/M101</f>
        <v>1.1635454545454544</v>
      </c>
      <c r="N103" s="1139">
        <f>1.2799/N101</f>
        <v>1.1635454545454544</v>
      </c>
    </row>
    <row r="104" spans="1:14">
      <c r="A104" s="3432"/>
      <c r="B104" s="1138">
        <v>3</v>
      </c>
      <c r="C104" s="1139">
        <f>1.1594/C101</f>
        <v>1.0539999999999998</v>
      </c>
      <c r="D104" s="1139">
        <f>1.1594/D101</f>
        <v>1.0539999999999998</v>
      </c>
      <c r="E104" s="1139">
        <f>1.0788/E101</f>
        <v>0.98072727272727267</v>
      </c>
      <c r="F104" s="1139">
        <f>1.0788/F101</f>
        <v>0.98072727272727267</v>
      </c>
      <c r="G104" s="1139">
        <f>1.0788/G101</f>
        <v>0.98072727272727267</v>
      </c>
      <c r="H104" s="1139">
        <f>1.0788/H101</f>
        <v>0.98072727272727267</v>
      </c>
      <c r="I104" s="1139">
        <f>1.0788/I101</f>
        <v>0.98072727272727267</v>
      </c>
      <c r="J104" s="1139">
        <f>1.0072/J101</f>
        <v>0.91563636363636369</v>
      </c>
      <c r="K104" s="1139">
        <f>1.0072/K101</f>
        <v>0.91563636363636369</v>
      </c>
      <c r="L104" s="1139">
        <f>1.0072/L101</f>
        <v>0.91563636363636369</v>
      </c>
      <c r="M104" s="1139">
        <f>1.0072/M101</f>
        <v>0.91563636363636369</v>
      </c>
      <c r="N104" s="1139">
        <f>1.0072/N101</f>
        <v>0.91563636363636369</v>
      </c>
    </row>
    <row r="105" spans="1:14">
      <c r="A105" s="3432"/>
      <c r="B105" s="1138">
        <v>4</v>
      </c>
      <c r="C105" s="1139">
        <f>0.9622/C101</f>
        <v>0.87472727272727269</v>
      </c>
      <c r="D105" s="1139">
        <f>0.9622/D101</f>
        <v>0.87472727272727269</v>
      </c>
      <c r="E105" s="1139">
        <f>0.8656/E101</f>
        <v>0.78690909090909089</v>
      </c>
      <c r="F105" s="1139">
        <f>0.8656/F101</f>
        <v>0.78690909090909089</v>
      </c>
      <c r="G105" s="1139">
        <f>0.8656/G101</f>
        <v>0.78690909090909089</v>
      </c>
      <c r="H105" s="1139">
        <f>0.8656/H101</f>
        <v>0.78690909090909089</v>
      </c>
      <c r="I105" s="1139">
        <f>0.8656/I101</f>
        <v>0.78690909090909089</v>
      </c>
      <c r="J105" s="1139">
        <f>0.7525/J101</f>
        <v>0.68409090909090897</v>
      </c>
      <c r="K105" s="1139">
        <f>0.7525/K101</f>
        <v>0.68409090909090897</v>
      </c>
      <c r="L105" s="1139">
        <f>0.7525/L101</f>
        <v>0.68409090909090897</v>
      </c>
      <c r="M105" s="1139">
        <f>0.7525/M101</f>
        <v>0.68409090909090897</v>
      </c>
      <c r="N105" s="1139">
        <f>0.7525/N101</f>
        <v>0.68409090909090897</v>
      </c>
    </row>
    <row r="106" spans="1:14">
      <c r="A106" s="3432"/>
      <c r="B106" s="1138">
        <v>5</v>
      </c>
      <c r="C106" s="1139">
        <f>0.8417/C101</f>
        <v>0.76518181818181807</v>
      </c>
      <c r="D106" s="1139">
        <f>0.8417/D101</f>
        <v>0.76518181818181807</v>
      </c>
      <c r="E106" s="1139">
        <f>0.7371/E101</f>
        <v>0.67009090909090907</v>
      </c>
      <c r="F106" s="1139">
        <f>0.7371/F101</f>
        <v>0.67009090909090907</v>
      </c>
      <c r="G106" s="1139">
        <f>0.7371/G101</f>
        <v>0.67009090909090907</v>
      </c>
      <c r="H106" s="1139">
        <f>0.7371/H101</f>
        <v>0.67009090909090907</v>
      </c>
      <c r="I106" s="1139">
        <f>0.7371/I101</f>
        <v>0.67009090909090907</v>
      </c>
      <c r="J106" s="1139">
        <f>0.5659/J101</f>
        <v>0.51445454545454539</v>
      </c>
      <c r="K106" s="1139">
        <f>0.5659/K101</f>
        <v>0.51445454545454539</v>
      </c>
      <c r="L106" s="1139">
        <f>0.5659/L101</f>
        <v>0.51445454545454539</v>
      </c>
      <c r="M106" s="1139">
        <f>0.5659/M101</f>
        <v>0.51445454545454539</v>
      </c>
      <c r="N106" s="1139">
        <f>0.5659/N101</f>
        <v>0.51445454545454539</v>
      </c>
    </row>
    <row r="107" spans="1:14">
      <c r="A107" s="3432"/>
      <c r="B107" s="1138">
        <v>6</v>
      </c>
      <c r="C107" s="1139">
        <f>0.7608/C101</f>
        <v>0.6916363636363636</v>
      </c>
      <c r="D107" s="1139">
        <f>0.7608/D101</f>
        <v>0.6916363636363636</v>
      </c>
      <c r="E107" s="1139">
        <f>0.6482/E101</f>
        <v>0.58927272727272717</v>
      </c>
      <c r="F107" s="1139">
        <f>0.6482/F101</f>
        <v>0.58927272727272717</v>
      </c>
      <c r="G107" s="1139">
        <f>0.6482/G101</f>
        <v>0.58927272727272717</v>
      </c>
      <c r="H107" s="1139">
        <f>0.6482/H101</f>
        <v>0.58927272727272717</v>
      </c>
      <c r="I107" s="1139">
        <f>0.6482/I101</f>
        <v>0.58927272727272717</v>
      </c>
      <c r="J107" s="1139">
        <f>0.4525/J101</f>
        <v>0.41136363636363632</v>
      </c>
      <c r="K107" s="1139">
        <f>0.4525/K101</f>
        <v>0.41136363636363632</v>
      </c>
      <c r="L107" s="1139">
        <f>0.4525/L101</f>
        <v>0.41136363636363632</v>
      </c>
      <c r="M107" s="1139">
        <f>0.4525/M101</f>
        <v>0.41136363636363632</v>
      </c>
      <c r="N107" s="1139">
        <f>0.4525/N101</f>
        <v>0.41136363636363632</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0.69245454545454543</v>
      </c>
      <c r="D109" s="1141">
        <f>(-0.163*(D108^2)-0.59*D108+7617)*(10^(-4))/D101</f>
        <v>0.69245454545454543</v>
      </c>
      <c r="E109" s="1141">
        <f>(-0.161*(E108^2)-7.509*E108+6533)*(10^(-4))/E101</f>
        <v>0.59390909090909083</v>
      </c>
      <c r="F109" s="1141">
        <f>(-0.161*(F108^2)-7.509*F108+6533)*(10^(-4))/F101</f>
        <v>0.59390909090909083</v>
      </c>
      <c r="G109" s="1141">
        <f>(-0.161*(G108^2)-7.509*G108+6533)*(10^(-4))/G101</f>
        <v>0.59390909090909083</v>
      </c>
      <c r="H109" s="1141">
        <f>(-0.161*(H108^2)-7.509*H108+6533)*(10^(-4))/H101</f>
        <v>0.59390909090909083</v>
      </c>
      <c r="I109" s="1141">
        <f>(-0.161*(I108^2)-7.509*I108+6533)*(10^(-4))/I101</f>
        <v>0.59390909090909083</v>
      </c>
      <c r="J109" s="1141">
        <f>(-0.214*(J108^2)-21.991*J108+4665)*(10^(-4))/J101</f>
        <v>0.42409090909090907</v>
      </c>
      <c r="K109" s="1141">
        <f>(-0.214*(K108^2)-21.991*K108+4665)*(10^(-4))/K101</f>
        <v>0.42409090909090907</v>
      </c>
      <c r="L109" s="1141">
        <f>(-0.214*(L108^2)-21.991*L108+4665)*(10^(-4))/L101</f>
        <v>0.42409090909090907</v>
      </c>
      <c r="M109" s="1141">
        <f>(-0.214*(M108^2)-21.991*M108+4665)*(10^(-4))/M101</f>
        <v>0.42409090909090907</v>
      </c>
      <c r="N109" s="1141">
        <f>(-0.214*(N108^2)-21.991*N108+4665)*(10^(-4))/N101</f>
        <v>0.42409090909090907</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1.1000000000000001</v>
      </c>
      <c r="C113" s="1016" t="s">
        <v>897</v>
      </c>
      <c r="D113" s="1017">
        <f>SUMPRODUCT((A115:A118=F113)*(B114:M114=H113)*B115:M118)</f>
        <v>0.86599999999999999</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1.2542</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2576</v>
      </c>
      <c r="C1" s="3445"/>
      <c r="D1" s="3445"/>
      <c r="E1" s="3445"/>
      <c r="F1" s="3445"/>
      <c r="G1" s="3444" t="s">
        <v>2577</v>
      </c>
      <c r="H1" s="3444"/>
      <c r="I1" s="3444"/>
      <c r="J1" s="3444"/>
      <c r="K1" s="3444"/>
      <c r="L1" s="3444"/>
      <c r="N1" s="3444" t="s">
        <v>2578</v>
      </c>
      <c r="O1" s="3444"/>
      <c r="P1" s="3444"/>
      <c r="Q1" s="3444"/>
      <c r="R1" s="2617"/>
      <c r="S1" s="3444" t="s">
        <v>2579</v>
      </c>
      <c r="T1" s="3444"/>
      <c r="U1" s="3444"/>
      <c r="V1" s="3444"/>
      <c r="X1" s="3443" t="s">
        <v>2639</v>
      </c>
      <c r="Y1" s="3444"/>
      <c r="Z1" s="3444"/>
      <c r="AA1" s="3444"/>
      <c r="AB1" s="3444"/>
      <c r="AD1" s="3443" t="s">
        <v>2643</v>
      </c>
      <c r="AE1" s="3444"/>
      <c r="AF1" s="3444"/>
      <c r="AG1" s="3444"/>
      <c r="AH1" s="3444"/>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66">
        <f>C27-C30-C31-C32</f>
        <v>0</v>
      </c>
      <c r="F26" s="3466"/>
      <c r="G26" s="3466"/>
      <c r="H26" s="2994" t="s">
        <v>2842</v>
      </c>
    </row>
    <row r="27" spans="1:9">
      <c r="A27" s="2494">
        <v>1</v>
      </c>
      <c r="B27" s="2495" t="s">
        <v>2516</v>
      </c>
      <c r="C27" s="2495"/>
      <c r="D27" s="2495"/>
      <c r="E27" s="3467"/>
      <c r="F27" s="3467"/>
      <c r="G27" s="3467"/>
    </row>
    <row r="28" spans="1:9">
      <c r="A28" s="2496" t="s">
        <v>2517</v>
      </c>
      <c r="B28" s="2495" t="s">
        <v>2518</v>
      </c>
      <c r="C28" s="2495"/>
      <c r="D28" s="2495"/>
      <c r="E28" s="3467"/>
      <c r="F28" s="3467"/>
      <c r="G28" s="3467"/>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8"/>
      <c r="F32" s="3468"/>
      <c r="G32" s="3468"/>
    </row>
    <row r="33" spans="1:7" hidden="1">
      <c r="A33" s="3463" t="s">
        <v>2526</v>
      </c>
      <c r="B33" s="3464"/>
      <c r="C33" s="3464"/>
      <c r="D33" s="3465"/>
      <c r="E33" s="3466"/>
      <c r="F33" s="3466"/>
      <c r="G33" s="3466"/>
    </row>
    <row r="34" spans="1:7" hidden="1">
      <c r="A34" s="2498">
        <v>1</v>
      </c>
      <c r="B34" s="2495" t="s">
        <v>2527</v>
      </c>
      <c r="C34" s="2495"/>
      <c r="D34" s="2495"/>
      <c r="E34" s="3467"/>
      <c r="F34" s="3467"/>
      <c r="G34" s="3467"/>
    </row>
    <row r="35" spans="1:7" hidden="1">
      <c r="A35" s="2498">
        <v>2</v>
      </c>
      <c r="B35" s="2495" t="s">
        <v>2528</v>
      </c>
      <c r="C35" s="2495"/>
      <c r="D35" s="2495"/>
      <c r="E35" s="3467"/>
      <c r="F35" s="3467"/>
      <c r="G35" s="3467"/>
    </row>
    <row r="36" spans="1:7" hidden="1">
      <c r="A36" s="2498">
        <v>3</v>
      </c>
      <c r="B36" s="2495" t="s">
        <v>2529</v>
      </c>
      <c r="C36" s="2495"/>
      <c r="D36" s="2495"/>
      <c r="E36" s="3467"/>
      <c r="F36" s="3467"/>
      <c r="G36" s="3467"/>
    </row>
    <row r="37" spans="1:7" hidden="1">
      <c r="A37" s="2498">
        <v>4</v>
      </c>
      <c r="B37" s="2495" t="s">
        <v>2530</v>
      </c>
      <c r="C37" s="2495"/>
      <c r="D37" s="2495"/>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109879.36</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1648</v>
      </c>
      <c r="D12" s="758">
        <f>'数据-汇总表'!E5</f>
        <v>109879.36</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2" zoomScale="80" zoomScaleNormal="80" workbookViewId="0">
      <selection activeCell="M11" sqref="M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1191499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109879.36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84" t="s">
        <v>3153</v>
      </c>
      <c r="F5" s="3414"/>
      <c r="G5" s="3485" t="s">
        <v>3154</v>
      </c>
      <c r="H5" s="3399"/>
      <c r="I5" s="3485" t="s">
        <v>3155</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2756</v>
      </c>
      <c r="C9" s="34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t="s">
        <v>3144</v>
      </c>
      <c r="D10" s="255">
        <v>100</v>
      </c>
      <c r="E10" s="862" t="s">
        <v>3144</v>
      </c>
      <c r="F10" s="863">
        <f>SUMIF(65:65,E10,66:66)-SUMIF(65:65,C10,66:66)+100</f>
        <v>100</v>
      </c>
      <c r="G10" s="861" t="s">
        <v>3144</v>
      </c>
      <c r="H10" s="255">
        <f>SUMIF(65:65,G10,66:66)-SUMIF(65:65,C10,66:66)+100</f>
        <v>100</v>
      </c>
      <c r="I10" s="861" t="s">
        <v>3144</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v>1.1000000000000001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1"/>
      <c r="Q11" s="1146" t="str">
        <f t="shared" si="6"/>
        <v>容积率</v>
      </c>
      <c r="R11" s="1554" t="s">
        <v>11</v>
      </c>
      <c r="S11" s="1555">
        <f t="shared" si="0"/>
        <v>100</v>
      </c>
      <c r="T11" s="1554" t="s">
        <v>11</v>
      </c>
      <c r="U11" s="1555">
        <f t="shared" si="1"/>
        <v>100</v>
      </c>
      <c r="V11" s="1554" t="s">
        <v>11</v>
      </c>
      <c r="W11" s="1555">
        <f t="shared" si="2"/>
        <v>100</v>
      </c>
      <c r="X11" s="1556"/>
      <c r="Y11" s="3338"/>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t="s">
        <v>3114</v>
      </c>
      <c r="D16" s="555"/>
      <c r="E16" s="576" t="s">
        <v>3114</v>
      </c>
      <c r="F16" s="557"/>
      <c r="G16" s="576" t="s">
        <v>3114</v>
      </c>
      <c r="H16" s="559"/>
      <c r="I16" s="576" t="s">
        <v>3114</v>
      </c>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384"/>
      <c r="Q17" s="1558" t="str">
        <f>B17</f>
        <v>交通便捷度</v>
      </c>
      <c r="R17" s="1559" t="s">
        <v>11</v>
      </c>
      <c r="S17" s="1560">
        <f>F17</f>
        <v>98</v>
      </c>
      <c r="T17" s="1559" t="s">
        <v>11</v>
      </c>
      <c r="U17" s="1560">
        <f>H17</f>
        <v>98</v>
      </c>
      <c r="V17" s="1559" t="s">
        <v>11</v>
      </c>
      <c r="W17" s="1560">
        <f>J17</f>
        <v>98</v>
      </c>
      <c r="X17" s="1553"/>
      <c r="Y17" s="3384"/>
      <c r="Z17" s="1561" t="str">
        <f>Q17</f>
        <v>交通便捷度</v>
      </c>
      <c r="AA17" s="1562">
        <f t="shared" si="3"/>
        <v>1.0204081632653061</v>
      </c>
      <c r="AB17" s="1562">
        <f t="shared" si="4"/>
        <v>1.0204081632653061</v>
      </c>
      <c r="AC17" s="1562">
        <f t="shared" si="5"/>
        <v>1.0204081632653061</v>
      </c>
    </row>
    <row r="18" spans="1:29" ht="15">
      <c r="A18" s="532"/>
      <c r="B18" s="595"/>
      <c r="C18" s="873" t="s">
        <v>3114</v>
      </c>
      <c r="D18" s="559"/>
      <c r="E18" s="568" t="s">
        <v>3127</v>
      </c>
      <c r="F18" s="563"/>
      <c r="G18" s="568" t="s">
        <v>3127</v>
      </c>
      <c r="H18" s="555"/>
      <c r="I18" s="568" t="s">
        <v>3127</v>
      </c>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3140</v>
      </c>
      <c r="D22" s="555"/>
      <c r="E22" s="873" t="s">
        <v>3140</v>
      </c>
      <c r="F22" s="557"/>
      <c r="G22" s="873" t="s">
        <v>3140</v>
      </c>
      <c r="H22" s="555"/>
      <c r="I22" s="873" t="s">
        <v>3140</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2755</v>
      </c>
      <c r="B32" s="172" t="s">
        <v>725</v>
      </c>
      <c r="C32" s="878" t="s">
        <v>2988</v>
      </c>
      <c r="D32" s="597">
        <v>100</v>
      </c>
      <c r="E32" s="878" t="s">
        <v>3148</v>
      </c>
      <c r="F32" s="575">
        <f>SUMIF(100:100,E32,101:101)-SUMIF(100:100,C32,101:101)+100</f>
        <v>115</v>
      </c>
      <c r="G32" s="878" t="s">
        <v>2988</v>
      </c>
      <c r="H32" s="597">
        <f>SUMIF(100:100,G32,101:101)-SUMIF(100:100,C32,101:101)+100</f>
        <v>100</v>
      </c>
      <c r="I32" s="878" t="s">
        <v>3148</v>
      </c>
      <c r="J32" s="540">
        <f>SUMIF(100:100,I32,101:101)-SUMIF(100:100,C32,101:101)+100</f>
        <v>115</v>
      </c>
      <c r="K32" s="864">
        <v>5</v>
      </c>
      <c r="L32" s="2127"/>
      <c r="M32" s="2119"/>
      <c r="N32" s="2119"/>
      <c r="O32" s="2126"/>
      <c r="P32" s="3385" t="s">
        <v>550</v>
      </c>
      <c r="Q32" s="1558" t="str">
        <f t="shared" si="11"/>
        <v>建筑类型</v>
      </c>
      <c r="R32" s="1559" t="s">
        <v>11</v>
      </c>
      <c r="S32" s="1560">
        <f t="shared" si="12"/>
        <v>115</v>
      </c>
      <c r="T32" s="1559" t="s">
        <v>11</v>
      </c>
      <c r="U32" s="1560">
        <f t="shared" si="13"/>
        <v>100</v>
      </c>
      <c r="V32" s="1559" t="s">
        <v>11</v>
      </c>
      <c r="W32" s="1560">
        <f t="shared" si="14"/>
        <v>115</v>
      </c>
      <c r="X32" s="1553"/>
      <c r="Y32" s="338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109879.36</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386"/>
      <c r="Q33" s="1590" t="str">
        <f t="shared" si="11"/>
        <v>项目建筑规模</v>
      </c>
      <c r="R33" s="1563" t="s">
        <v>11</v>
      </c>
      <c r="S33" s="1564">
        <f t="shared" si="12"/>
        <v>99</v>
      </c>
      <c r="T33" s="1563" t="s">
        <v>11</v>
      </c>
      <c r="U33" s="1564">
        <f t="shared" si="13"/>
        <v>102</v>
      </c>
      <c r="V33" s="1563" t="s">
        <v>11</v>
      </c>
      <c r="W33" s="1564">
        <f t="shared" si="14"/>
        <v>100</v>
      </c>
      <c r="X33" s="1565"/>
      <c r="Y33" s="3386"/>
      <c r="Z33" s="1566" t="str">
        <f t="shared" si="15"/>
        <v>项目建筑规模</v>
      </c>
      <c r="AA33" s="1562">
        <f t="shared" si="3"/>
        <v>1.0101010101010102</v>
      </c>
      <c r="AB33" s="1562">
        <f t="shared" si="4"/>
        <v>0.98039215686274506</v>
      </c>
      <c r="AC33" s="1562">
        <f t="shared" si="5"/>
        <v>1</v>
      </c>
    </row>
    <row r="34" spans="1:29" ht="15">
      <c r="A34" s="594"/>
      <c r="B34" s="527" t="s">
        <v>727</v>
      </c>
      <c r="C34" s="880" t="s">
        <v>3132</v>
      </c>
      <c r="D34" s="540">
        <v>100</v>
      </c>
      <c r="E34" s="880" t="s">
        <v>3132</v>
      </c>
      <c r="F34" s="575">
        <f>SUMIF(105:105,E34,106:106)-SUMIF(105:105,C34,106:106)+100</f>
        <v>100</v>
      </c>
      <c r="G34" s="880" t="s">
        <v>3132</v>
      </c>
      <c r="H34" s="540">
        <f>SUMIF(105:105,G34,106:106)-SUMIF(105:105,C34,106:106)+100</f>
        <v>100</v>
      </c>
      <c r="I34" s="880" t="s">
        <v>3132</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3134</v>
      </c>
      <c r="D35" s="540">
        <v>100</v>
      </c>
      <c r="E35" s="599" t="s">
        <v>3134</v>
      </c>
      <c r="F35" s="575">
        <f>SUMIF(107:107,E35,108:108)-SUMIF(107:107,C35,108:108)+100</f>
        <v>100</v>
      </c>
      <c r="G35" s="599" t="s">
        <v>3134</v>
      </c>
      <c r="H35" s="540">
        <f>SUMIF(107:107,G35,108:108)-SUMIF(107:107,C35,108:108)+100</f>
        <v>100</v>
      </c>
      <c r="I35" s="599" t="s">
        <v>3134</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2564</v>
      </c>
      <c r="C39" s="599" t="s">
        <v>3140</v>
      </c>
      <c r="D39" s="540">
        <v>100</v>
      </c>
      <c r="E39" s="599" t="s">
        <v>3140</v>
      </c>
      <c r="F39" s="575">
        <f>SUMIF(116:116,E39,117:117)-SUMIF(116:116,C39,117:117)+100</f>
        <v>100</v>
      </c>
      <c r="G39" s="599" t="s">
        <v>3140</v>
      </c>
      <c r="H39" s="540">
        <f>SUMIF(116:116,G39,117:117)-SUMIF(116:116,C39,117:117)+100</f>
        <v>100</v>
      </c>
      <c r="I39" s="599" t="s">
        <v>3140</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3142</v>
      </c>
      <c r="D42" s="540">
        <v>100</v>
      </c>
      <c r="E42" s="599" t="s">
        <v>3142</v>
      </c>
      <c r="F42" s="575">
        <f>SUMIF(122:122,E42,123:123)-SUMIF(122:122,C42,123:123)+100</f>
        <v>100</v>
      </c>
      <c r="G42" s="599" t="s">
        <v>3142</v>
      </c>
      <c r="H42" s="540">
        <f>SUMIF(122:122,G42,123:123)-SUMIF(122:122,C42,123:123)+100</f>
        <v>100</v>
      </c>
      <c r="I42" s="599" t="s">
        <v>3142</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81" t="str">
        <f>A48</f>
        <v>比较价格（元/平方米）</v>
      </c>
      <c r="Q48" s="3381"/>
      <c r="R48" s="3487">
        <f>IF(F1="售价",ROUND(PRODUCT(R47,AA7:AA46),0),ROUND(PRODUCT(R47,AA7:AA46),1))</f>
        <v>106119</v>
      </c>
      <c r="S48" s="3487"/>
      <c r="T48" s="3487">
        <f>IF(F1="售价",ROUND(PRODUCT(T47,AB7:AB46),0),ROUND(PRODUCT(T47,AB7:AB46),1))</f>
        <v>103842</v>
      </c>
      <c r="U48" s="3487"/>
      <c r="V48" s="3487">
        <f>IF(F1="售价",ROUND(PRODUCT(V47,AC7:AC46),0),ROUND(PRODUCT(V47,AC7:AC46),1))</f>
        <v>115350</v>
      </c>
      <c r="W48" s="3487"/>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108437</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3149</v>
      </c>
      <c r="D100" s="3189" t="s">
        <v>3150</v>
      </c>
      <c r="E100" s="3189" t="s">
        <v>3151</v>
      </c>
      <c r="F100" s="3189" t="s">
        <v>3152</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3133</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3135</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3137</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3139</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3141</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3143</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2019-05-07T06:05:32Z</dcterms:modified>
</cp:coreProperties>
</file>