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14" i="59"/>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P54" i="59"/>
  <c r="U54" i="59"/>
  <c r="Q54" i="59"/>
  <c r="C57" i="59"/>
  <c r="E57" i="59"/>
  <c r="E56" i="59"/>
  <c r="D58" i="59"/>
  <c r="C61" i="59"/>
  <c r="E61" i="59"/>
  <c r="E60" i="59"/>
  <c r="D62" i="59"/>
  <c r="C65" i="59"/>
  <c r="C64" i="59" s="1"/>
  <c r="D64" i="59" s="1"/>
  <c r="E65" i="59"/>
  <c r="E64" i="59"/>
  <c r="D66" i="59"/>
  <c r="C69" i="59"/>
  <c r="C68" i="59" s="1"/>
  <c r="D68" i="59" s="1"/>
  <c r="C73" i="59"/>
  <c r="U16" i="4"/>
  <c r="S16" i="4"/>
  <c r="Q16" i="4"/>
  <c r="O16" i="4"/>
  <c r="M16" i="4"/>
  <c r="N16" i="4" s="1"/>
  <c r="K16" i="4"/>
  <c r="D73" i="59"/>
  <c r="C72" i="59"/>
  <c r="D72" i="59" s="1"/>
  <c r="D65" i="59"/>
  <c r="D57" i="59"/>
  <c r="C56" i="59"/>
  <c r="D56" i="59" s="1"/>
  <c r="C52" i="59"/>
  <c r="O53" i="59"/>
  <c r="D53" i="59"/>
  <c r="D69" i="59"/>
  <c r="D61" i="59"/>
  <c r="C60" i="59"/>
  <c r="D60" i="59"/>
  <c r="D45" i="59"/>
  <c r="C46" i="59"/>
  <c r="T46" i="59" s="1"/>
  <c r="C38" i="59"/>
  <c r="D37" i="59"/>
  <c r="L16" i="4"/>
  <c r="D4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B13" i="21"/>
  <c r="S46" i="21"/>
  <c r="AC30" i="21"/>
  <c r="W30" i="21"/>
  <c r="S28" i="21"/>
  <c r="AA28" i="21"/>
  <c r="AB14" i="21"/>
  <c r="W14" i="21"/>
  <c r="AC14" i="21"/>
  <c r="U36" i="37"/>
  <c r="AB45" i="33"/>
  <c r="AA27" i="33"/>
  <c r="S45"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BL170" i="3"/>
  <c r="G171" i="3"/>
  <c r="BA173" i="3"/>
  <c r="AZ173" i="3"/>
  <c r="BL174" i="3"/>
  <c r="G175" i="3"/>
  <c r="BA178" i="3"/>
  <c r="AZ178" i="3"/>
  <c r="BL179" i="3"/>
  <c r="G180" i="3"/>
  <c r="AZ23" i="3"/>
  <c r="AZ31" i="3"/>
  <c r="AZ39" i="3"/>
  <c r="AZ47" i="3"/>
  <c r="AZ55" i="3"/>
  <c r="G537" i="3"/>
  <c r="BL181" i="3"/>
  <c r="AZ181" i="3" s="1"/>
  <c r="G182" i="3"/>
  <c r="BA184" i="3"/>
  <c r="BL185" i="3"/>
  <c r="G186" i="3"/>
  <c r="BA188" i="3"/>
  <c r="BL189" i="3"/>
  <c r="AZ189" i="3" s="1"/>
  <c r="G190" i="3"/>
  <c r="BA192" i="3"/>
  <c r="BL193" i="3"/>
  <c r="AZ193" i="3" s="1"/>
  <c r="G194" i="3"/>
  <c r="BA196" i="3"/>
  <c r="BL197" i="3"/>
  <c r="AZ197" i="3" s="1"/>
  <c r="G198" i="3"/>
  <c r="BA200" i="3"/>
  <c r="BL201" i="3"/>
  <c r="AZ201" i="3" s="1"/>
  <c r="AZ66" i="3"/>
  <c r="AZ70" i="3"/>
  <c r="AZ74" i="3"/>
  <c r="AZ78" i="3"/>
  <c r="AZ185" i="3"/>
  <c r="AZ90" i="3"/>
  <c r="AZ94" i="3"/>
  <c r="AZ98" i="3"/>
  <c r="AZ102"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G523" i="3"/>
  <c r="BL297" i="3"/>
  <c r="AZ297" i="3"/>
  <c r="G298" i="3"/>
  <c r="BA300" i="3"/>
  <c r="AZ300" i="3" s="1"/>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29" i="3"/>
  <c r="AZ233" i="3"/>
  <c r="AZ245" i="3"/>
  <c r="AZ309" i="3"/>
  <c r="AZ33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47" i="3"/>
  <c r="AZ351" i="3"/>
  <c r="AZ361" i="3"/>
  <c r="AZ369" i="3"/>
  <c r="AZ385" i="3"/>
  <c r="AZ390" i="3"/>
  <c r="AZ394" i="3"/>
  <c r="AZ410" i="3"/>
  <c r="AZ418" i="3"/>
  <c r="AZ426" i="3"/>
  <c r="AZ434" i="3"/>
  <c r="AZ438" i="3"/>
  <c r="AZ450" i="3"/>
  <c r="AZ459" i="3"/>
  <c r="AZ463" i="3"/>
  <c r="AZ475" i="3"/>
  <c r="AZ479"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BL509" i="3"/>
  <c r="AZ509" i="3" s="1"/>
  <c r="BL507" i="3"/>
  <c r="BA507" i="3"/>
  <c r="AZ507" i="3" s="1"/>
  <c r="BL506" i="3"/>
  <c r="BA506" i="3"/>
  <c r="BL505" i="3"/>
  <c r="AZ505" i="3" s="1"/>
  <c r="BL504" i="3"/>
  <c r="BA504" i="3"/>
  <c r="AZ504" i="3" s="1"/>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H61" i="46" s="1"/>
  <c r="F47" i="46"/>
  <c r="H49" i="46" s="1"/>
  <c r="N7" i="46"/>
  <c r="AZ456" i="3"/>
  <c r="AZ458" i="3"/>
  <c r="AZ461" i="3"/>
  <c r="AZ474" i="3"/>
  <c r="AZ477" i="3"/>
  <c r="AZ212" i="3"/>
  <c r="AZ215" i="3"/>
  <c r="AZ228" i="3"/>
  <c r="AZ231" i="3"/>
  <c r="AZ244" i="3"/>
  <c r="AZ247" i="3"/>
  <c r="AZ260" i="3"/>
  <c r="AZ263" i="3"/>
  <c r="AZ276" i="3"/>
  <c r="AZ281" i="3"/>
  <c r="AZ292" i="3"/>
  <c r="AZ121" i="3"/>
  <c r="AZ137" i="3"/>
  <c r="AZ152" i="3"/>
  <c r="M7" i="46"/>
  <c r="M11" i="46"/>
  <c r="N3" i="46"/>
  <c r="N6" i="46"/>
  <c r="N10" i="46"/>
  <c r="AZ164" i="3"/>
  <c r="AZ177" i="3"/>
  <c r="AZ24" i="3"/>
  <c r="AZ40" i="3"/>
  <c r="AZ56" i="3"/>
  <c r="AZ63" i="3"/>
  <c r="AZ71" i="3"/>
  <c r="AZ91" i="3"/>
  <c r="AZ112" i="3"/>
  <c r="J13" i="40"/>
  <c r="W13" i="40" s="1"/>
  <c r="W40" i="40"/>
  <c r="F27" i="43"/>
  <c r="F71" i="9"/>
  <c r="AC14" i="40"/>
  <c r="W35" i="40"/>
  <c r="S33" i="40"/>
  <c r="AB32" i="40"/>
  <c r="AB25" i="39"/>
  <c r="AB37" i="34"/>
  <c r="AC41" i="40"/>
  <c r="W41" i="40"/>
  <c r="U41" i="40"/>
  <c r="J23" i="40"/>
  <c r="AC23" i="40" s="1"/>
  <c r="F23" i="40"/>
  <c r="S23" i="40"/>
  <c r="AC15" i="40"/>
  <c r="W15" i="40"/>
  <c r="W14" i="39"/>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15" i="3"/>
  <c r="AZ529" i="3"/>
  <c r="AZ530" i="3"/>
  <c r="AZ537" i="3"/>
  <c r="AZ547" i="3"/>
  <c r="AZ548" i="3"/>
  <c r="AZ549" i="3"/>
  <c r="AB37" i="39"/>
  <c r="AA29" i="35"/>
  <c r="U39" i="39"/>
  <c r="J29" i="39"/>
  <c r="AC29" i="39" s="1"/>
  <c r="U21" i="39"/>
  <c r="AB33" i="36"/>
  <c r="AA14" i="35"/>
  <c r="S14" i="35"/>
  <c r="G99" i="37"/>
  <c r="F33" i="37"/>
  <c r="AB19" i="39"/>
  <c r="U19" i="39"/>
  <c r="U46" i="34"/>
  <c r="AC30" i="34"/>
  <c r="AA14" i="34"/>
  <c r="W12" i="34"/>
  <c r="U29" i="33"/>
  <c r="AC13" i="33"/>
  <c r="U17" i="34"/>
  <c r="AA11" i="34"/>
  <c r="W32" i="33"/>
  <c r="H15" i="33"/>
  <c r="U15" i="33" s="1"/>
  <c r="AA11" i="33"/>
  <c r="AA40" i="21"/>
  <c r="U16" i="40"/>
  <c r="AB34" i="40"/>
  <c r="AB42" i="40"/>
  <c r="U42" i="40"/>
  <c r="AC16" i="40"/>
  <c r="W32" i="40"/>
  <c r="H25" i="40"/>
  <c r="AB25" i="40"/>
  <c r="J37" i="34"/>
  <c r="AC37" i="34" s="1"/>
  <c r="J36" i="33"/>
  <c r="W36" i="33" s="1"/>
  <c r="S41"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W29" i="35"/>
  <c r="AC39" i="39"/>
  <c r="W39" i="39"/>
  <c r="S39" i="39"/>
  <c r="AB46" i="39"/>
  <c r="U11" i="36"/>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J11" i="34"/>
  <c r="W11" i="34" s="1"/>
  <c r="AC36" i="33"/>
  <c r="F25" i="40"/>
  <c r="AA25" i="40"/>
  <c r="J11" i="33"/>
  <c r="W11" i="33"/>
  <c r="H33" i="37"/>
  <c r="AB33" i="37"/>
  <c r="W15" i="34"/>
  <c r="AC15" i="34"/>
  <c r="U20" i="35"/>
  <c r="AB20" i="35"/>
  <c r="D73" i="9"/>
  <c r="N73" i="9" s="1"/>
  <c r="AP11" i="1"/>
  <c r="B11" i="1"/>
  <c r="E11" i="1" s="1"/>
  <c r="K11" i="1"/>
  <c r="M11" i="1" s="1"/>
  <c r="B9" i="1"/>
  <c r="E9" i="1" s="1"/>
  <c r="K9" i="1"/>
  <c r="M9" i="1" s="1"/>
  <c r="B7" i="1"/>
  <c r="E7" i="1" s="1"/>
  <c r="K7" i="1"/>
  <c r="M7" i="1" s="1"/>
  <c r="C20" i="43"/>
  <c r="F6" i="1"/>
  <c r="AP6" i="1" s="1"/>
  <c r="G11" i="1"/>
  <c r="M22" i="44"/>
  <c r="F29" i="12"/>
  <c r="D86" i="9"/>
  <c r="F31" i="43"/>
  <c r="AC25" i="36"/>
  <c r="S23" i="36"/>
  <c r="S8"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U36" i="33"/>
  <c r="S29" i="33"/>
  <c r="W31" i="33"/>
  <c r="W43" i="33"/>
  <c r="U46" i="33"/>
  <c r="W39" i="33"/>
  <c r="U35" i="33"/>
  <c r="AB34" i="33"/>
  <c r="W26" i="33"/>
  <c r="AB26" i="33"/>
  <c r="H25" i="33"/>
  <c r="AB25" i="33" s="1"/>
  <c r="J25" i="33"/>
  <c r="W25" i="33" s="1"/>
  <c r="F25" i="33"/>
  <c r="J23" i="33"/>
  <c r="F23" i="33"/>
  <c r="H23" i="33"/>
  <c r="U19" i="33"/>
  <c r="F17" i="33"/>
  <c r="AA17" i="33" s="1"/>
  <c r="H17" i="33"/>
  <c r="J17" i="33"/>
  <c r="W17" i="33" s="1"/>
  <c r="AB15" i="33"/>
  <c r="AC11" i="33"/>
  <c r="S10" i="33"/>
  <c r="S14" i="33"/>
  <c r="AC21" i="33"/>
  <c r="W21" i="33"/>
  <c r="W14"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B15" i="21" s="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B20" i="31" s="1"/>
  <c r="M20" i="15"/>
  <c r="D96" i="9"/>
  <c r="M18" i="15"/>
  <c r="A18" i="64"/>
  <c r="B74" i="63" s="1"/>
  <c r="C53" i="10"/>
  <c r="A25" i="64" s="1"/>
  <c r="A18" i="51"/>
  <c r="B14" i="63" s="1"/>
  <c r="BA16" i="3"/>
  <c r="AZ16" i="3" s="1"/>
  <c r="BA17" i="3"/>
  <c r="AZ17" i="3"/>
  <c r="F3" i="35"/>
  <c r="K1" i="43"/>
  <c r="K1" i="12"/>
  <c r="G1" i="44"/>
  <c r="I4" i="6"/>
  <c r="C13" i="39" s="1"/>
  <c r="AZ15" i="3"/>
  <c r="BK5" i="3"/>
  <c r="BO5" i="3"/>
  <c r="BP5" i="3"/>
  <c r="BN5" i="3"/>
  <c r="BL18" i="3"/>
  <c r="AZ18" i="3" s="1"/>
  <c r="BC5" i="3"/>
  <c r="E8" i="6"/>
  <c r="E53" i="40" s="1"/>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AC17" i="33"/>
  <c r="S17" i="33"/>
  <c r="U17" i="33"/>
  <c r="AB17" i="33"/>
  <c r="AB39" i="40"/>
  <c r="U39" i="40"/>
  <c r="W39" i="40"/>
  <c r="AA39" i="40"/>
  <c r="S39" i="40"/>
  <c r="AB37" i="40"/>
  <c r="S37" i="40"/>
  <c r="U29" i="40"/>
  <c r="AB29" i="40"/>
  <c r="W29" i="40"/>
  <c r="S29" i="40"/>
  <c r="W19" i="40"/>
  <c r="AC19" i="40"/>
  <c r="AA19" i="40"/>
  <c r="S19" i="40"/>
  <c r="U19" i="40"/>
  <c r="R22" i="31"/>
  <c r="B21" i="31" s="1"/>
  <c r="A17" i="51"/>
  <c r="B13" i="63" s="1"/>
  <c r="E58" i="39"/>
  <c r="F27" i="6"/>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F43" i="15"/>
  <c r="M26" i="15"/>
  <c r="F26" i="15"/>
  <c r="F41" i="15"/>
  <c r="F13" i="67"/>
  <c r="B9" i="67"/>
  <c r="E11" i="67"/>
  <c r="F8" i="15"/>
  <c r="B13" i="67"/>
  <c r="M9" i="15"/>
  <c r="F8" i="67"/>
  <c r="B14" i="67"/>
  <c r="F28" i="44"/>
  <c r="N4" i="65"/>
  <c r="J36" i="15"/>
  <c r="F42" i="15"/>
  <c r="M23" i="15"/>
  <c r="L48" i="15"/>
  <c r="M8" i="44"/>
  <c r="E13" i="67"/>
  <c r="F45" i="44"/>
  <c r="F7" i="15"/>
  <c r="F9" i="67"/>
  <c r="F40" i="15"/>
  <c r="M11" i="44"/>
  <c r="B12" i="67"/>
  <c r="F16" i="15"/>
  <c r="M30" i="44"/>
  <c r="J15" i="15"/>
  <c r="F11" i="44"/>
  <c r="F14" i="67"/>
  <c r="M29" i="15"/>
  <c r="F13" i="15"/>
  <c r="F10" i="44"/>
  <c r="L47" i="15"/>
  <c r="E8" i="67"/>
  <c r="F11" i="67"/>
  <c r="M6" i="15"/>
  <c r="B10" i="67"/>
  <c r="E14" i="67"/>
  <c r="F12" i="67"/>
  <c r="F36" i="15"/>
  <c r="F10" i="67"/>
  <c r="M24" i="15"/>
  <c r="F6" i="15"/>
  <c r="N5" i="65"/>
  <c r="F38" i="15"/>
  <c r="F9" i="15"/>
  <c r="E9" i="67"/>
  <c r="M27" i="15"/>
  <c r="N3" i="65"/>
  <c r="M21" i="15"/>
  <c r="B8" i="67"/>
  <c r="B11" i="67"/>
  <c r="L49" i="44"/>
  <c r="E10" i="67"/>
  <c r="F37" i="15"/>
  <c r="M22" i="15"/>
  <c r="M28" i="15"/>
  <c r="E12" i="67"/>
  <c r="N7" i="65"/>
  <c r="M26" i="44"/>
  <c r="F38" i="44"/>
  <c r="M8" i="15"/>
  <c r="N6" i="65"/>
  <c r="M28" i="44"/>
  <c r="F35" i="15"/>
  <c r="M25" i="44"/>
  <c r="W15" i="39" l="1"/>
  <c r="W27" i="40"/>
  <c r="S12" i="21"/>
  <c r="AA12" i="21"/>
  <c r="U27" i="33"/>
  <c r="AB27" i="33"/>
  <c r="AB10" i="33"/>
  <c r="W10" i="33"/>
  <c r="AC35" i="33"/>
  <c r="AB41" i="33"/>
  <c r="W17" i="34"/>
  <c r="AA26" i="36"/>
  <c r="W23" i="40"/>
  <c r="AC13" i="40"/>
  <c r="AA37" i="39"/>
  <c r="AB23" i="40"/>
  <c r="W34" i="40"/>
  <c r="AA11" i="36"/>
  <c r="AB16" i="39"/>
  <c r="AC47" i="39"/>
  <c r="AB14" i="40"/>
  <c r="F69" i="46"/>
  <c r="AC9" i="33"/>
  <c r="W9" i="33"/>
  <c r="AZ496" i="3"/>
  <c r="AZ506" i="3"/>
  <c r="AZ510" i="3"/>
  <c r="AZ523" i="3"/>
  <c r="AZ567" i="3"/>
  <c r="AA36" i="35"/>
  <c r="AZ370" i="3"/>
  <c r="AZ356" i="3"/>
  <c r="AZ345" i="3"/>
  <c r="AZ340" i="3"/>
  <c r="AZ329" i="3"/>
  <c r="AZ324" i="3"/>
  <c r="AZ305" i="3"/>
  <c r="AZ381" i="3"/>
  <c r="AZ359" i="3"/>
  <c r="AZ358" i="3"/>
  <c r="AZ355" i="3"/>
  <c r="AZ307" i="3"/>
  <c r="U31" i="37"/>
  <c r="S10" i="35"/>
  <c r="AC41" i="34"/>
  <c r="AZ492" i="3"/>
  <c r="AZ526" i="3"/>
  <c r="AZ534" i="3"/>
  <c r="AZ544" i="3"/>
  <c r="AZ542" i="3"/>
  <c r="AZ572" i="3"/>
  <c r="U28" i="21"/>
  <c r="W31" i="34"/>
  <c r="AB30" i="21"/>
  <c r="AB28" i="36"/>
  <c r="BF5" i="3"/>
  <c r="J26" i="37"/>
  <c r="F26" i="37"/>
  <c r="AZ354" i="3"/>
  <c r="AZ302" i="3"/>
  <c r="AZ514" i="3"/>
  <c r="AZ502" i="3"/>
  <c r="AZ550" i="3"/>
  <c r="AZ556" i="3"/>
  <c r="G572" i="3"/>
  <c r="G570" i="3"/>
  <c r="BA570" i="3"/>
  <c r="F9" i="33"/>
  <c r="G568" i="3"/>
  <c r="G553" i="3"/>
  <c r="G548" i="3"/>
  <c r="G541" i="3"/>
  <c r="G533" i="3"/>
  <c r="G527" i="3"/>
  <c r="G519" i="3"/>
  <c r="G509" i="3"/>
  <c r="G503" i="3"/>
  <c r="G495" i="3"/>
  <c r="G486" i="3"/>
  <c r="G14" i="3"/>
  <c r="G390" i="3"/>
  <c r="BL424" i="3"/>
  <c r="AZ453" i="3"/>
  <c r="AZ464" i="3"/>
  <c r="AZ480" i="3"/>
  <c r="BA334" i="3"/>
  <c r="AZ334" i="3" s="1"/>
  <c r="AZ218" i="3"/>
  <c r="AZ250" i="3"/>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BL425" i="3"/>
  <c r="AZ425" i="3" s="1"/>
  <c r="BA427" i="3"/>
  <c r="AZ427" i="3" s="1"/>
  <c r="BA428" i="3"/>
  <c r="AZ428" i="3" s="1"/>
  <c r="BL430" i="3"/>
  <c r="AZ430" i="3" s="1"/>
  <c r="G433" i="3"/>
  <c r="G434" i="3"/>
  <c r="G435" i="3"/>
  <c r="BL435" i="3"/>
  <c r="AZ435" i="3" s="1"/>
  <c r="G438" i="3"/>
  <c r="G439" i="3"/>
  <c r="G440" i="3"/>
  <c r="BL440" i="3"/>
  <c r="AZ440" i="3" s="1"/>
  <c r="BL442" i="3"/>
  <c r="AZ442" i="3" s="1"/>
  <c r="BA443" i="3"/>
  <c r="AZ443" i="3" s="1"/>
  <c r="BA444" i="3"/>
  <c r="AZ444" i="3" s="1"/>
  <c r="BL446" i="3"/>
  <c r="AZ446" i="3" s="1"/>
  <c r="BA447" i="3"/>
  <c r="AZ447" i="3" s="1"/>
  <c r="BL449" i="3"/>
  <c r="AZ449" i="3" s="1"/>
  <c r="G452" i="3"/>
  <c r="G453" i="3"/>
  <c r="BL453" i="3"/>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4" i="3"/>
  <c r="G475" i="3"/>
  <c r="G476" i="3"/>
  <c r="BL476" i="3"/>
  <c r="AZ476" i="3" s="1"/>
  <c r="G479" i="3"/>
  <c r="BL480" i="3"/>
  <c r="G301" i="3"/>
  <c r="BL302" i="3"/>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G292" i="3"/>
  <c r="G293" i="3"/>
  <c r="BL293" i="3"/>
  <c r="AZ293" i="3" s="1"/>
  <c r="BA294" i="3"/>
  <c r="AZ294" i="3" s="1"/>
  <c r="BA295" i="3"/>
  <c r="AZ295" i="3" s="1"/>
  <c r="G114" i="3"/>
  <c r="G117" i="3"/>
  <c r="BL117" i="3"/>
  <c r="AZ117" i="3" s="1"/>
  <c r="BA119" i="3"/>
  <c r="AZ119" i="3" s="1"/>
  <c r="BL120" i="3"/>
  <c r="AZ120" i="3" s="1"/>
  <c r="G123" i="3"/>
  <c r="BA124" i="3"/>
  <c r="AZ124" i="3" s="1"/>
  <c r="BA128" i="3"/>
  <c r="AZ128" i="3" s="1"/>
  <c r="G131" i="3"/>
  <c r="G134" i="3"/>
  <c r="G137" i="3"/>
  <c r="D20" i="59"/>
  <c r="C21" i="59"/>
  <c r="D28" i="59"/>
  <c r="C29" i="59"/>
  <c r="D40" i="59"/>
  <c r="C41" i="59"/>
  <c r="D48" i="59"/>
  <c r="C49" i="59"/>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AZ30" i="3" s="1"/>
  <c r="BL32" i="3"/>
  <c r="AZ32" i="3" s="1"/>
  <c r="BA33" i="3"/>
  <c r="AZ33" i="3" s="1"/>
  <c r="BL35" i="3"/>
  <c r="AZ35" i="3" s="1"/>
  <c r="BA36" i="3"/>
  <c r="AZ36" i="3" s="1"/>
  <c r="G39" i="3"/>
  <c r="G40" i="3"/>
  <c r="G41" i="3"/>
  <c r="BL41" i="3"/>
  <c r="AZ41" i="3" s="1"/>
  <c r="BA42" i="3"/>
  <c r="AZ42" i="3" s="1"/>
  <c r="BA43" i="3"/>
  <c r="AZ43" i="3" s="1"/>
  <c r="G46" i="3"/>
  <c r="BL46" i="3"/>
  <c r="AZ46" i="3" s="1"/>
  <c r="BL48" i="3"/>
  <c r="AZ48" i="3" s="1"/>
  <c r="BA49" i="3"/>
  <c r="AZ49" i="3" s="1"/>
  <c r="BL51" i="3"/>
  <c r="AZ51" i="3" s="1"/>
  <c r="BA52" i="3"/>
  <c r="AZ52" i="3" s="1"/>
  <c r="G55" i="3"/>
  <c r="G56" i="3"/>
  <c r="G57" i="3"/>
  <c r="BL57" i="3"/>
  <c r="AZ57" i="3" s="1"/>
  <c r="BA58" i="3"/>
  <c r="AZ58" i="3" s="1"/>
  <c r="BA59" i="3"/>
  <c r="AZ59" i="3" s="1"/>
  <c r="G62" i="3"/>
  <c r="BL62" i="3"/>
  <c r="AZ62" i="3" s="1"/>
  <c r="G65" i="3"/>
  <c r="BL65" i="3"/>
  <c r="AZ65" i="3" s="1"/>
  <c r="G68" i="3"/>
  <c r="BL68" i="3"/>
  <c r="G70" i="3"/>
  <c r="G71" i="3"/>
  <c r="G72" i="3"/>
  <c r="BL72" i="3"/>
  <c r="G74" i="3"/>
  <c r="G75" i="3"/>
  <c r="BL75" i="3"/>
  <c r="G77" i="3"/>
  <c r="BL77" i="3"/>
  <c r="BL79" i="3"/>
  <c r="AZ79" i="3" s="1"/>
  <c r="P53" i="59"/>
  <c r="E52" i="59"/>
  <c r="I15" i="57"/>
  <c r="B74" i="46"/>
  <c r="C31" i="39"/>
  <c r="AA14" i="59"/>
  <c r="AA3" i="59"/>
  <c r="X11" i="59"/>
  <c r="X15" i="59"/>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U15" i="21"/>
  <c r="AA15" i="21"/>
  <c r="W9" i="21"/>
  <c r="AA9" i="21"/>
  <c r="AB9" i="21"/>
  <c r="W23" i="39"/>
  <c r="S34" i="39"/>
  <c r="U27" i="39"/>
  <c r="S27" i="39"/>
  <c r="S33" i="39"/>
  <c r="AC33" i="39"/>
  <c r="C17" i="40"/>
  <c r="O41" i="9"/>
  <c r="R8" i="54" s="1"/>
  <c r="B54" i="63" s="1"/>
  <c r="I14" i="66"/>
  <c r="B8" i="66" s="1"/>
  <c r="G3" i="46"/>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F64" i="15"/>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L48" i="44"/>
  <c r="J7" i="65"/>
  <c r="M23" i="44"/>
  <c r="J6" i="65"/>
  <c r="J3" i="65"/>
  <c r="I7" i="65"/>
  <c r="F43" i="44"/>
  <c r="M29" i="44"/>
  <c r="F15" i="44"/>
  <c r="F8" i="44"/>
  <c r="I4" i="65"/>
  <c r="C19" i="44"/>
  <c r="F18" i="44"/>
  <c r="J17" i="44"/>
  <c r="F40" i="44"/>
  <c r="C17" i="15"/>
  <c r="I6" i="65"/>
  <c r="J4" i="65"/>
  <c r="I5" i="65"/>
  <c r="I3" i="65"/>
  <c r="F9" i="44"/>
  <c r="F39" i="44"/>
  <c r="M10" i="44"/>
  <c r="F37" i="44"/>
  <c r="M31" i="44"/>
  <c r="M24" i="44"/>
  <c r="F46" i="44"/>
  <c r="J5" i="65"/>
  <c r="C16" i="15"/>
  <c r="J22" i="44" l="1"/>
  <c r="C36" i="44"/>
  <c r="C8" i="44"/>
  <c r="L59" i="44"/>
  <c r="Q62" i="44" s="1"/>
  <c r="L60" i="44"/>
  <c r="Q73" i="44"/>
  <c r="M9" i="44"/>
  <c r="J8" i="44" s="1"/>
  <c r="AZ5" i="3"/>
  <c r="J7" i="33"/>
  <c r="D49" i="59"/>
  <c r="C50" i="59"/>
  <c r="D41" i="59"/>
  <c r="C42" i="59"/>
  <c r="D29" i="59"/>
  <c r="C30" i="59"/>
  <c r="D21" i="59"/>
  <c r="C22" i="59"/>
  <c r="W26" i="37"/>
  <c r="AC26" i="37"/>
  <c r="P51" i="59"/>
  <c r="P52" i="59"/>
  <c r="AA9" i="33"/>
  <c r="S9" i="33"/>
  <c r="AA26" i="37"/>
  <c r="S26" i="37"/>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AC6" i="3" s="1"/>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E3" i="65"/>
  <c r="E2" i="65"/>
  <c r="C18" i="44"/>
  <c r="Q75" i="44" l="1"/>
  <c r="O28" i="46"/>
  <c r="G20" i="46" s="1"/>
  <c r="E41" i="46" s="1"/>
  <c r="C41" i="46" s="1"/>
  <c r="D22" i="59"/>
  <c r="T22" i="59"/>
  <c r="D30" i="59"/>
  <c r="T30" i="59"/>
  <c r="D42" i="59"/>
  <c r="T42" i="59"/>
  <c r="D50" i="59"/>
  <c r="T50" i="59"/>
  <c r="E3" i="6"/>
  <c r="AY6" i="3"/>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C20" i="46" l="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C21" i="4"/>
  <c r="O5" i="54" s="1"/>
  <c r="B45" i="63" s="1"/>
  <c r="D16" i="43"/>
  <c r="C16" i="43" s="1"/>
  <c r="D46" i="9"/>
  <c r="D45" i="9"/>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C7" i="66" l="1"/>
  <c r="C8" i="66"/>
  <c r="D22" i="12"/>
  <c r="C22" i="12" s="1"/>
  <c r="C20" i="12" s="1"/>
  <c r="D13" i="11"/>
  <c r="C13" i="11" s="1"/>
  <c r="D19" i="12"/>
  <c r="C19" i="12" s="1"/>
  <c r="C16" i="12"/>
  <c r="E63" i="40"/>
  <c r="D19" i="6"/>
  <c r="D25" i="6"/>
  <c r="D13" i="6"/>
  <c r="H24" i="6"/>
  <c r="D23" i="6"/>
  <c r="D28" i="6"/>
  <c r="D8" i="6"/>
  <c r="E45" i="9"/>
  <c r="D24" i="6"/>
  <c r="R24" i="6" s="1"/>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A6" i="51"/>
  <c r="B7" i="63" s="1"/>
  <c r="A20" i="64"/>
  <c r="N5" i="54"/>
  <c r="B43" i="63" s="1"/>
  <c r="A6" i="64"/>
  <c r="A20" i="51"/>
  <c r="B15" i="63" s="1"/>
  <c r="D16" i="6"/>
  <c r="R23" i="6"/>
  <c r="D27" i="6"/>
  <c r="D7" i="66"/>
  <c r="D8" i="66"/>
  <c r="R21" i="6"/>
  <c r="R22" i="6"/>
  <c r="D30" i="6"/>
  <c r="R25" i="6"/>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D31" i="6" l="1"/>
  <c r="C26" i="46"/>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I6" i="6" l="1"/>
  <c r="I5" i="6"/>
  <c r="E3" i="67"/>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D21" i="9"/>
  <c r="L51" i="15"/>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<sst xmlns="http://schemas.openxmlformats.org/spreadsheetml/2006/main" count="7281" uniqueCount="3190">
  <si>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</si>
  <si>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</si>
  <si>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</si>
  <si>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</si>
  <si>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</si>
  <si>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</si>
  <si>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</si>
  <si>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</si>
  <si>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</si>
  <si>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</si>
  <si>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</si>
  <si>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</si>
  <si>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</si>
  <si>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</si>
  <si>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</si>
  <si>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</si>
  <si>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</si>
  <si>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</si>
  <si>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</si>
  <si>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</si>
  <si>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</si>
  <si>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</si>
  <si>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</si>
  <si>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</si>
  <si>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</si>
  <si>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</si>
  <si>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</si>
  <si>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</si>
  <si>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</si>
  <si>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</si>
  <si>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</si>
  <si>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</si>
  <si>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</si>
  <si>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</si>
  <si>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</si>
  <si>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</si>
  <si>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</si>
  <si>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</si>
  <si>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</si>
  <si>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</si>
  <si>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</si>
  <si>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</si>
  <si>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</si>
  <si>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</si>
  <si>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</si>
  <si>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</si>
  <si>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</si>
  <si>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</si>
  <si>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</si>
  <si>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</si>
  <si>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</si>
  <si>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</si>
  <si>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</si>
  <si>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</si>
  <si>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</si>
  <si>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</si>
  <si>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</si>
  <si>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</si>
  <si>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</si>
  <si>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</si>
  <si>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</si>
  <si>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</si>
  <si>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</si>
  <si>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</si>
  <si>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</si>
  <si>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</si>
  <si>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</si>
  <si>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</si>
  <si>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</si>
  <si>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</si>
  <si>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</si>
  <si>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</si>
  <si>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</si>
  <si>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</si>
  <si>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</si>
  <si>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</si>
  <si>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</si>
  <si>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</si>
  <si>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</si>
  <si>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</si>
  <si>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</si>
  <si>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</si>
  <si>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</si>
  <si>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</si>
  <si>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</si>
  <si>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</si>
  <si>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</si>
  <si>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</si>
  <si>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</si>
  <si>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</si>
  <si>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</si>
  <si>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</si>
  <si>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</si>
  <si>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</si>
  <si>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</si>
  <si>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</si>
  <si>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</si>
  <si>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</si>
  <si>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</si>
  <si>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</si>
  <si>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</si>
  <si>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</si>
  <si>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</si>
  <si>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</si>
  <si>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</si>
  <si>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</si>
  <si>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</si>
  <si>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</si>
  <si>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</si>
  <si>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</si>
  <si>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</si>
  <si>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</si>
  <si>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</si>
  <si>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</si>
  <si>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</si>
  <si>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</si>
  <si>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</si>
  <si>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</si>
  <si>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</si>
  <si>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</si>
  <si>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</si>
  <si>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</si>
  <si>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</si>
  <si>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</si>
  <si>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</si>
  <si>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</si>
  <si>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</si>
  <si>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</si>
  <si>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</si>
  <si>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</si>
  <si>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</si>
  <si>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</si>
  <si>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</si>
  <si>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</si>
  <si>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</si>
  <si>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</si>
  <si>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</si>
  <si>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</si>
  <si>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</si>
  <si>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</si>
  <si>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</si>
  <si>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</si>
  <si>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</si>
  <si>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</si>
  <si>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</si>
  <si>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</si>
  <si>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</si>
  <si>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</si>
  <si>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</si>
  <si>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</si>
  <si>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</si>
  <si>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</si>
  <si>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</si>
  <si>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</si>
  <si>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</si>
  <si>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</si>
  <si>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</si>
  <si>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</si>
  <si>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</si>
  <si>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</si>
  <si>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</si>
  <si>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</si>
  <si>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</si>
  <si>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</si>
  <si>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</si>
  <si>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</si>
  <si>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</si>
  <si>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</si>
  <si>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</si>
  <si>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</si>
  <si>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</si>
  <si>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</si>
  <si>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</si>
  <si>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</si>
  <si>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</si>
  <si>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</si>
  <si>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</si>
  <si>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</si>
  <si>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</si>
  <si>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</si>
  <si>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</si>
  <si>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</si>
  <si>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</si>
  <si>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</si>
  <si>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</si>
  <si>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</si>
  <si>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</si>
  <si>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</si>
  <si>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</si>
  <si>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</si>
  <si>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</si>
  <si>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</si>
  <si>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</si>
  <si>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</si>
  <si>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</si>
  <si>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</si>
  <si>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</si>
  <si>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</si>
  <si>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</si>
  <si>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</si>
  <si>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</si>
  <si>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</si>
  <si>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</si>
  <si>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</si>
  <si>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</si>
  <si>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</si>
  <si>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</si>
  <si>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</si>
  <si>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</si>
  <si>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</si>
  <si>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</si>
  <si>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</si>
  <si>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</si>
  <si>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</si>
  <si>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</si>
  <si>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</si>
  <si>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</si>
  <si>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</si>
  <si>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</si>
  <si>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</si>
  <si>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</si>
  <si>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</si>
  <si>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</si>
  <si>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</si>
  <si>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</si>
  <si>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</si>
  <si>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</si>
  <si>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</si>
  <si>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</si>
  <si>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</si>
  <si>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</si>
  <si>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</si>
  <si>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</si>
  <si>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</si>
  <si>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</si>
  <si>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</si>
  <si>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</si>
  <si>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</si>
  <si>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</si>
  <si>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</si>
  <si>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</si>
  <si>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</si>
  <si>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</si>
  <si>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</si>
  <si>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</si>
  <si>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</si>
  <si>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</si>
  <si>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</si>
  <si>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</si>
  <si>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</si>
  <si>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</si>
  <si>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</si>
  <si>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</si>
  <si>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</si>
  <si>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</si>
  <si>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</si>
  <si>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</si>
  <si>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</si>
  <si>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</si>
  <si>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</si>
  <si>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</si>
  <si>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</si>
  <si>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</si>
  <si>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</si>
  <si>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</si>
  <si>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</si>
  <si>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</si>
  <si>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</si>
  <si>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</si>
  <si>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</si>
  <si>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</si>
  <si>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</si>
  <si>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</si>
  <si>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</si>
  <si>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</si>
  <si>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</si>
  <si>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</si>
  <si>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</si>
  <si>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</si>
  <si>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</si>
  <si>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</si>
  <si>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</si>
  <si>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</si>
  <si>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</si>
  <si>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</si>
  <si>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</si>
  <si>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</si>
  <si>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</si>
  <si>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</si>
  <si>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</si>
  <si>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</si>
  <si>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</si>
  <si>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</si>
  <si>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</si>
  <si>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</si>
  <si>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</si>
  <si>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</si>
  <si>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</si>
  <si>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</si>
  <si>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</si>
  <si>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</si>
  <si>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</si>
  <si>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</si>
  <si>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</si>
  <si>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</si>
  <si>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</si>
  <si>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</si>
  <si>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</si>
  <si>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</si>
  <si>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</si>
  <si>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</si>
  <si>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</si>
  <si>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</si>
  <si>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</si>
  <si>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</si>
  <si>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</si>
  <si>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</si>
  <si>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</si>
  <si>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</si>
  <si>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</si>
  <si>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</si>
  <si>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</si>
  <si>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</si>
  <si>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</si>
  <si>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</si>
  <si>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</si>
  <si>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</si>
  <si>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</si>
  <si>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</si>
  <si>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</si>
  <si>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</si>
  <si>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</si>
  <si>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</si>
  <si>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</si>
  <si>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</si>
  <si>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</si>
  <si>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</si>
  <si>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</si>
  <si>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</si>
  <si>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</si>
  <si>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</si>
  <si>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</si>
  <si>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</si>
  <si>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</si>
  <si>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</si>
  <si>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</si>
  <si>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</si>
  <si>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</si>
  <si>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</si>
  <si>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</si>
  <si>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</si>
  <si>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</si>
  <si>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</si>
  <si>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</si>
  <si>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</si>
  <si>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</si>
  <si>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</si>
  <si>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</si>
  <si>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</si>
  <si>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</si>
  <si>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</si>
  <si>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</si>
  <si>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</si>
  <si>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</si>
  <si>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</si>
  <si>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</si>
  <si>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</si>
  <si>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</si>
  <si>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</si>
  <si>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</si>
  <si>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</si>
  <si>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</si>
  <si>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</si>
  <si>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</si>
  <si>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</si>
  <si>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</si>
  <si>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</si>
  <si>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</si>
  <si>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</si>
  <si>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</si>
  <si>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</si>
  <si>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</si>
  <si>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</si>
  <si>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</si>
  <si>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</si>
  <si>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</si>
  <si>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</si>
  <si>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</si>
  <si>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</si>
  <si>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</si>
  <si>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</si>
  <si>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</si>
  <si>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</si>
  <si>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</si>
  <si>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</si>
  <si>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</si>
  <si>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</si>
  <si>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</si>
  <si>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</si>
  <si>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</si>
  <si>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</si>
  <si>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</si>
  <si>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</si>
  <si>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</si>
  <si>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</si>
  <si>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</si>
  <si>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</si>
  <si>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</si>
  <si>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</si>
  <si>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</si>
  <si>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</si>
  <si>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</si>
  <si>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</si>
  <si>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</si>
  <si>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</si>
  <si>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</si>
  <si>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</si>
  <si>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</si>
  <si>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</si>
  <si>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</si>
  <si>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</si>
  <si>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</si>
  <si>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</si>
  <si>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</si>
  <si>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</si>
  <si>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</si>
  <si>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</si>
  <si>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</si>
  <si>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</si>
  <si>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</si>
  <si>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</si>
  <si>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</si>
  <si>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</si>
  <si>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</si>
  <si>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</si>
  <si>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</si>
  <si>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</si>
  <si>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</si>
  <si>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</si>
  <si>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</si>
  <si>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</si>
  <si>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</si>
  <si>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</si>
  <si>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</si>
  <si>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</si>
  <si>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</si>
  <si>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</si>
  <si>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</si>
  <si>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</si>
  <si>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</si>
  <si>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</si>
  <si>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</si>
  <si>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</si>
  <si>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</si>
  <si>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</si>
  <si>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</si>
  <si>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</si>
  <si>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</si>
  <si>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</si>
  <si>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</si>
  <si>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</si>
  <si>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</si>
  <si>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</si>
  <si>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</si>
  <si>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</si>
  <si>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</si>
  <si>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</si>
  <si>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</si>
  <si>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</si>
  <si>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</si>
  <si>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</si>
  <si>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</si>
  <si>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</si>
  <si>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</si>
  <si>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</si>
  <si>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</si>
  <si>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</si>
  <si>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</si>
  <si>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</si>
  <si>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</si>
  <si>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</si>
  <si>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</si>
  <si>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</si>
  <si>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</si>
  <si>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</si>
  <si>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</si>
  <si>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</si>
  <si>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</si>
  <si>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</si>
  <si>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</si>
  <si>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</si>
  <si>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</si>
  <si>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</si>
  <si>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</si>
  <si>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</si>
  <si>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</si>
  <si>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</si>
  <si>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</si>
  <si>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</si>
  <si>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</si>
  <si>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</si>
  <si>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</si>
  <si>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</si>
  <si>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</si>
  <si>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</si>
  <si>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</si>
  <si>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</si>
  <si>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</si>
  <si>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</si>
  <si>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</si>
  <si>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</si>
  <si>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</si>
  <si>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</si>
  <si>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</si>
  <si>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</si>
  <si>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</si>
  <si>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</si>
  <si>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</si>
  <si>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</si>
  <si>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</si>
  <si>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</si>
  <si>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</si>
  <si>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</si>
  <si>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</si>
  <si>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</si>
  <si>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</si>
  <si>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</si>
  <si>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</si>
  <si>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</si>
  <si>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</si>
  <si>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</si>
  <si>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</si>
  <si>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</si>
  <si>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</si>
  <si>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</si>
  <si>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</si>
  <si>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</si>
  <si>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</si>
  <si>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</si>
  <si>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</si>
  <si>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</si>
  <si>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</si>
  <si>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</si>
  <si>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</si>
  <si>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</si>
  <si>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</si>
  <si>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</si>
  <si>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</si>
  <si>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</si>
  <si>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</si>
  <si>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</si>
  <si>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</si>
  <si>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</si>
  <si>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</si>
  <si>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</si>
  <si>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</si>
  <si>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</si>
  <si>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</si>
  <si>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</si>
  <si>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</si>
  <si>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</si>
  <si>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</si>
  <si>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</si>
  <si>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</si>
  <si>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</si>
  <si>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</si>
  <si>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</si>
  <si>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</si>
  <si>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</si>
  <si>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</si>
  <si>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</si>
  <si>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</si>
  <si>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</si>
  <si>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</si>
  <si>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</si>
  <si>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</si>
  <si>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</si>
  <si>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</si>
  <si>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</si>
  <si>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</si>
  <si>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</si>
  <si>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</si>
  <si>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</si>
  <si>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</si>
  <si>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</si>
  <si>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</si>
  <si>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</si>
  <si>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</si>
  <si>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</si>
  <si>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</si>
  <si>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</si>
  <si>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</si>
  <si>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</si>
  <si>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</si>
  <si>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</si>
  <si>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</si>
  <si>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</si>
  <si>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</si>
  <si>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</si>
  <si>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</si>
  <si>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</si>
  <si>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</si>
  <si>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</si>
  <si>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</si>
  <si>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</si>
  <si>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</si>
  <si>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</si>
  <si>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</si>
  <si>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</si>
  <si>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</si>
  <si>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</si>
  <si>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</si>
  <si>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</si>
  <si>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</si>
  <si>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</si>
  <si>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</si>
  <si>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</si>
  <si>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</si>
  <si>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</si>
  <si>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</si>
  <si>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</si>
  <si>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</si>
  <si>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</si>
  <si>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</si>
  <si>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</si>
  <si>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</si>
  <si>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</si>
  <si>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</si>
  <si>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</si>
  <si>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</si>
  <si>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</si>
  <si>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</si>
  <si>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</si>
  <si>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</si>
  <si>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</si>
  <si>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</si>
  <si>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</si>
  <si>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</si>
  <si>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</si>
  <si>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</si>
  <si>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</si>
  <si>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</si>
  <si>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</si>
  <si>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</si>
  <si>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</si>
  <si>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</si>
  <si>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</si>
  <si>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</si>
  <si>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</si>
  <si>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</si>
  <si>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</si>
  <si>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</si>
  <si>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</si>
  <si>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</si>
  <si>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</si>
  <si>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</si>
  <si>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</si>
  <si>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</si>
  <si>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</si>
  <si>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</si>
  <si>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</si>
  <si>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</si>
  <si>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</si>
  <si>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</si>
  <si>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</si>
  <si>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</si>
  <si>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</si>
  <si>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</si>
  <si>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</si>
  <si>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</si>
  <si>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</si>
  <si>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</si>
  <si>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</si>
  <si>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</si>
  <si>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</si>
  <si>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</si>
  <si>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</si>
  <si>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</si>
  <si>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</si>
  <si>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</si>
  <si>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</si>
  <si>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</si>
  <si>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</si>
  <si>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</si>
  <si>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</si>
  <si>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</si>
  <si>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</si>
  <si>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</si>
  <si>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</si>
  <si>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</si>
  <si>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</si>
  <si>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</si>
  <si>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</si>
  <si>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</si>
  <si>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</si>
  <si>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</si>
  <si>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</si>
  <si>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</si>
  <si>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</si>
  <si>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</si>
  <si>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</si>
  <si>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</si>
  <si>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</si>
  <si>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</si>
  <si>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</si>
  <si>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</si>
  <si>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</si>
  <si>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</si>
  <si>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</si>
  <si>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</si>
  <si>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</si>
  <si>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</si>
  <si>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</si>
  <si>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</si>
  <si>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</si>
  <si>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</si>
  <si>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</si>
  <si>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</si>
  <si>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</si>
  <si>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</si>
  <si>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</si>
  <si>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</si>
  <si>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</si>
  <si>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</si>
  <si>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</si>
  <si>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</si>
  <si>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</si>
  <si>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</si>
  <si>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</si>
  <si>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</si>
  <si>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</si>
  <si>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</si>
  <si>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</si>
  <si>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</si>
  <si>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</si>
  <si>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</si>
  <si>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</si>
  <si>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</si>
  <si>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</si>
  <si>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</si>
  <si>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</si>
  <si>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</si>
  <si>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</si>
  <si>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</si>
  <si>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</si>
  <si>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</si>
  <si>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</si>
  <si>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</si>
  <si>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</si>
  <si>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</si>
  <si>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</si>
  <si>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</si>
  <si>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</si>
  <si>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</si>
  <si>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</si>
  <si>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</si>
  <si>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</si>
  <si>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</si>
  <si>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</si>
  <si>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</si>
  <si>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</si>
  <si>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</si>
  <si>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</si>
  <si>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</si>
  <si>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</si>
  <si>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</si>
  <si>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</si>
  <si>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</si>
  <si>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</si>
  <si>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</si>
  <si>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</si>
  <si>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</si>
  <si>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</si>
  <si>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</si>
  <si>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</si>
  <si>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</si>
  <si>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</si>
  <si>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</si>
  <si>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</si>
  <si>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</si>
  <si>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</si>
  <si>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</si>
  <si>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</si>
  <si>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</si>
  <si>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</si>
  <si>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</si>
  <si>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</si>
  <si>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</si>
  <si>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</si>
  <si>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</si>
  <si>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</si>
  <si>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</si>
  <si>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</si>
  <si>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</si>
  <si>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</si>
  <si>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</si>
  <si>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</si>
  <si>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</si>
  <si>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</si>
  <si>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</si>
  <si>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</si>
  <si>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</si>
  <si>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</si>
  <si>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</si>
  <si>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</si>
  <si>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</si>
  <si>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</si>
  <si>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</si>
  <si>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</si>
  <si>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</si>
  <si>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</si>
  <si>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</si>
  <si>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</si>
  <si>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</si>
  <si>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</si>
  <si>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</si>
  <si>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</si>
  <si>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</si>
  <si>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</si>
  <si>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</si>
  <si>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</si>
  <si>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</si>
  <si>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</si>
  <si>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</si>
  <si>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</si>
  <si>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</si>
  <si>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</si>
  <si>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</si>
  <si>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</si>
  <si>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</si>
  <si>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</si>
  <si>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</si>
  <si>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</si>
  <si>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</si>
  <si>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</si>
  <si>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</si>
  <si>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</si>
  <si>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</si>
  <si>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</si>
  <si>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</si>
  <si>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</si>
  <si>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</si>
  <si>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</si>
  <si>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</si>
  <si>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</si>
  <si>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</si>
  <si>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</si>
  <si>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</si>
  <si>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</si>
  <si>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</si>
  <si>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</si>
  <si>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</si>
  <si>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</si>
  <si>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</si>
  <si>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</si>
  <si>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</si>
  <si>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</si>
  <si>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</si>
  <si>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</si>
  <si>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</si>
  <si>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</si>
  <si>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</si>
  <si>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</si>
  <si>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</si>
  <si>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</si>
  <si>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</si>
  <si>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</si>
  <si>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</si>
  <si>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</si>
  <si>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</si>
  <si>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</si>
  <si>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</si>
  <si>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</si>
  <si>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</si>
  <si>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</si>
  <si>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</si>
  <si>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</si>
  <si>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</si>
  <si>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</si>
  <si>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</si>
  <si>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</si>
  <si>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</si>
  <si>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</si>
  <si>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</si>
  <si>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</si>
  <si>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</si>
  <si>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</si>
  <si>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</si>
  <si>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</si>
  <si>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</si>
  <si>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</si>
  <si>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</si>
  <si>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</si>
  <si>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</si>
  <si>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</si>
  <si>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</si>
  <si>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</si>
  <si>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</si>
  <si>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</si>
  <si>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</si>
  <si>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</si>
  <si>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</si>
  <si>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</si>
  <si>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</si>
  <si>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</si>
  <si>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</si>
  <si>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</si>
  <si>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</si>
  <si>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</si>
  <si>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</si>
  <si>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</si>
  <si>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</si>
  <si>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</si>
  <si>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</si>
  <si>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</si>
  <si>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</si>
  <si>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</si>
  <si>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</si>
  <si>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</si>
  <si>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</si>
  <si>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</si>
  <si>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</si>
  <si>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</si>
  <si>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</si>
  <si>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</si>
  <si>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</si>
  <si>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</si>
  <si>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</si>
  <si>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</si>
  <si>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</si>
  <si>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</si>
  <si>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</si>
  <si>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</si>
  <si>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</si>
  <si>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</si>
  <si>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</si>
  <si>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</si>
  <si>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</si>
  <si>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</si>
  <si>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</si>
  <si>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</si>
  <si>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</si>
  <si>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</si>
  <si>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</si>
  <si>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</si>
  <si>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</si>
  <si>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</si>
  <si>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</si>
  <si>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</si>
  <si>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</si>
  <si>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</si>
  <si>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</si>
  <si>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</si>
  <si>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</si>
  <si>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</si>
  <si>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</si>
  <si>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</si>
  <si>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</si>
  <si>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</si>
  <si>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</si>
  <si>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</si>
  <si>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</si>
  <si>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</si>
  <si>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</si>
  <si>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</si>
  <si>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</si>
  <si>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</si>
  <si>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</si>
  <si>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</si>
  <si>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</si>
  <si>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</si>
  <si>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</si>
  <si>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</si>
  <si>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</si>
  <si>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</si>
  <si>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</si>
  <si>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</si>
  <si>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</si>
  <si>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</si>
  <si>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</si>
  <si>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</si>
  <si>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</si>
  <si>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</si>
  <si>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</si>
  <si>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</si>
  <si>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</si>
  <si>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</si>
  <si>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</si>
  <si>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</si>
  <si>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</si>
  <si>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</si>
  <si>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</si>
  <si>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</si>
  <si>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</si>
  <si>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</si>
  <si>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</si>
  <si>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</si>
  <si>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</si>
  <si>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</si>
  <si>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</si>
  <si>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</si>
  <si>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</si>
  <si>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</si>
  <si>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</si>
  <si>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</si>
  <si>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</si>
  <si>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</si>
  <si>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</si>
  <si>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</si>
  <si>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</si>
  <si>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</si>
  <si>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</si>
  <si>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</si>
  <si>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</si>
  <si>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</si>
  <si>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</si>
  <si>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</si>
  <si>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</si>
  <si>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</si>
  <si>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</si>
  <si>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</si>
  <si>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</si>
  <si>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</si>
  <si>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</si>
  <si>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</si>
  <si>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</si>
  <si>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</si>
  <si>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</si>
  <si>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</si>
  <si>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</si>
  <si>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</si>
  <si>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</si>
  <si>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</si>
  <si>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</si>
  <si>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</si>
  <si>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</si>
  <si>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</si>
  <si>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</si>
  <si>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</si>
  <si>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</si>
  <si>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</si>
  <si>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</si>
  <si>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</si>
  <si>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</si>
  <si>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</si>
  <si>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</si>
  <si>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</si>
  <si>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</si>
  <si>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</si>
  <si>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</si>
  <si>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</si>
  <si>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</si>
  <si>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</si>
  <si>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</si>
  <si>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</si>
  <si>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</si>
  <si>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</si>
  <si>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</si>
  <si>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</si>
  <si>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</si>
  <si>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</si>
  <si>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</si>
  <si>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</si>
  <si>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</si>
  <si>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</si>
  <si>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</si>
  <si>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</si>
  <si>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</si>
  <si>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</si>
  <si>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</si>
  <si>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</si>
  <si>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</si>
  <si>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</si>
  <si>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</si>
  <si>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</si>
  <si>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</si>
  <si>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</si>
  <si>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</si>
  <si>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</si>
  <si>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</si>
  <si>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</si>
  <si>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</si>
  <si>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</si>
  <si>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</si>
  <si>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</si>
  <si>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</si>
  <si>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</si>
  <si>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</si>
  <si>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</si>
  <si>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</si>
  <si>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</si>
  <si>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</si>
  <si>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</si>
  <si>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</si>
  <si>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</si>
  <si>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</si>
  <si>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</si>
  <si>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</si>
  <si>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</si>
  <si>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</si>
  <si>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</si>
  <si>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</si>
  <si>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</si>
  <si>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</si>
  <si>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</si>
  <si>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</si>
  <si>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</si>
  <si>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</si>
  <si>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</si>
  <si>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</si>
  <si>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</si>
  <si>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</si>
  <si>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</si>
  <si>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</si>
  <si>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</si>
  <si>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</si>
  <si>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</si>
  <si>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</si>
  <si>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</si>
  <si>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</si>
  <si>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</si>
  <si>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</si>
  <si>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</si>
  <si>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</si>
  <si>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</si>
  <si>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</si>
  <si>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</si>
  <si>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</si>
  <si>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</si>
  <si>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</si>
  <si>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</si>
  <si>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</si>
  <si>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</si>
  <si>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</si>
  <si>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</si>
  <si>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</si>
  <si>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</si>
  <si>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</si>
  <si>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</si>
  <si>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</si>
  <si>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</si>
  <si>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</si>
  <si>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</si>
  <si>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</si>
  <si>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</si>
  <si>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</si>
  <si>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</si>
  <si>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</si>
  <si>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</si>
  <si>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</si>
  <si>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</si>
  <si>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</si>
  <si>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</si>
  <si>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</si>
  <si>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</si>
  <si>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</si>
  <si>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</si>
  <si>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</si>
  <si>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</si>
  <si>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</si>
  <si>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</si>
  <si>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</si>
  <si>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</si>
  <si>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</si>
  <si>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</si>
  <si>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</si>
  <si>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</si>
  <si>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</si>
  <si>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</si>
  <si>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</si>
  <si>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</si>
  <si>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</si>
  <si>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</si>
  <si>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</si>
  <si>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</si>
  <si>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</si>
  <si>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</si>
  <si>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</si>
  <si>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</si>
  <si>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</si>
  <si>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</si>
  <si>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</si>
  <si>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</si>
  <si>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</si>
  <si>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</si>
  <si>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</si>
  <si>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</si>
  <si>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</si>
  <si>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</si>
  <si>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</si>
  <si>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</si>
  <si>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</si>
  <si>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</si>
  <si>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</si>
  <si>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</si>
  <si>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</si>
  <si>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</si>
  <si>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</si>
  <si>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</si>
  <si>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</si>
  <si>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</si>
  <si>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</si>
  <si>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</si>
  <si>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</si>
  <si>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</si>
  <si>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</si>
  <si>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</si>
  <si>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</si>
  <si>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</si>
  <si>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</si>
  <si>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</si>
  <si>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</si>
  <si>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</si>
  <si>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</si>
  <si>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</si>
  <si>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</si>
  <si>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</si>
  <si>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</si>
  <si>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</si>
  <si>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</si>
  <si>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</si>
  <si>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</si>
  <si>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</si>
  <si>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</si>
  <si>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</si>
  <si>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</si>
  <si>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</si>
  <si>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</si>
  <si>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</si>
  <si>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</si>
  <si>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</si>
  <si>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</si>
  <si>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</si>
  <si>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</si>
  <si>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</si>
  <si>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</si>
  <si>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</si>
  <si>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</si>
  <si>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</si>
  <si>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</si>
  <si>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</si>
  <si>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</si>
  <si>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</si>
  <si>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</si>
  <si>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</si>
  <si>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</si>
  <si>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</si>
  <si>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</si>
  <si>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</si>
  <si>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</si>
  <si>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</si>
  <si>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</si>
  <si>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</si>
  <si>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</si>
  <si>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</si>
  <si>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</si>
  <si>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</si>
  <si>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</si>
  <si>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</si>
  <si>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</si>
  <si>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</si>
  <si>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</si>
  <si>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</si>
  <si>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</si>
  <si>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</si>
  <si>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</si>
  <si>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</si>
  <si>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</si>
  <si>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</si>
  <si>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</si>
  <si>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</si>
  <si>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</si>
  <si>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</si>
  <si>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</si>
  <si>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</si>
  <si>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</si>
  <si>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</si>
  <si>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</si>
  <si>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</si>
  <si>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</si>
  <si>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</si>
  <si>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</si>
  <si>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</si>
  <si>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</si>
  <si>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</si>
  <si>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</si>
  <si>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</si>
  <si>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</si>
  <si>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</si>
  <si>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</si>
  <si>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</si>
  <si>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</si>
  <si>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</si>
  <si>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</si>
  <si>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</si>
  <si>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</si>
  <si>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</si>
  <si>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</si>
  <si>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</si>
  <si>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</si>
  <si>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</si>
  <si>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</si>
  <si>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</si>
  <si>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</si>
  <si>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</si>
  <si>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</si>
  <si>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</si>
  <si>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</si>
  <si>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</si>
  <si>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</si>
  <si>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</si>
  <si>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</si>
  <si>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</si>
  <si>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</si>
  <si>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</si>
  <si>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</si>
  <si>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</si>
  <si>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</si>
  <si>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</si>
  <si>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</si>
  <si>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</si>
  <si>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</si>
  <si>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</si>
  <si>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</si>
  <si>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</si>
  <si>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</si>
  <si>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</si>
  <si>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</si>
  <si>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</si>
  <si>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</si>
  <si>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</si>
  <si>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</si>
  <si>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</si>
  <si>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</si>
  <si>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</si>
  <si>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</si>
  <si>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</si>
  <si>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</si>
  <si>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</si>
  <si>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</si>
  <si>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</si>
  <si>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</si>
  <si>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</si>
  <si>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</si>
  <si>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</si>
  <si>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</si>
  <si>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</si>
  <si>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</si>
  <si>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</si>
  <si>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</si>
  <si>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</si>
  <si>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</si>
  <si>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</si>
  <si>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</si>
  <si>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</si>
  <si>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</si>
  <si>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</si>
  <si>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</si>
  <si>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</si>
  <si>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</si>
  <si>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</si>
  <si>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</si>
  <si>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</si>
  <si>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</si>
  <si>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</si>
  <si>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</si>
  <si>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</si>
  <si>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</si>
  <si>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</si>
  <si>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</si>
  <si>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</si>
  <si>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</si>
  <si>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</si>
  <si>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</si>
  <si>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</si>
  <si>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</si>
  <si>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</si>
  <si>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</si>
  <si>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</si>
  <si>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</si>
  <si>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</si>
  <si>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</si>
  <si>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</si>
  <si>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</si>
  <si>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</si>
  <si>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</si>
  <si>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</si>
  <si>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</si>
  <si>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</si>
  <si>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</si>
  <si>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</si>
  <si>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</si>
  <si>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</si>
  <si>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</si>
  <si>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</si>
  <si>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</si>
  <si>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</si>
  <si>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</si>
  <si>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</si>
  <si>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</si>
  <si>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</si>
  <si>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</si>
  <si>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</si>
  <si>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</si>
  <si>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</si>
  <si>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</si>
  <si>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</si>
  <si>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</si>
  <si>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</si>
  <si>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</si>
  <si>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</si>
  <si>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</si>
  <si>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</si>
  <si>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</si>
  <si>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</si>
  <si>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</si>
  <si>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</si>
  <si>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</si>
  <si>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</si>
  <si>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</si>
  <si>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</si>
  <si>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</si>
  <si>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</si>
  <si>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</si>
  <si>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</si>
  <si>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</si>
  <si>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</si>
  <si>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</si>
  <si>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</si>
  <si>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</si>
  <si>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</si>
  <si>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</si>
  <si>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</si>
  <si>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</si>
  <si>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</si>
  <si>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</si>
  <si>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</si>
  <si>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</si>
  <si>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</si>
  <si>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</si>
  <si>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</si>
  <si>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</si>
  <si>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</si>
  <si>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</si>
  <si>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</si>
  <si>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</si>
  <si>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</si>
  <si>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</si>
  <si>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</si>
  <si>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</si>
  <si>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</si>
  <si>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</si>
  <si>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</si>
  <si>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</si>
  <si>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</si>
  <si>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</si>
  <si>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</si>
  <si>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</si>
  <si>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</si>
  <si>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</si>
  <si>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</si>
  <si>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</si>
  <si>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</si>
  <si>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</si>
  <si>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</si>
  <si>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</si>
  <si>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</si>
  <si>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</si>
  <si>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</si>
  <si>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</si>
  <si>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</si>
  <si>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</si>
  <si>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</si>
  <si>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</si>
  <si>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</si>
  <si>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</si>
  <si>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</si>
  <si>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</si>
  <si>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</si>
  <si>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</si>
  <si>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</si>
  <si>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</si>
  <si>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</si>
  <si>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</si>
  <si>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</si>
  <si>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</si>
  <si>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</si>
  <si>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</si>
  <si>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</si>
  <si>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</si>
  <si>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</si>
  <si>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</si>
  <si>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</si>
  <si>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</si>
  <si>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</si>
  <si>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</si>
  <si>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</si>
  <si>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</si>
  <si>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</si>
  <si>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</si>
  <si>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</si>
  <si>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</si>
  <si>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</si>
  <si>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</si>
  <si>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</si>
  <si>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</si>
  <si>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</si>
  <si>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</si>
  <si>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</si>
  <si>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</si>
  <si>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</si>
  <si>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</si>
  <si>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</si>
  <si>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</si>
  <si>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</si>
  <si>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</si>
  <si>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</si>
  <si>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</si>
  <si>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</si>
  <si>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</si>
  <si>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</si>
  <si>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</si>
  <si>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</si>
  <si>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</si>
  <si>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</si>
  <si>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</si>
  <si>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</si>
  <si>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</si>
  <si>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</si>
  <si>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</si>
  <si>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</si>
  <si>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</si>
  <si>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</si>
  <si>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</si>
  <si>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</si>
  <si>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</si>
  <si>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</si>
  <si>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</si>
  <si>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</si>
  <si>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</si>
  <si>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</si>
  <si>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</si>
  <si>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</si>
  <si>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</si>
  <si>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</si>
  <si>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</si>
  <si>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</si>
  <si>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</si>
  <si>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</si>
  <si>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</si>
  <si>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</si>
  <si>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</si>
  <si>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</si>
  <si>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</si>
  <si>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</si>
  <si>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</si>
  <si>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</si>
  <si>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</si>
  <si>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</si>
  <si>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</si>
  <si>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</si>
  <si>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</si>
  <si>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</si>
  <si>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</si>
  <si>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</si>
  <si>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</si>
  <si>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</si>
  <si>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</si>
  <si>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</si>
  <si>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</si>
  <si>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</si>
  <si>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</si>
  <si>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</si>
  <si>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</si>
  <si>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</si>
  <si>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</si>
  <si>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</si>
  <si>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</si>
  <si>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</si>
  <si>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</si>
  <si>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</si>
  <si>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</si>
  <si>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</si>
  <si>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</si>
  <si>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</si>
  <si>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</si>
  <si>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</si>
  <si>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</si>
  <si>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</si>
  <si>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</si>
  <si>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</si>
  <si>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</si>
  <si>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</si>
  <si>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</si>
  <si>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</si>
  <si>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</si>
  <si>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</si>
  <si>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</si>
  <si>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</si>
  <si>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</si>
  <si>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</si>
  <si>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</si>
  <si>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</si>
  <si>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</si>
  <si>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</si>
  <si>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</si>
  <si>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</si>
  <si>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</si>
  <si>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</si>
  <si>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</si>
  <si>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</si>
  <si>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</si>
  <si>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</si>
  <si>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</si>
  <si>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</si>
  <si>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</si>
  <si>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</si>
  <si>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</si>
  <si>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</si>
  <si>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</si>
  <si>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</si>
  <si>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</si>
  <si>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</si>
  <si>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</si>
  <si>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</si>
  <si>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</si>
  <si>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</si>
  <si>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</si>
  <si>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</si>
  <si>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</si>
  <si>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</si>
  <si>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</si>
  <si>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</si>
  <si>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</si>
  <si>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</si>
  <si>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</si>
  <si>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</si>
  <si>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</si>
  <si>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</si>
  <si>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</si>
  <si>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</si>
  <si>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</si>
  <si>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</si>
  <si>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</si>
  <si>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</si>
  <si>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</si>
  <si>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</si>
  <si>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</si>
  <si>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</si>
  <si>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</si>
  <si>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</si>
  <si>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</si>
  <si>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</si>
  <si>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</si>
  <si>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</si>
  <si>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</si>
  <si>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</si>
  <si>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</si>
  <si>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</si>
  <si>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</si>
  <si>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</si>
  <si>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</si>
  <si>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</si>
  <si>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</si>
  <si>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</si>
  <si>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</si>
  <si>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</si>
  <si>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</si>
  <si>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</si>
  <si>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</si>
  <si>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</si>
  <si>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</si>
  <si>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</si>
  <si>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</si>
  <si>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</si>
  <si>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</si>
  <si>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</si>
  <si>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</si>
  <si>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</si>
  <si>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</si>
  <si>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</si>
  <si>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</si>
  <si>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</si>
  <si>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</si>
  <si>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</si>
  <si>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</si>
  <si>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</si>
  <si>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</si>
  <si>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</si>
  <si>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</si>
  <si>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</si>
  <si>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</si>
  <si>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</si>
  <si>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</si>
  <si>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</si>
  <si>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</si>
  <si>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</si>
  <si>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</si>
  <si>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</si>
  <si>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</si>
  <si>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</si>
  <si>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</si>
  <si>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</si>
  <si>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</si>
  <si>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</si>
  <si>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</si>
  <si>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</si>
  <si>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</si>
  <si>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</si>
  <si>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</si>
  <si>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</si>
  <si>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</si>
  <si>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</si>
  <si>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</si>
  <si>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</si>
  <si>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</si>
  <si>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</si>
  <si>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</si>
  <si>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</si>
  <si>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</si>
  <si>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</si>
  <si>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</si>
  <si>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</si>
  <si>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</si>
  <si>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</si>
  <si>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</si>
  <si>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</si>
  <si>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</si>
  <si>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</si>
  <si>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</si>
  <si>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</si>
  <si>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</si>
  <si>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</si>
  <si>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</si>
  <si>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</si>
  <si>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</si>
  <si>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</si>
  <si>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</si>
  <si>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</si>
  <si>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</si>
  <si>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</si>
  <si>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</si>
  <si>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</si>
  <si>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</si>
  <si>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</si>
  <si>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</si>
  <si>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</si>
  <si>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</si>
  <si>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</si>
  <si>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</si>
  <si>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</si>
  <si>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</si>
  <si>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</si>
  <si>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</si>
  <si>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</si>
  <si>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</si>
  <si>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</si>
  <si>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</si>
  <si>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</si>
  <si>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</si>
  <si>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</si>
  <si>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</si>
  <si>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</si>
  <si>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</si>
  <si>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</si>
  <si>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</si>
  <si>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</si>
  <si>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</si>
  <si>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</si>
  <si>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</si>
  <si>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</si>
  <si>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</si>
  <si>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</si>
  <si>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</si>
  <si>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</si>
  <si>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</si>
  <si>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</si>
  <si>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</si>
  <si>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</si>
  <si>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</si>
  <si>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</si>
  <si>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</si>
  <si>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</si>
  <si>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</si>
  <si>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</si>
  <si>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</si>
  <si>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</si>
  <si>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</si>
  <si>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</si>
  <si>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</si>
  <si>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</si>
  <si>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</si>
  <si>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</si>
  <si>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</si>
  <si>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</si>
  <si>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</si>
  <si>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</si>
  <si>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</si>
  <si>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</si>
  <si>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</si>
  <si>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</si>
  <si>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</si>
  <si>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</si>
  <si>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</si>
  <si>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</si>
  <si>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</si>
  <si>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</si>
  <si>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</si>
  <si>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</si>
  <si>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</si>
  <si>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</si>
  <si>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</si>
  <si>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</si>
  <si>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</si>
  <si>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</si>
  <si>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</si>
  <si>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</si>
  <si>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</si>
  <si>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</si>
  <si>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</si>
  <si>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</si>
  <si>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</si>
  <si>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</si>
  <si>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</si>
  <si>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</si>
  <si>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</si>
  <si>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</si>
  <si>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</si>
  <si>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</si>
  <si>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</si>
  <si>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</si>
  <si>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</si>
  <si>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</si>
  <si>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</si>
  <si>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</si>
  <si>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</si>
  <si>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</si>
  <si>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</si>
  <si>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</si>
  <si>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</si>
  <si>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</si>
  <si>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</si>
  <si>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</si>
  <si>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</si>
  <si>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</si>
  <si>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</si>
  <si>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</si>
  <si>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</si>
  <si>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</si>
  <si>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</si>
  <si>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</si>
  <si>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</si>
  <si>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</si>
  <si>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</si>
  <si>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</si>
  <si>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</si>
  <si>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</si>
  <si>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</si>
  <si>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</si>
  <si>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</si>
  <si>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</si>
  <si>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</si>
  <si>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</si>
  <si>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</si>
  <si>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</si>
  <si>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</si>
  <si>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</si>
  <si>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</si>
  <si>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</si>
  <si>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</si>
  <si>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</si>
  <si>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</si>
  <si>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</si>
  <si>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</si>
  <si>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</si>
  <si>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</si>
  <si>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</si>
  <si>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</si>
  <si>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</si>
  <si>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</si>
  <si>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</si>
  <si>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</si>
  <si>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</si>
  <si>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</si>
  <si>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</si>
  <si>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</si>
  <si>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</si>
  <si>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</si>
  <si>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</si>
  <si>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</si>
  <si>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</si>
  <si>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</si>
  <si>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</si>
  <si>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</si>
  <si>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</si>
  <si>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</si>
  <si>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</si>
  <si>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</si>
  <si>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</si>
  <si>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</si>
  <si>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</si>
  <si>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</si>
  <si>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</si>
  <si>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</si>
  <si>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</si>
  <si>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</si>
  <si>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</si>
  <si>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</si>
  <si>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</si>
  <si>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</si>
  <si>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</si>
  <si>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</si>
  <si>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</si>
  <si>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</si>
  <si>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</si>
  <si>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</si>
  <si>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</si>
  <si>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</si>
  <si>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</si>
  <si>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</si>
  <si>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</si>
  <si>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</si>
  <si>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</si>
  <si>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</si>
  <si>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</si>
  <si>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</si>
  <si>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</si>
  <si>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</si>
  <si>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</si>
  <si>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</si>
  <si>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</si>
  <si>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</si>
  <si>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</si>
  <si>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</si>
  <si>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</si>
  <si>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</si>
  <si>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</si>
  <si>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</si>
  <si>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</si>
  <si>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</si>
  <si>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</si>
  <si>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</si>
  <si>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</si>
  <si>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</si>
  <si>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</si>
  <si>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</si>
  <si>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</si>
  <si>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</si>
  <si>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</si>
  <si>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</si>
  <si>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</si>
  <si>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</si>
  <si>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</si>
  <si>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</si>
  <si>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</si>
  <si>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</si>
  <si>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</si>
  <si>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</si>
  <si>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</si>
  <si>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</si>
  <si>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</si>
  <si>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</si>
  <si>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</si>
  <si>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</si>
  <si>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</si>
  <si>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</si>
  <si>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</si>
  <si>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</si>
  <si>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</si>
  <si>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</si>
  <si>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</si>
  <si>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</si>
  <si>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</si>
  <si>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</si>
  <si>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</si>
  <si>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</si>
  <si>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</si>
  <si>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</si>
  <si>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</si>
  <si>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</si>
  <si>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</si>
  <si>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</si>
  <si>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</si>
  <si>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</si>
  <si>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</si>
  <si>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</si>
  <si>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</si>
  <si>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</si>
  <si>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</si>
  <si>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</si>
  <si>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</si>
  <si>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</si>
  <si>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</si>
  <si>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</si>
  <si>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</si>
  <si>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</si>
  <si>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</si>
  <si>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</si>
  <si>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</si>
  <si>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</si>
  <si>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</si>
  <si>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</si>
  <si>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</si>
  <si>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</si>
  <si>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</si>
  <si>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</si>
  <si>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</si>
  <si>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</si>
  <si>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</si>
  <si>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</si>
  <si>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</si>
  <si>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</si>
  <si>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</si>
  <si>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</si>
  <si>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</si>
  <si>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</si>
  <si>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</si>
  <si>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</si>
  <si>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</si>
  <si>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</si>
  <si>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</si>
  <si>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</si>
  <si>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</si>
  <si>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</si>
  <si>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</si>
  <si>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</si>
  <si>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</si>
  <si>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</si>
  <si>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</si>
  <si>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</si>
  <si>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</si>
  <si>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</si>
  <si>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</si>
  <si>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</si>
  <si>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</si>
  <si>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</si>
  <si>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</si>
  <si>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</si>
  <si>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</si>
  <si>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</si>
  <si>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</si>
  <si>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</si>
  <si>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</si>
  <si>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</si>
  <si>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</si>
  <si>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</si>
  <si>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</si>
  <si>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</si>
  <si>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</si>
  <si>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</si>
  <si>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</si>
  <si>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</si>
  <si>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</si>
  <si>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</si>
  <si>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</si>
  <si>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</si>
  <si>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</si>
  <si>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</si>
  <si>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</si>
  <si>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</si>
  <si>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</si>
  <si>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</si>
  <si>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</si>
  <si>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</si>
  <si>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</si>
  <si>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</si>
  <si>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</si>
  <si>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</si>
  <si>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</si>
  <si>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</si>
  <si>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</si>
  <si>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</si>
  <si>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</si>
  <si>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</si>
  <si>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</si>
  <si>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</si>
  <si>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</si>
  <si>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</si>
  <si>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</si>
  <si>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</si>
  <si>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</si>
  <si>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</si>
  <si>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</si>
  <si>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</si>
  <si>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</si>
  <si>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</si>
  <si>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</si>
  <si>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</si>
  <si>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</si>
  <si>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</si>
  <si>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</si>
  <si>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</si>
  <si>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</si>
  <si>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</si>
  <si>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</si>
  <si>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</si>
  <si>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</si>
  <si>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</si>
  <si>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</si>
  <si>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</si>
  <si>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</si>
  <si>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</si>
  <si>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</si>
  <si>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</si>
  <si>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</si>
  <si>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</si>
  <si>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</si>
  <si>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</si>
  <si>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</si>
  <si>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</si>
  <si>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</si>
  <si>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</si>
  <si>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</si>
  <si>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</si>
  <si>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</si>
  <si>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</si>
  <si>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</si>
  <si>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</si>
  <si>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</si>
  <si>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</si>
  <si>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</si>
  <si>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</si>
  <si>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</si>
  <si>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</si>
  <si>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</si>
  <si>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</si>
  <si>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</si>
  <si>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</si>
  <si>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</si>
  <si>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</si>
  <si>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</si>
  <si>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</si>
  <si>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</si>
  <si>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</si>
  <si>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</si>
  <si>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</si>
  <si>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</si>
  <si>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</si>
  <si>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</si>
  <si>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</si>
  <si>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</si>
  <si>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</si>
  <si>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</si>
  <si>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</si>
  <si>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</si>
  <si>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</si>
  <si>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</si>
  <si>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</si>
  <si>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</si>
  <si>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</si>
  <si>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</si>
  <si>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</si>
  <si>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</si>
  <si>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</si>
  <si>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</si>
  <si>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</si>
  <si>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</si>
  <si>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</si>
  <si>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</si>
  <si>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</si>
  <si>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</si>
  <si>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</si>
  <si>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</si>
  <si>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</si>
  <si>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</si>
  <si>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</si>
  <si>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</si>
  <si>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</si>
  <si>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</si>
  <si>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</si>
  <si>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</si>
  <si>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</si>
  <si>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</si>
  <si>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</si>
  <si>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</si>
  <si>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</si>
  <si>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</si>
  <si>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</si>
  <si>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</si>
  <si>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</si>
  <si>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</si>
  <si>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</si>
  <si>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</si>
  <si>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</si>
  <si>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</si>
  <si>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</si>
  <si>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</si>
  <si>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</si>
  <si>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</si>
  <si>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</si>
  <si>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</si>
  <si>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</si>
  <si>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</si>
  <si>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</si>
  <si>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</si>
  <si>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</si>
  <si>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</si>
  <si>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</si>
  <si>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</si>
  <si>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</si>
  <si>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</si>
  <si>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</si>
  <si>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</si>
  <si>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</si>
  <si>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</si>
  <si>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</si>
  <si>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</si>
  <si>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</si>
  <si>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</si>
  <si>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</si>
  <si>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</si>
  <si>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</si>
  <si>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</si>
  <si>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</si>
  <si>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</si>
  <si>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</si>
  <si>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</si>
  <si>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</si>
  <si>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</si>
  <si>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</si>
  <si>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</si>
  <si>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</si>
  <si>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</si>
  <si>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</si>
  <si>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</si>
  <si>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</si>
  <si>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</si>
  <si>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</si>
  <si>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</si>
  <si>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</si>
  <si>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</si>
  <si>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</si>
  <si>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</si>
  <si>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</si>
  <si>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</si>
  <si>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</si>
  <si>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</si>
  <si>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</si>
  <si>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</si>
  <si>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</si>
  <si>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</si>
  <si>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</si>
  <si>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</si>
  <si>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</si>
  <si>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</si>
  <si>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</si>
  <si>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</si>
  <si>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</si>
  <si>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</si>
  <si>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</si>
  <si>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</si>
  <si>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</si>
  <si>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</si>
  <si>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</si>
  <si>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</si>
  <si>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</si>
  <si>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</si>
  <si>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</si>
  <si>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</si>
  <si>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</si>
  <si>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</si>
  <si>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</si>
  <si>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</si>
  <si>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</si>
  <si>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</si>
  <si>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</si>
  <si>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</si>
  <si>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</si>
  <si>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</si>
  <si>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</si>
  <si>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</si>
  <si>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</si>
  <si>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</si>
  <si>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</si>
  <si>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</si>
  <si>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</si>
  <si>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</si>
  <si>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</si>
  <si>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</si>
  <si>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</si>
  <si>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</si>
  <si>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</si>
  <si>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</si>
  <si>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</si>
  <si>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</si>
  <si>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</si>
  <si>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</si>
  <si>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</si>
  <si>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</si>
  <si>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</si>
  <si>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</si>
  <si>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</si>
  <si>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</si>
  <si>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</si>
  <si>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</si>
  <si>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</si>
  <si>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</si>
  <si>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</si>
  <si>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</si>
  <si>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</si>
  <si>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</si>
  <si>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</si>
  <si>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</si>
  <si>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</si>
  <si>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</si>
  <si>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</si>
  <si>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</si>
  <si>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</si>
  <si>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</si>
  <si>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</si>
  <si>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</si>
  <si>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</si>
  <si>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</si>
  <si>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</si>
  <si>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</si>
  <si>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</si>
  <si>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</si>
  <si>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</si>
  <si>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</si>
  <si>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</si>
  <si>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</si>
  <si>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</si>
  <si>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</si>
  <si>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</si>
  <si>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</si>
  <si>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</si>
  <si>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</si>
  <si>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</si>
  <si>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</si>
  <si>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</si>
  <si>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</si>
  <si>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</si>
  <si>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</si>
  <si>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</si>
  <si>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</si>
  <si>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</si>
  <si>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</si>
  <si>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</si>
  <si>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</si>
  <si>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</si>
  <si>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</si>
  <si>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</si>
  <si>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</si>
  <si>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</si>
  <si>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</si>
  <si>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</si>
  <si>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</si>
  <si>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</si>
  <si>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</si>
  <si>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</si>
  <si>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</si>
  <si>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</si>
  <si>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</si>
  <si>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</si>
  <si>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</si>
  <si>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</si>
  <si>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</si>
  <si>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</si>
  <si>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</si>
  <si>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</si>
  <si>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</si>
  <si>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</si>
  <si>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</si>
  <si>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</si>
  <si>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</si>
  <si>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</si>
  <si>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</si>
  <si>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</si>
  <si>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</si>
  <si>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</si>
  <si>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</si>
  <si>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</si>
  <si>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</si>
  <si>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</si>
  <si>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</si>
  <si>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</si>
  <si>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</si>
  <si>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</si>
  <si>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</si>
  <si>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</si>
  <si>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</si>
  <si>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</si>
  <si>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</si>
  <si>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</si>
  <si>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</si>
  <si>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</si>
  <si>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</si>
  <si>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</si>
  <si>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</si>
  <si>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</si>
  <si>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</si>
  <si>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</si>
  <si>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</si>
  <si>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</si>
  <si>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</si>
  <si>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</si>
  <si>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</si>
  <si>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</si>
  <si>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</si>
  <si>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</si>
  <si>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</si>
  <si>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</si>
  <si>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</si>
  <si>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</si>
  <si>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</si>
  <si>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</si>
  <si>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</si>
  <si>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</si>
  <si>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</si>
  <si>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</si>
  <si>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</si>
  <si>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</si>
  <si>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</si>
  <si>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</si>
  <si>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</si>
  <si>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</si>
  <si>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</si>
  <si>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</si>
  <si>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</si>
  <si>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</si>
  <si>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</si>
  <si>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</si>
  <si>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</si>
  <si>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</si>
  <si>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</si>
  <si>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</si>
  <si>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</si>
  <si>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</si>
  <si>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</si>
  <si>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</si>
  <si>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</si>
  <si>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</si>
  <si>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</si>
  <si>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</si>
  <si>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</si>
  <si>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</si>
  <si>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</si>
  <si>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</si>
  <si>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</si>
  <si>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</si>
  <si>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</si>
  <si>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</si>
  <si>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</si>
  <si>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</si>
  <si>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</si>
  <si>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</si>
  <si>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</si>
  <si>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</si>
  <si>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</si>
  <si>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</si>
  <si>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</si>
  <si>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</si>
  <si>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</si>
  <si>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</si>
  <si>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</si>
  <si>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</si>
  <si>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</si>
  <si>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</si>
  <si>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</si>
  <si>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</si>
  <si>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</si>
  <si>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</si>
  <si>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</si>
  <si>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</si>
  <si>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</si>
  <si>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</si>
  <si>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</si>
  <si>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</si>
  <si>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</si>
  <si>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</si>
  <si>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</si>
  <si>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</si>
  <si>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</si>
  <si>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</si>
  <si>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</si>
  <si>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</si>
  <si>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</si>
  <si>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</si>
  <si>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</si>
  <si>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</si>
  <si>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</si>
  <si>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</si>
  <si>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</si>
  <si>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</si>
  <si>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</si>
  <si>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</si>
  <si>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</si>
  <si>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</si>
  <si>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</si>
  <si>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</si>
  <si>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</si>
  <si>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</si>
  <si>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</si>
  <si>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</si>
  <si>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</si>
  <si>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</si>
  <si>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</si>
  <si>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</si>
  <si>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</si>
  <si>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</si>
  <si>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</si>
  <si>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</si>
  <si>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</si>
  <si>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</si>
  <si>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</si>
  <si>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</si>
  <si>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</si>
  <si>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</si>
  <si>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</si>
  <si>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</si>
  <si>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</si>
  <si>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</si>
  <si>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</si>
  <si>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</si>
  <si>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</si>
  <si>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</si>
  <si>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</si>
  <si>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</si>
  <si>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</si>
  <si>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</si>
  <si>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</si>
  <si>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</si>
  <si>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</si>
  <si>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</si>
  <si>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</si>
  <si>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</si>
  <si>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</si>
  <si>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</si>
  <si>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</si>
  <si>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</si>
  <si>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</si>
  <si>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</si>
  <si>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</si>
  <si>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</si>
  <si>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</si>
  <si>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</si>
  <si>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</si>
  <si>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</si>
  <si>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</si>
  <si>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</si>
  <si>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</si>
  <si>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</si>
  <si>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</si>
  <si>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</si>
  <si>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</si>
  <si>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</si>
  <si>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</si>
  <si>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</si>
  <si>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</si>
  <si>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</si>
  <si>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</si>
  <si>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</si>
  <si>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</si>
  <si>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</si>
  <si>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</si>
  <si>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</si>
  <si>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</si>
  <si>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</si>
  <si>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</si>
  <si>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</si>
  <si>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</si>
  <si>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</si>
  <si>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</si>
  <si>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</si>
  <si>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</si>
  <si>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</si>
  <si>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</si>
  <si>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</si>
  <si>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</si>
  <si>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</si>
  <si>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</si>
  <si>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</si>
  <si>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</si>
  <si>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</si>
  <si>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</si>
  <si>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</si>
  <si>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</si>
  <si>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</si>
  <si>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</si>
  <si>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</si>
  <si>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</si>
  <si>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</si>
  <si>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</si>
  <si>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</si>
  <si>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</si>
  <si>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</si>
  <si>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</si>
  <si>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</si>
  <si>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</si>
  <si>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</si>
  <si>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</si>
  <si>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</si>
  <si>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</si>
  <si>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</si>
  <si>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</si>
  <si>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</si>
  <si>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</si>
  <si>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</si>
  <si>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</si>
  <si>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</si>
  <si>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</si>
  <si>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</si>
  <si>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</si>
  <si>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</si>
  <si>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</si>
  <si>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</si>
  <si>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</si>
  <si>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</si>
  <si>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</si>
  <si>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</si>
  <si>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</si>
  <si>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</si>
  <si>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</si>
  <si>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</si>
  <si>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</si>
  <si>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</si>
  <si>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</si>
  <si>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</si>
  <si>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</si>
  <si>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</si>
  <si>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</si>
  <si>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</si>
  <si>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</si>
  <si>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</si>
  <si>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</si>
  <si>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</si>
  <si>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</si>
  <si>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</si>
  <si>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</si>
  <si>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</si>
  <si>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</si>
  <si>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</si>
  <si>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</si>
  <si>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</si>
  <si>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</si>
  <si>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</si>
  <si>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</si>
  <si>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</si>
  <si>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</si>
  <si>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</si>
  <si>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</si>
  <si>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</si>
  <si>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</si>
  <si>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</si>
  <si>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</si>
  <si>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</si>
  <si>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</si>
  <si>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</si>
  <si>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</si>
  <si>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</si>
  <si>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</si>
  <si>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</si>
  <si>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</si>
  <si>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</si>
  <si>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</si>
  <si>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</si>
  <si>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</si>
  <si>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</si>
  <si>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</si>
  <si>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</si>
  <si>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</si>
  <si>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</si>
  <si>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</si>
  <si>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</si>
  <si>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</si>
  <si>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</si>
  <si>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</si>
  <si>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</si>
  <si>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</si>
  <si>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</si>
  <si>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</si>
  <si>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</si>
  <si>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</si>
  <si>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</si>
  <si>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</si>
  <si>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</si>
  <si>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</si>
  <si>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</si>
  <si>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</si>
  <si>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</si>
  <si>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</si>
  <si>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</si>
  <si>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</si>
  <si>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</si>
  <si>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</si>
  <si>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</si>
  <si>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</si>
  <si>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</si>
  <si>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</si>
  <si>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</si>
  <si>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</si>
  <si>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</si>
  <si>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</si>
  <si>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</si>
  <si>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</si>
  <si>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</si>
  <si>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</si>
  <si>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</si>
  <si>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</si>
  <si>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</si>
  <si>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</si>
  <si>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</si>
  <si>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</si>
  <si>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</si>
  <si>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</si>
  <si>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</si>
  <si>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</si>
  <si>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</si>
  <si>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</si>
  <si>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</si>
  <si>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</si>
  <si>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</si>
  <si>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</si>
  <si>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</si>
  <si>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</si>
  <si>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</si>
  <si>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</si>
  <si>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</si>
  <si>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</si>
  <si>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</si>
  <si>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</si>
  <si>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</si>
  <si>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</si>
  <si>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</si>
  <si>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</si>
  <si>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</si>
  <si>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</si>
  <si>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</si>
  <si>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</si>
  <si>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</si>
  <si>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</si>
  <si>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</si>
  <si>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</si>
  <si>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</si>
  <si>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</si>
  <si>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</si>
  <si>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</si>
  <si>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</si>
  <si>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</si>
  <si>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</si>
  <si>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</si>
  <si>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</si>
  <si>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</si>
  <si>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</si>
  <si>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</si>
  <si>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</si>
  <si>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</si>
  <si>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</si>
  <si>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</si>
  <si>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</si>
  <si>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</si>
  <si>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</si>
  <si>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</si>
  <si>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</si>
  <si>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</si>
  <si>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</si>
  <si>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</si>
  <si>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</si>
  <si>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</si>
  <si>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</si>
  <si>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</si>
  <si>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</si>
  <si>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</si>
  <si>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</si>
  <si>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</si>
  <si>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</si>
  <si>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</si>
  <si>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</si>
  <si>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</si>
  <si>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</si>
  <si>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</si>
  <si>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</si>
  <si>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</si>
  <si>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</si>
  <si>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</si>
  <si>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</si>
  <si>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</si>
  <si>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</si>
  <si>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</si>
  <si>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</si>
  <si>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</si>
  <si>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</si>
  <si>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</si>
  <si>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</si>
  <si>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</si>
  <si>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</si>
  <si>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</si>
  <si>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</si>
  <si>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</si>
  <si>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</si>
  <si>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</si>
  <si>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</si>
  <si>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</si>
  <si>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</si>
  <si>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</si>
  <si>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</si>
  <si>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</si>
  <si>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</si>
  <si>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</si>
  <si>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</si>
  <si>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</si>
  <si>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</si>
  <si>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</si>
  <si>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</si>
  <si>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</si>
  <si>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</si>
  <si>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</si>
  <si>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</si>
  <si>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</si>
  <si>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</si>
  <si>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</si>
  <si>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</si>
  <si>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</si>
  <si>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</si>
  <si>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</si>
  <si>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</si>
  <si>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</si>
  <si>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</si>
  <si>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</si>
  <si>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</si>
  <si>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</si>
  <si>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</si>
  <si>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</si>
  <si>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</si>
  <si>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</si>
  <si>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</si>
  <si>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</si>
  <si>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</si>
  <si>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</si>
  <si>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</si>
  <si>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</si>
  <si>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</si>
  <si>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</si>
  <si>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</si>
  <si>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</si>
  <si>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</si>
  <si>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</si>
  <si>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</si>
  <si>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</si>
  <si>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</si>
  <si>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</si>
  <si>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</si>
  <si>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</si>
  <si>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</si>
  <si>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</si>
  <si>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</si>
  <si>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</si>
  <si>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</si>
  <si>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</si>
  <si>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</si>
  <si>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</si>
  <si>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</si>
  <si>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</si>
  <si>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</si>
  <si>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</si>
  <si>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</si>
  <si>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</si>
  <si>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</si>
  <si>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</si>
  <si>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</si>
  <si>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</si>
  <si>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</si>
  <si>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</si>
  <si>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</si>
  <si>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</si>
  <si>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</si>
  <si>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</si>
  <si>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</si>
  <si>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</si>
  <si>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</si>
  <si>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</si>
  <si>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</si>
  <si>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</si>
  <si>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</si>
  <si>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</si>
  <si>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</si>
  <si>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</si>
  <si>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</si>
  <si>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</si>
  <si>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</si>
  <si>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</si>
  <si>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</si>
  <si>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</si>
  <si>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</si>
  <si>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</si>
  <si>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</si>
  <si>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</si>
  <si>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</si>
  <si>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</si>
  <si>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</si>
  <si>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</si>
  <si>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</si>
  <si>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</si>
  <si>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</si>
  <si>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</si>
  <si>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</si>
  <si>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</si>
  <si>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</si>
  <si>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</si>
  <si>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</si>
  <si>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</si>
  <si>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</si>
  <si>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</si>
  <si>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</si>
  <si>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</si>
  <si>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</si>
  <si>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</si>
  <si>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</si>
  <si>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</si>
  <si>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</si>
  <si>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</si>
  <si>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</si>
  <si>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</si>
  <si>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</si>
  <si>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</si>
  <si>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</si>
  <si>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</si>
  <si>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</si>
  <si>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</si>
  <si>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</si>
  <si>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</si>
  <si>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</si>
  <si>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</si>
  <si>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</si>
  <si>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</si>
  <si>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</si>
  <si>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</si>
  <si>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</si>
  <si>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</si>
  <si>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</si>
  <si>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</si>
  <si>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</si>
  <si>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</si>
  <si>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</si>
  <si>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</si>
  <si>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</si>
  <si>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</si>
  <si>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</si>
  <si>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</si>
  <si>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</si>
  <si>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</si>
  <si>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</si>
  <si>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</si>
  <si>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</si>
  <si>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</si>
  <si>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</si>
  <si>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</si>
  <si>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</si>
  <si>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</si>
  <si>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</si>
  <si>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</si>
  <si>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</si>
  <si>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</si>
  <si>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</si>
  <si>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</si>
  <si>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</si>
  <si>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</si>
  <si>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</si>
  <si>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</si>
  <si>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</si>
  <si>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</si>
  <si>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</si>
  <si>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</si>
  <si>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</si>
  <si>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</si>
  <si>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</si>
  <si>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</si>
  <si>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</si>
  <si>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</si>
  <si>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</si>
  <si>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</si>
  <si>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</si>
  <si>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</si>
  <si>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</si>
  <si>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</si>
  <si>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</si>
  <si>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</si>
  <si>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</si>
  <si>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</si>
  <si>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</si>
  <si>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</si>
  <si>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</si>
  <si>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</si>
  <si>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</si>
  <si>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</si>
  <si>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</si>
  <si>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</si>
  <si>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</si>
  <si>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</si>
  <si>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</si>
  <si>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</si>
  <si>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</si>
  <si>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</si>
  <si>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</si>
  <si>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</si>
  <si>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</si>
  <si>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</si>
  <si>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</si>
  <si>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</si>
  <si>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</si>
  <si>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</si>
  <si>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</si>
  <si>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</si>
  <si>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</si>
  <si>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</si>
  <si>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</si>
  <si>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</si>
  <si>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</si>
  <si>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</si>
  <si>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</si>
  <si>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</si>
  <si>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</si>
  <si>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</si>
  <si>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</si>
  <si>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</si>
  <si>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</si>
  <si>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</si>
  <si>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</si>
  <si>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</si>
  <si>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</si>
  <si>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</si>
  <si>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</si>
  <si>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</si>
  <si>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</si>
  <si>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</si>
  <si>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</si>
  <si>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</si>
  <si>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</si>
  <si>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</si>
  <si>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</si>
  <si>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</si>
  <si>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</si>
  <si>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</si>
  <si>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</si>
  <si>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</si>
  <si>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</si>
  <si>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</si>
  <si>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</si>
  <si>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</si>
  <si>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</si>
  <si>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</si>
  <si>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</si>
  <si>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</si>
  <si>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</si>
  <si>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</si>
  <si>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</si>
  <si>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</si>
  <si>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</si>
  <si>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</si>
  <si>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</si>
  <si>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</si>
  <si>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</si>
  <si>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</si>
  <si>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</si>
  <si>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</si>
  <si>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</si>
  <si>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</si>
  <si>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</si>
  <si>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</si>
  <si>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</si>
  <si>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</si>
  <si>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</si>
  <si>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</si>
  <si>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</si>
  <si>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</si>
  <si>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</si>
  <si>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</si>
  <si>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</si>
  <si>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</si>
  <si>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</si>
  <si>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</si>
  <si>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</si>
  <si>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</si>
  <si>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</si>
  <si>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</si>
  <si>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</si>
  <si>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</si>
  <si>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</si>
  <si>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</si>
  <si>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</si>
  <si>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</si>
  <si>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</si>
  <si>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</si>
  <si>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</si>
  <si>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</si>
  <si>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</si>
  <si>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</si>
  <si>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</si>
  <si>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</si>
  <si>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</si>
  <si>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</si>
  <si>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</si>
  <si>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</si>
  <si>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</si>
  <si>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</si>
  <si>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</si>
  <si>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</si>
  <si>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</si>
  <si>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</si>
  <si>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</si>
  <si>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</si>
  <si>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</si>
  <si>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</si>
  <si>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</si>
  <si>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</si>
  <si>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</si>
  <si>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</si>
  <si>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</si>
  <si>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</si>
  <si>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</si>
  <si>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</si>
  <si>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</si>
  <si>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</si>
  <si>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</si>
  <si>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</si>
  <si>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</si>
  <si>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</si>
  <si>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</si>
  <si>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</si>
  <si>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</si>
  <si>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</si>
  <si>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</si>
  <si>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</si>
  <si>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</si>
  <si>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</si>
  <si>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</si>
  <si>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</si>
  <si>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</si>
  <si>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</si>
  <si>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</si>
  <si>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</si>
  <si>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</si>
  <si>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</si>
  <si>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</si>
  <si>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</si>
  <si>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</si>
  <si>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</si>
  <si>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</si>
  <si>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</si>
  <si>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</si>
  <si>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</si>
  <si>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</si>
  <si>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</si>
  <si>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</si>
  <si>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</si>
  <si>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</si>
  <si>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</si>
  <si>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</si>
  <si>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</si>
  <si>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</si>
  <si>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</si>
  <si>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</si>
  <si>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</si>
  <si>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</si>
  <si>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</si>
  <si>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</si>
  <si>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</si>
  <si>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</si>
  <si>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</si>
  <si>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</si>
  <si>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</si>
  <si>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</si>
  <si>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</si>
  <si>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</si>
  <si>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</si>
  <si>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</si>
  <si>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</si>
  <si>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</si>
  <si>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</si>
  <si>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</si>
  <si>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</si>
  <si>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</si>
  <si>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</si>
  <si>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</si>
  <si>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</si>
  <si>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</si>
  <si>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</si>
  <si>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</si>
  <si>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</si>
  <si>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</si>
  <si>
    <t>住宅</t>
    <phoneticPr fontId="21" type="noConversion"/>
  </si>
  <si>
    <t>无</t>
    <phoneticPr fontId="3" type="noConversion"/>
  </si>
  <si>
    <t>有</t>
    <phoneticPr fontId="3" type="noConversion"/>
  </si>
  <si>
    <t>20%-40%</t>
    <phoneticPr fontId="3" type="noConversion"/>
  </si>
  <si>
    <t>有</t>
    <phoneticPr fontId="3" type="noConversion"/>
  </si>
  <si>
    <t>20%-40%</t>
    <phoneticPr fontId="3" type="noConversion"/>
  </si>
  <si>
    <r>
      <rPr>
        <sz val="11"/>
        <rFont val="宋体"/>
        <family val="3"/>
        <charset val="134"/>
      </rPr>
      <t>大于4</t>
    </r>
    <r>
      <rPr>
        <sz val="11"/>
        <rFont val="Arial"/>
        <family val="2"/>
      </rPr>
      <t>0%</t>
    </r>
    <phoneticPr fontId="3" type="noConversion"/>
  </si>
  <si>
    <t>限价</t>
    <phoneticPr fontId="3" type="noConversion"/>
  </si>
  <si>
    <t>溢价率</t>
    <phoneticPr fontId="3" type="noConversion"/>
  </si>
  <si>
    <t>大于40%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</si>
</sst>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根据《国有土地使用证》[]，估价对象（分摊）出让国有建设用地使用权面积为99890.33平方米。根据《建设工程规划许可证》[]、《出让合同》[]，估价对象规划建筑面积为104884.85平方米。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104884.85</v>
      </c>
    </row>
    <row r="46" spans="1:2">
      <c r="A46" s="2830" t="s">
        <v>2723</v>
      </c>
      <c r="B46" s="2831">
        <f ca="1">'预评函-2'!P5</f>
        <v>66305</v>
      </c>
    </row>
    <row r="47" spans="1:2">
      <c r="A47" s="2830" t="s">
        <v>2724</v>
      </c>
      <c r="B47" s="2831">
        <f ca="1">'预评函-2'!Q5</f>
        <v>63147</v>
      </c>
    </row>
    <row r="48" spans="1:2">
      <c r="A48" s="2830" t="s">
        <v>2725</v>
      </c>
      <c r="B48" s="2831">
        <f ca="1">'预评函-2'!R5</f>
        <v>662318</v>
      </c>
    </row>
    <row r="49" spans="1:2">
      <c r="A49" s="2830" t="s">
        <v>2741</v>
      </c>
      <c r="B49" s="2831" t="str">
        <f>'预评函-2'!A6</f>
        <v>抵押价格</v>
      </c>
    </row>
    <row r="50" spans="1:2">
      <c r="A50" s="2830" t="s">
        <v>2726</v>
      </c>
      <c r="B50" s="2831">
        <f ca="1">'预评函-2'!R6</f>
        <v>662318</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0" t="str">
        <f>项目基本情况!B1</f>
        <v>北京市出让国有建设用地使用权抵押价格预评估</v>
      </c>
      <c r="C37" s="3200"/>
      <c r="D37" s="3200"/>
      <c r="E37" s="3200"/>
      <c r="F37" s="3200"/>
      <c r="G37" s="3200"/>
      <c r="H37" s="3200"/>
      <c r="I37" s="3200"/>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1" t="s">
        <v>2042</v>
      </c>
      <c r="F4" s="2611" t="s">
        <v>2744</v>
      </c>
      <c r="G4" s="2611" t="s">
        <v>2036</v>
      </c>
      <c r="H4" s="2611" t="s">
        <v>2037</v>
      </c>
      <c r="I4" s="2611" t="s">
        <v>2745</v>
      </c>
      <c r="J4" s="2611" t="s">
        <v>2036</v>
      </c>
      <c r="K4" s="3206"/>
      <c r="L4" s="3206"/>
      <c r="M4" s="3205"/>
      <c r="N4" s="3207"/>
      <c r="O4" s="3205"/>
      <c r="P4" s="3206"/>
      <c r="Q4" s="3206"/>
      <c r="R4" s="3206"/>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104884.85</v>
      </c>
      <c r="P5" s="1794">
        <f ca="1">结果表!E42</f>
        <v>66305</v>
      </c>
      <c r="Q5" s="1794">
        <f ca="1">结果表!D42</f>
        <v>63147</v>
      </c>
      <c r="R5" s="1795">
        <f ca="1">结果表!C42</f>
        <v>662318</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6">
        <f ca="1">结果表!O39</f>
        <v>662318</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6"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09" t="s">
        <v>2699</v>
      </c>
      <c r="B23" s="3209"/>
      <c r="C23" s="3209"/>
      <c r="D23" s="3209"/>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3160</v>
      </c>
      <c r="C8" s="1653"/>
      <c r="D8" s="3236" t="s">
        <v>1944</v>
      </c>
      <c r="E8" s="1826" t="s">
        <v>3161</v>
      </c>
      <c r="F8" s="1654"/>
      <c r="G8" s="1642"/>
      <c r="H8" s="1642"/>
      <c r="I8" s="1689"/>
      <c r="J8" s="1676"/>
      <c r="K8" s="1756"/>
      <c r="L8" s="1705"/>
      <c r="M8" s="1705"/>
      <c r="N8" s="1676"/>
      <c r="O8" s="1677"/>
      <c r="P8" s="1676"/>
      <c r="Q8" s="1676"/>
      <c r="R8" s="1676"/>
      <c r="S8" s="1676"/>
      <c r="T8" s="1676"/>
      <c r="U8" s="1676"/>
    </row>
    <row r="9" spans="1:21" ht="15" thickBot="1">
      <c r="A9" s="1655" t="s">
        <v>1943</v>
      </c>
      <c r="B9" s="1656" t="s">
        <v>3161</v>
      </c>
      <c r="C9" s="1657"/>
      <c r="D9" s="3237"/>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3"/>
      <c r="C12" s="3234"/>
      <c r="D12" s="3235"/>
      <c r="E12" s="1681" t="s">
        <v>2061</v>
      </c>
      <c r="F12" s="3251"/>
      <c r="G12" s="3252"/>
      <c r="H12" s="3252"/>
      <c r="I12" s="3253"/>
      <c r="J12" s="1676"/>
      <c r="K12" s="1756"/>
      <c r="L12" s="1705"/>
      <c r="M12" s="1705"/>
      <c r="N12" s="1676"/>
      <c r="O12" s="1677"/>
      <c r="P12" s="1676"/>
      <c r="Q12" s="1676"/>
      <c r="R12" s="1676"/>
      <c r="S12" s="1676"/>
      <c r="T12" s="1676"/>
      <c r="U12" s="1676"/>
    </row>
    <row r="13" spans="1:21">
      <c r="A13" s="1669" t="s">
        <v>2059</v>
      </c>
      <c r="B13" s="3233"/>
      <c r="C13" s="3234"/>
      <c r="D13" s="3235"/>
      <c r="E13" s="1681" t="s">
        <v>2061</v>
      </c>
      <c r="F13" s="3251"/>
      <c r="G13" s="3252"/>
      <c r="H13" s="3252"/>
      <c r="I13" s="3253"/>
      <c r="J13" s="1676"/>
      <c r="K13" s="1756"/>
      <c r="L13" s="1705"/>
      <c r="M13" s="1705"/>
      <c r="N13" s="1676"/>
      <c r="O13" s="1677"/>
      <c r="P13" s="1676"/>
      <c r="Q13" s="1676"/>
      <c r="R13" s="1676"/>
      <c r="S13" s="1676"/>
      <c r="T13" s="1676"/>
      <c r="U13" s="1676"/>
    </row>
    <row r="14" spans="1:21">
      <c r="A14" s="1643" t="s">
        <v>2062</v>
      </c>
      <c r="B14" s="1681"/>
      <c r="C14" s="1827" t="s">
        <v>3159</v>
      </c>
      <c r="D14" s="1715" t="str">
        <f>IF(C14="不一致","是否符合证载地类范围","")</f>
        <v/>
      </c>
      <c r="E14" s="1681"/>
      <c r="F14" s="1772" t="s">
        <v>3158</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48"/>
      <c r="E20" s="3249"/>
      <c r="F20" s="3249"/>
      <c r="G20" s="3249"/>
      <c r="H20" s="3249"/>
      <c r="I20" s="3250"/>
      <c r="J20" s="1676"/>
      <c r="K20" s="1756"/>
      <c r="L20" s="1705"/>
      <c r="M20" s="1705"/>
      <c r="N20" s="1676"/>
      <c r="O20" s="1677"/>
      <c r="P20" s="1676"/>
      <c r="Q20" s="1676"/>
      <c r="R20" s="1676"/>
      <c r="S20" s="1676"/>
      <c r="T20" s="1676"/>
      <c r="U20" s="1676"/>
    </row>
    <row r="21" spans="1:21">
      <c r="A21" s="1745" t="s">
        <v>1958</v>
      </c>
      <c r="B21" s="1746" t="s">
        <v>1959</v>
      </c>
      <c r="C21" s="1741">
        <f>'数据-汇总表'!E3</f>
        <v>104884.85</v>
      </c>
      <c r="D21" s="1742" t="s">
        <v>1960</v>
      </c>
      <c r="E21" s="3238" t="s">
        <v>1998</v>
      </c>
      <c r="F21" s="3239"/>
      <c r="G21" s="3239"/>
      <c r="H21" s="3239"/>
      <c r="I21" s="3240"/>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38" t="s">
        <v>2889</v>
      </c>
      <c r="F22" s="3239"/>
      <c r="G22" s="3239"/>
      <c r="H22" s="3239"/>
      <c r="I22" s="3240"/>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1" t="s">
        <v>1966</v>
      </c>
      <c r="C24" s="3242"/>
      <c r="D24" s="3243" t="s">
        <v>1967</v>
      </c>
      <c r="E24" s="3244"/>
      <c r="F24" s="1690" t="s">
        <v>1968</v>
      </c>
      <c r="G24" s="1676"/>
      <c r="H24" s="1676"/>
      <c r="I24" s="1689"/>
      <c r="J24" s="1676"/>
      <c r="K24" s="3229"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29"/>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29"/>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6" t="s">
        <v>2001</v>
      </c>
      <c r="B31" s="1746" t="s">
        <v>2002</v>
      </c>
      <c r="C31" s="3254" t="s">
        <v>3157</v>
      </c>
      <c r="D31" s="3255"/>
      <c r="E31" s="1676"/>
      <c r="F31" s="1676"/>
      <c r="G31" s="1676"/>
      <c r="H31" s="1676"/>
      <c r="I31" s="1689"/>
      <c r="J31" s="1676"/>
      <c r="K31" s="2419"/>
      <c r="L31" s="1676"/>
      <c r="M31" s="1676"/>
      <c r="N31" s="1676"/>
      <c r="O31" s="1676"/>
      <c r="P31" s="1676"/>
      <c r="Q31" s="1676"/>
      <c r="R31" s="1676"/>
      <c r="S31" s="1676"/>
      <c r="T31" s="1676"/>
      <c r="U31" s="1676"/>
    </row>
    <row r="32" spans="1:21">
      <c r="A32" s="3256"/>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56"/>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57"/>
      <c r="B34" s="1643" t="s">
        <v>2005</v>
      </c>
      <c r="C34" s="3258"/>
      <c r="D34" s="3259"/>
      <c r="E34" s="1676"/>
      <c r="F34" s="1676"/>
      <c r="G34" s="1676"/>
      <c r="H34" s="1676"/>
      <c r="I34" s="1689"/>
      <c r="J34" s="1676"/>
      <c r="K34" s="2419"/>
      <c r="L34" s="1676"/>
      <c r="M34" s="1676"/>
      <c r="N34" s="1676"/>
      <c r="O34" s="1676"/>
      <c r="P34" s="1676"/>
      <c r="Q34" s="1676"/>
      <c r="R34" s="1676"/>
      <c r="S34" s="1676"/>
      <c r="T34" s="1676"/>
      <c r="U34" s="1676"/>
    </row>
    <row r="35" spans="1:21">
      <c r="A35" s="3260" t="s">
        <v>847</v>
      </c>
      <c r="B35" s="1704"/>
      <c r="C35" s="1758" t="str">
        <f>IF(B35="场地平整","——","具体情况：")</f>
        <v>具体情况：</v>
      </c>
      <c r="D35" s="3262"/>
      <c r="E35" s="3263"/>
      <c r="F35" s="3263"/>
      <c r="G35" s="3263"/>
      <c r="H35" s="3263"/>
      <c r="I35" s="3264"/>
      <c r="J35" s="1676"/>
      <c r="K35" s="1757"/>
      <c r="L35" s="1705"/>
      <c r="M35" s="1705"/>
      <c r="N35" s="1676"/>
      <c r="O35" s="1677"/>
      <c r="P35" s="1676"/>
      <c r="Q35" s="1676"/>
      <c r="R35" s="1676"/>
      <c r="S35" s="1676"/>
      <c r="T35" s="1676"/>
      <c r="U35" s="1676"/>
    </row>
    <row r="36" spans="1:21">
      <c r="A36" s="3256"/>
      <c r="B36" s="3265" t="s">
        <v>2054</v>
      </c>
      <c r="C36" s="3266"/>
      <c r="D36" s="1774"/>
      <c r="E36" s="3267"/>
      <c r="F36" s="3267"/>
      <c r="G36" s="1669" t="str">
        <f>IF(B35="场地未平整","估价结果处理","")</f>
        <v/>
      </c>
      <c r="H36" s="3268"/>
      <c r="I36" s="3268"/>
      <c r="J36" s="1676"/>
      <c r="K36" s="1757"/>
      <c r="L36" s="1705"/>
      <c r="M36" s="1705"/>
      <c r="N36" s="1676"/>
      <c r="O36" s="1677"/>
      <c r="P36" s="1676"/>
      <c r="Q36" s="1676"/>
      <c r="R36" s="1676"/>
      <c r="S36" s="1676"/>
      <c r="T36" s="1676"/>
      <c r="U36" s="1676"/>
    </row>
    <row r="37" spans="1:21" ht="28.5">
      <c r="A37" s="3256"/>
      <c r="B37" s="3245"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6"/>
      <c r="B38" s="3246"/>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57"/>
      <c r="B39" s="3247"/>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28" t="s">
        <v>1985</v>
      </c>
      <c r="T40" s="1713" t="str">
        <f>NUMBERSTRING(7-K40,1)&amp;"通"</f>
        <v>七通</v>
      </c>
      <c r="U40" s="1676"/>
    </row>
    <row r="41" spans="1:21">
      <c r="A41" s="1645"/>
      <c r="B41" s="3261" t="s">
        <v>1721</v>
      </c>
      <c r="C41" s="3261"/>
      <c r="D41" s="3261"/>
      <c r="E41" s="3261"/>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28"/>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104884.85</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104884.85</v>
      </c>
      <c r="H13" s="33">
        <f t="shared" ref="H13:H20" si="8">SUMIF(I$12:AB$12,"总值",I13:AB13)</f>
        <v>104884.85</v>
      </c>
      <c r="I13" s="3181">
        <f>ROUND(A3*1.05,2)</f>
        <v>104884.85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3"/>
      <c r="H2" s="1194"/>
      <c r="I2" s="1195" t="s">
        <v>857</v>
      </c>
      <c r="J2" s="1967"/>
      <c r="K2" s="1967"/>
      <c r="L2" s="1967"/>
    </row>
    <row r="3" spans="1:16" ht="15.75" thickBot="1">
      <c r="A3" s="3281" t="s">
        <v>206</v>
      </c>
      <c r="B3" s="3281"/>
      <c r="C3" s="3281"/>
      <c r="D3" s="107">
        <f>'数据-基础表'!AY6</f>
        <v>99890.33</v>
      </c>
      <c r="E3" s="107">
        <f>'数据-基础表'!AZ5</f>
        <v>104884.85</v>
      </c>
      <c r="F3" s="1967"/>
      <c r="G3" s="280" t="s">
        <v>858</v>
      </c>
      <c r="H3" s="275" t="s">
        <v>859</v>
      </c>
      <c r="I3" s="1959">
        <f>ROUND('数据-基础表'!B3/'数据-基础表'!A3,2)</f>
        <v>1.05</v>
      </c>
      <c r="J3" s="1967"/>
      <c r="K3" s="1967"/>
      <c r="L3" s="1967"/>
    </row>
    <row r="4" spans="1:16" ht="15">
      <c r="A4" s="3282"/>
      <c r="B4" s="3283"/>
      <c r="C4" s="3284"/>
      <c r="D4" s="108" t="s">
        <v>204</v>
      </c>
      <c r="E4" s="109" t="s">
        <v>205</v>
      </c>
      <c r="F4" s="1967"/>
      <c r="G4" s="1196"/>
      <c r="H4" s="275" t="s">
        <v>860</v>
      </c>
      <c r="I4" s="1959">
        <f>ROUND(SUMIF('数据-基础表'!I9:AS9,"地上",'数据-基础表'!I5:AS5)/'数据-基础表'!A3,2)</f>
        <v>1.05</v>
      </c>
      <c r="J4" s="1967"/>
      <c r="K4" s="1967"/>
      <c r="L4" s="1967"/>
    </row>
    <row r="5" spans="1:16">
      <c r="A5" s="110" t="s">
        <v>207</v>
      </c>
      <c r="B5" s="3285" t="s">
        <v>230</v>
      </c>
      <c r="C5" s="3285"/>
      <c r="D5" s="111">
        <f>ROUND($D$3*E5/$E$3,2)</f>
        <v>99890.33</v>
      </c>
      <c r="E5" s="112">
        <f>SUMIF('数据-基础表'!$11:$11,"住宅",'数据-基础表'!$5:$5)</f>
        <v>104884.85</v>
      </c>
      <c r="F5" s="1967"/>
      <c r="G5" s="280" t="s">
        <v>861</v>
      </c>
      <c r="H5" s="275" t="s">
        <v>859</v>
      </c>
      <c r="I5" s="1959">
        <f>ROUND(E31/D31,2)</f>
        <v>1.05</v>
      </c>
      <c r="J5" s="1967"/>
      <c r="K5" s="1967"/>
      <c r="L5" s="1967"/>
    </row>
    <row r="6" spans="1:16" ht="15" thickBot="1">
      <c r="A6" s="113"/>
      <c r="B6" s="3285" t="s">
        <v>208</v>
      </c>
      <c r="C6" s="3285"/>
      <c r="D6" s="111">
        <f>ROUND($D$3*E6/$E$3,2)</f>
        <v>0</v>
      </c>
      <c r="E6" s="112">
        <f>E3-E5</f>
        <v>0</v>
      </c>
      <c r="F6" s="1967"/>
      <c r="G6" s="1196"/>
      <c r="H6" s="275" t="s">
        <v>860</v>
      </c>
      <c r="I6" s="1959">
        <f>ROUND(F31/D31,2)</f>
        <v>1.05</v>
      </c>
      <c r="J6" s="1967"/>
      <c r="K6" s="1967"/>
      <c r="L6" s="1967"/>
    </row>
    <row r="7" spans="1:16" ht="15">
      <c r="A7" s="3277"/>
      <c r="B7" s="3278"/>
      <c r="C7" s="3279"/>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104884.85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104884.85</v>
      </c>
      <c r="F16" s="1967"/>
      <c r="G16" s="1969"/>
      <c r="H16" s="967" t="s">
        <v>219</v>
      </c>
      <c r="I16" s="968"/>
      <c r="J16" s="1967"/>
      <c r="K16" s="3271" t="s">
        <v>2566</v>
      </c>
      <c r="L16" s="3272"/>
      <c r="M16" s="3272"/>
      <c r="N16" s="3272"/>
      <c r="O16" s="3272"/>
      <c r="P16" s="3273"/>
    </row>
    <row r="17" spans="1:19" ht="15">
      <c r="A17" s="121" t="s">
        <v>216</v>
      </c>
      <c r="B17" s="122" t="s">
        <v>217</v>
      </c>
      <c r="C17" s="2281" t="s">
        <v>2313</v>
      </c>
      <c r="D17" s="108" t="s">
        <v>204</v>
      </c>
      <c r="E17" s="124" t="s">
        <v>205</v>
      </c>
      <c r="F17" s="125"/>
      <c r="G17" s="1361"/>
      <c r="H17" s="969" t="s">
        <v>218</v>
      </c>
      <c r="I17" s="970" t="s">
        <v>2312</v>
      </c>
      <c r="J17" s="1967"/>
      <c r="K17" s="3274" t="s">
        <v>2567</v>
      </c>
      <c r="L17" s="3275"/>
      <c r="M17" s="3276"/>
      <c r="N17" s="3274" t="s">
        <v>2568</v>
      </c>
      <c r="O17" s="3275"/>
      <c r="P17" s="3276"/>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104884.85</v>
      </c>
      <c r="F19" s="135">
        <f>'数据-基础表'!I13</f>
        <v>104884.85</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104884.85</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104884.85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104884.85</v>
      </c>
      <c r="F31" s="1368">
        <f>F27+F30</f>
        <v>104884.85</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104884.85</v>
      </c>
      <c r="L6" s="2976">
        <v>3500</v>
      </c>
      <c r="M6" s="177">
        <f t="shared" ref="M6:M14" si="0">ROUND(K6*L6/10000,0)</f>
        <v>36710</v>
      </c>
      <c r="N6" s="2977">
        <v>0</v>
      </c>
      <c r="O6" s="177">
        <f>IF($N$5="成新度","——",ROUND(M6*N6,0))</f>
        <v>0</v>
      </c>
      <c r="P6" s="178">
        <f>IF($N$5="成新度","——",M6-O6)</f>
        <v>36710</v>
      </c>
      <c r="Q6" s="2978">
        <v>0.2</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3125</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3167</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3163</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3165</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3164</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104884.85</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662318</v>
      </c>
      <c r="C5" s="2994">
        <f ca="1">ROUND(B5*10000/$B$1,0)</f>
        <v>63147</v>
      </c>
      <c r="D5" s="2994">
        <f ca="1">ROUND(B5*10000/$B$2,0)</f>
        <v>66305</v>
      </c>
      <c r="E5" s="2995"/>
      <c r="F5" s="2995"/>
    </row>
    <row r="6" spans="1:9" ht="16.5">
      <c r="A6" s="2994" t="s">
        <v>2851</v>
      </c>
      <c r="B6" s="2994">
        <f ca="1">SUM(G14:G23)</f>
        <v>662318</v>
      </c>
      <c r="C6" s="2994">
        <f t="shared" ref="C6:C8" ca="1" si="0">ROUND(B6*10000/$B$1,0)</f>
        <v>63147</v>
      </c>
      <c r="D6" s="2994">
        <f t="shared" ref="D6:D8" ca="1" si="1">ROUND(B6*10000/$B$2,0)</f>
        <v>66305</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104884.85</v>
      </c>
      <c r="C14" s="2998">
        <f>结果表!K38</f>
        <v>99890.33</v>
      </c>
      <c r="D14" s="2998">
        <f ca="1">结果表!C42</f>
        <v>662318</v>
      </c>
      <c r="E14" s="2998">
        <f ca="1">ROUND(D14*10000/B14,0)</f>
        <v>63147</v>
      </c>
      <c r="F14" s="2998">
        <f ca="1">ROUND(D14*10000/C14,0)</f>
        <v>66305</v>
      </c>
      <c r="G14" s="2998">
        <f ca="1">结果表!C44</f>
        <v>662318</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7"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3" t="str">
        <f>项目基本情况!K2</f>
        <v>北京市出让国有建设用地使用权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44" t="s">
        <v>298</v>
      </c>
      <c r="B3" s="3345"/>
      <c r="C3" s="3345"/>
      <c r="D3" s="3345"/>
      <c r="E3" s="3345"/>
      <c r="F3" s="3345"/>
      <c r="G3" s="3345"/>
      <c r="H3" s="3345"/>
      <c r="I3" s="3345"/>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308" t="s">
        <v>301</v>
      </c>
      <c r="F4" s="3350"/>
      <c r="G4" s="3350"/>
      <c r="H4" s="3350"/>
      <c r="I4" s="3309"/>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7" t="s">
        <v>302</v>
      </c>
      <c r="B5" s="3338">
        <v>25</v>
      </c>
      <c r="C5" s="3346"/>
      <c r="D5" s="3349"/>
      <c r="E5" s="261" t="s">
        <v>303</v>
      </c>
      <c r="F5" s="262"/>
      <c r="G5" s="262"/>
      <c r="H5" s="262"/>
      <c r="I5" s="263"/>
      <c r="J5" s="2013"/>
      <c r="K5" s="2012"/>
      <c r="L5" s="2012"/>
      <c r="M5" s="2012"/>
      <c r="N5" s="2012"/>
      <c r="O5" s="2012"/>
      <c r="P5" s="2012"/>
      <c r="Q5" s="2012"/>
      <c r="R5" s="2012"/>
      <c r="S5" s="2012"/>
      <c r="T5" s="2012"/>
      <c r="U5" s="2012"/>
      <c r="V5" s="2012"/>
    </row>
    <row r="6" spans="1:22" ht="14.25">
      <c r="A6" s="3337"/>
      <c r="B6" s="3338"/>
      <c r="C6" s="3347"/>
      <c r="D6" s="3349"/>
      <c r="E6" s="261" t="s">
        <v>304</v>
      </c>
      <c r="F6" s="262"/>
      <c r="G6" s="262"/>
      <c r="H6" s="262"/>
      <c r="I6" s="263"/>
      <c r="J6" s="2013"/>
      <c r="K6" s="2012"/>
      <c r="L6" s="2012"/>
      <c r="M6" s="2012"/>
      <c r="N6" s="2012"/>
      <c r="O6" s="2012"/>
      <c r="P6" s="2012"/>
      <c r="Q6" s="2012"/>
      <c r="R6" s="2012"/>
      <c r="S6" s="2012"/>
      <c r="T6" s="2012"/>
      <c r="U6" s="2012"/>
      <c r="V6" s="2012"/>
    </row>
    <row r="7" spans="1:22" ht="14.25">
      <c r="A7" s="3337"/>
      <c r="B7" s="3338"/>
      <c r="C7" s="3348"/>
      <c r="D7" s="3349"/>
      <c r="E7" s="261" t="s">
        <v>305</v>
      </c>
      <c r="F7" s="262"/>
      <c r="G7" s="262"/>
      <c r="H7" s="262"/>
      <c r="I7" s="263"/>
      <c r="J7" s="2013"/>
      <c r="K7" s="2012"/>
      <c r="L7" s="2012"/>
      <c r="M7" s="2012"/>
      <c r="N7" s="2012"/>
      <c r="O7" s="2012"/>
      <c r="P7" s="2012"/>
      <c r="Q7" s="2012"/>
      <c r="R7" s="2012"/>
      <c r="S7" s="2012"/>
      <c r="T7" s="2012"/>
      <c r="U7" s="2012"/>
      <c r="V7" s="2012"/>
    </row>
    <row r="8" spans="1:22" ht="14.25">
      <c r="A8" s="3337" t="s">
        <v>306</v>
      </c>
      <c r="B8" s="3338">
        <v>15</v>
      </c>
      <c r="C8" s="3346"/>
      <c r="D8" s="3349"/>
      <c r="E8" s="261" t="s">
        <v>307</v>
      </c>
      <c r="F8" s="262"/>
      <c r="G8" s="262"/>
      <c r="H8" s="262"/>
      <c r="I8" s="263"/>
      <c r="J8" s="2013"/>
      <c r="K8" s="2012"/>
      <c r="L8" s="2012"/>
      <c r="M8" s="2012"/>
      <c r="N8" s="2012"/>
      <c r="O8" s="2012"/>
      <c r="P8" s="2012"/>
      <c r="Q8" s="2012"/>
      <c r="R8" s="2012"/>
      <c r="S8" s="2012"/>
      <c r="T8" s="2012"/>
      <c r="U8" s="2012"/>
      <c r="V8" s="2012"/>
    </row>
    <row r="9" spans="1:22" ht="14.25">
      <c r="A9" s="3337"/>
      <c r="B9" s="3338"/>
      <c r="C9" s="3348"/>
      <c r="D9" s="3349"/>
      <c r="E9" s="261" t="s">
        <v>308</v>
      </c>
      <c r="F9" s="262"/>
      <c r="G9" s="262"/>
      <c r="H9" s="262"/>
      <c r="I9" s="263"/>
      <c r="J9" s="2013"/>
      <c r="K9" s="2012"/>
      <c r="L9" s="2012"/>
      <c r="M9" s="2012"/>
      <c r="N9" s="2012"/>
      <c r="O9" s="2012"/>
      <c r="P9" s="2012"/>
      <c r="Q9" s="2012"/>
      <c r="R9" s="2012"/>
      <c r="S9" s="2012"/>
      <c r="T9" s="2012"/>
      <c r="U9" s="2012"/>
      <c r="V9" s="2012"/>
    </row>
    <row r="10" spans="1:22" ht="14.25">
      <c r="A10" s="3337" t="s">
        <v>309</v>
      </c>
      <c r="B10" s="3338">
        <v>15</v>
      </c>
      <c r="C10" s="3346"/>
      <c r="D10" s="3349"/>
      <c r="E10" s="261" t="s">
        <v>310</v>
      </c>
      <c r="F10" s="262"/>
      <c r="G10" s="262"/>
      <c r="H10" s="262"/>
      <c r="I10" s="263"/>
      <c r="J10" s="2013"/>
      <c r="K10" s="2012"/>
      <c r="L10" s="2012"/>
      <c r="M10" s="2012"/>
      <c r="N10" s="2012"/>
      <c r="O10" s="2012"/>
      <c r="P10" s="2012"/>
      <c r="Q10" s="2012"/>
      <c r="R10" s="2012"/>
      <c r="S10" s="2012"/>
      <c r="T10" s="2012"/>
      <c r="U10" s="2012"/>
      <c r="V10" s="2012"/>
    </row>
    <row r="11" spans="1:22" ht="14.25">
      <c r="A11" s="3337"/>
      <c r="B11" s="3338"/>
      <c r="C11" s="3348"/>
      <c r="D11" s="3349"/>
      <c r="E11" s="261" t="s">
        <v>311</v>
      </c>
      <c r="F11" s="262"/>
      <c r="G11" s="262"/>
      <c r="H11" s="262"/>
      <c r="I11" s="263"/>
      <c r="J11" s="2013"/>
      <c r="K11" s="2012"/>
      <c r="L11" s="2012"/>
      <c r="M11" s="2012"/>
      <c r="N11" s="2012"/>
      <c r="O11" s="2012"/>
      <c r="P11" s="2012"/>
      <c r="Q11" s="2012"/>
      <c r="R11" s="2012"/>
      <c r="S11" s="2012"/>
      <c r="T11" s="2012"/>
      <c r="U11" s="2012"/>
      <c r="V11" s="2012"/>
    </row>
    <row r="12" spans="1:22" ht="14.25">
      <c r="A12" s="3337" t="s">
        <v>312</v>
      </c>
      <c r="B12" s="3338">
        <v>15</v>
      </c>
      <c r="C12" s="3346"/>
      <c r="D12" s="3349"/>
      <c r="E12" s="261" t="s">
        <v>313</v>
      </c>
      <c r="F12" s="262"/>
      <c r="G12" s="262"/>
      <c r="H12" s="262"/>
      <c r="I12" s="263"/>
      <c r="J12" s="2013"/>
      <c r="K12" s="2012"/>
      <c r="L12" s="2012"/>
      <c r="M12" s="2012"/>
      <c r="N12" s="2012"/>
      <c r="O12" s="2012"/>
      <c r="P12" s="2012"/>
      <c r="Q12" s="2012"/>
      <c r="R12" s="2012"/>
      <c r="S12" s="2012"/>
      <c r="T12" s="2012"/>
      <c r="U12" s="2012"/>
      <c r="V12" s="2012"/>
    </row>
    <row r="13" spans="1:22" ht="14.25">
      <c r="A13" s="3337"/>
      <c r="B13" s="3338"/>
      <c r="C13" s="3348"/>
      <c r="D13" s="3349"/>
      <c r="E13" s="261" t="s">
        <v>314</v>
      </c>
      <c r="F13" s="262"/>
      <c r="G13" s="262"/>
      <c r="H13" s="262"/>
      <c r="I13" s="263"/>
      <c r="J13" s="2013"/>
      <c r="K13" s="2012"/>
      <c r="L13" s="2012"/>
      <c r="M13" s="2012"/>
      <c r="N13" s="2012"/>
      <c r="O13" s="2012"/>
      <c r="P13" s="2012"/>
      <c r="Q13" s="2012"/>
      <c r="R13" s="2012"/>
      <c r="S13" s="2012"/>
      <c r="T13" s="2012"/>
      <c r="U13" s="2012"/>
      <c r="V13" s="2012"/>
    </row>
    <row r="14" spans="1:22" ht="14.25">
      <c r="A14" s="3337" t="s">
        <v>315</v>
      </c>
      <c r="B14" s="3338">
        <v>30</v>
      </c>
      <c r="C14" s="3346">
        <v>5</v>
      </c>
      <c r="D14" s="3349">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37"/>
      <c r="B15" s="3338"/>
      <c r="C15" s="3347"/>
      <c r="D15" s="3349"/>
      <c r="E15" s="261" t="s">
        <v>317</v>
      </c>
      <c r="F15" s="262"/>
      <c r="G15" s="262"/>
      <c r="H15" s="262"/>
      <c r="I15" s="263"/>
      <c r="J15" s="2013"/>
      <c r="K15" s="2012"/>
      <c r="L15" s="2012"/>
      <c r="M15" s="2012"/>
      <c r="N15" s="2012"/>
      <c r="O15" s="2012"/>
      <c r="P15" s="2012"/>
      <c r="Q15" s="2012"/>
      <c r="R15" s="2012"/>
      <c r="S15" s="2012"/>
      <c r="T15" s="2012"/>
      <c r="U15" s="2012"/>
      <c r="V15" s="2012"/>
    </row>
    <row r="16" spans="1:22" ht="14.25">
      <c r="A16" s="3337"/>
      <c r="B16" s="3338"/>
      <c r="C16" s="3348"/>
      <c r="D16" s="3349"/>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582646</v>
      </c>
      <c r="D19" s="271">
        <f ca="1">SUMIF(INDIRECT("'"&amp;D4&amp;"'"&amp;"!A:A"),结果表!B19,INDIRECT("'"&amp;D4&amp;"'"&amp;"!B:B"))</f>
        <v>741990</v>
      </c>
      <c r="E19" s="268" t="s">
        <v>323</v>
      </c>
      <c r="F19" s="269" t="s">
        <v>322</v>
      </c>
      <c r="G19" s="272">
        <f ca="1">ROUND(C19*$C$18+D19*$D$18,0)</f>
        <v>662318</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55551</v>
      </c>
      <c r="D20" s="277">
        <f ca="1">SUMIF(INDIRECT("'"&amp;D4&amp;"'"&amp;"!A:A"),结果表!B20,INDIRECT("'"&amp;D4&amp;"'"&amp;"!B:B"))</f>
        <v>70743</v>
      </c>
      <c r="E20" s="274"/>
      <c r="F20" s="275" t="s">
        <v>325</v>
      </c>
      <c r="G20" s="278">
        <f ca="1">ROUND(C20*$C$18+D20*$D$18,0)</f>
        <v>63147</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58329</v>
      </c>
      <c r="D21" s="151">
        <f ca="1">SUMIF(INDIRECT("'"&amp;D4&amp;"'"&amp;"!A:A"),结果表!B21,INDIRECT("'"&amp;D4&amp;"'"&amp;"!B:B"))</f>
        <v>74280</v>
      </c>
      <c r="E21" s="274"/>
      <c r="F21" s="280" t="s">
        <v>327</v>
      </c>
      <c r="G21" s="282">
        <f ca="1">ROUND(C21*$C$18+D21*$D$18,0)</f>
        <v>66305</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0.27348338442210185</v>
      </c>
      <c r="E22" s="284"/>
      <c r="F22" s="285"/>
      <c r="G22" s="286">
        <f ca="1">ROUND(G19/('数据-汇总表'!D3/666.67),0)</f>
        <v>4420</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2"/>
      <c r="B25" s="1316" t="s">
        <v>331</v>
      </c>
      <c r="C25" s="290">
        <f>IF(B30=0,0,C30)</f>
        <v>0</v>
      </c>
      <c r="D25" s="291"/>
      <c r="E25" s="311"/>
      <c r="F25" s="311"/>
      <c r="G25" s="311"/>
      <c r="H25" s="311"/>
      <c r="I25" s="311"/>
      <c r="J25" s="2012"/>
      <c r="K25" s="1250" t="str">
        <f ca="1">项目基本情况!B16&amp;"国有建设用地使用权价格："&amp;O38&amp;"万元"</f>
        <v>出让国有建设用地使用权价格：662318万元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大写金额：人民币陆拾陆亿贰仟叁佰壹拾捌万元整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124422.87689732701</v>
      </c>
      <c r="D27" s="295"/>
      <c r="E27" s="311"/>
      <c r="F27" s="311"/>
      <c r="G27" s="311"/>
      <c r="H27" s="311"/>
      <c r="I27" s="311"/>
      <c r="J27" s="2012"/>
      <c r="K27" s="1253" t="str">
        <f ca="1">"单位面积地价："&amp;M38&amp;"元/平方米"</f>
        <v>单位面积地价：66305元/平方米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楼面地价：63147元/平方米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抵押价格：662318万元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大写金额：人民币陆拾陆亿贰仟叁佰壹拾捌万元整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662318</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63147</v>
      </c>
      <c r="D33" s="1380" t="s">
        <v>1691</v>
      </c>
      <c r="E33" s="331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66305</v>
      </c>
      <c r="D34" s="1382" t="s">
        <v>1691</v>
      </c>
      <c r="E34" s="331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4420</v>
      </c>
      <c r="D35" s="1385" t="s">
        <v>1693</v>
      </c>
      <c r="E35" s="3312"/>
      <c r="F35" s="301" t="s">
        <v>342</v>
      </c>
      <c r="G35" s="981"/>
      <c r="H35" s="980" t="s">
        <v>343</v>
      </c>
      <c r="I35" s="311"/>
      <c r="J35" s="2012"/>
      <c r="K35" s="3316" t="s">
        <v>350</v>
      </c>
      <c r="L35" s="3316" t="s">
        <v>351</v>
      </c>
      <c r="M35" s="1259" t="s">
        <v>352</v>
      </c>
      <c r="N35" s="3316" t="s">
        <v>353</v>
      </c>
      <c r="O35" s="3316" t="s">
        <v>354</v>
      </c>
      <c r="P35" s="2012"/>
      <c r="V35" s="2012"/>
    </row>
    <row r="36" spans="1:26" ht="16.5" customHeight="1">
      <c r="A36" s="303" t="s">
        <v>344</v>
      </c>
      <c r="B36" s="304" t="s">
        <v>333</v>
      </c>
      <c r="C36" s="305" t="s">
        <v>345</v>
      </c>
      <c r="D36" s="305" t="s">
        <v>346</v>
      </c>
      <c r="E36" s="306" t="s">
        <v>347</v>
      </c>
      <c r="F36" s="311"/>
      <c r="G36" s="311"/>
      <c r="H36" s="311"/>
      <c r="I36" s="311"/>
      <c r="J36" s="2014"/>
      <c r="K36" s="3317"/>
      <c r="L36" s="3317"/>
      <c r="M36" s="1261" t="s">
        <v>355</v>
      </c>
      <c r="N36" s="3317"/>
      <c r="O36" s="3317"/>
      <c r="P36" s="2012"/>
      <c r="V36" s="2012"/>
    </row>
    <row r="37" spans="1:26" ht="16.5" customHeight="1" thickBot="1">
      <c r="A37" s="1255" t="s">
        <v>348</v>
      </c>
      <c r="B37" s="307"/>
      <c r="C37" s="294"/>
      <c r="D37" s="294"/>
      <c r="E37" s="295"/>
      <c r="F37" s="311"/>
      <c r="G37" s="311"/>
      <c r="H37" s="311"/>
      <c r="I37" s="311"/>
      <c r="J37" s="2014"/>
      <c r="K37" s="3318"/>
      <c r="L37" s="3318"/>
      <c r="M37" s="1262"/>
      <c r="N37" s="3318"/>
      <c r="O37" s="3318"/>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104884.85</v>
      </c>
      <c r="M38" s="1264">
        <f ca="1">C34</f>
        <v>66305</v>
      </c>
      <c r="N38" s="1264">
        <f ca="1">C33</f>
        <v>63147</v>
      </c>
      <c r="O38" s="1265">
        <f ca="1">C32</f>
        <v>662318</v>
      </c>
      <c r="P38" s="2012"/>
      <c r="V38" s="2012"/>
    </row>
    <row r="39" spans="1:26" ht="16.5" customHeight="1" thickBot="1">
      <c r="A39" s="1260"/>
      <c r="B39" s="308"/>
      <c r="C39" s="309"/>
      <c r="D39" s="309"/>
      <c r="E39" s="310"/>
      <c r="F39" s="311"/>
      <c r="G39" s="311"/>
      <c r="H39" s="311"/>
      <c r="I39" s="311"/>
      <c r="J39" s="2014"/>
      <c r="K39" s="3293" t="str">
        <f>MID(A44,3,LEN(A44)-2)</f>
        <v>抵押价格</v>
      </c>
      <c r="L39" s="3294"/>
      <c r="M39" s="3294"/>
      <c r="N39" s="3295"/>
      <c r="O39" s="1387">
        <f ca="1">C44</f>
        <v>662318</v>
      </c>
      <c r="P39" s="2012"/>
      <c r="V39" s="2012"/>
    </row>
    <row r="40" spans="1:26" ht="19.5" thickBot="1">
      <c r="A40" s="104" t="s">
        <v>873</v>
      </c>
      <c r="B40" s="311"/>
      <c r="C40" s="311"/>
      <c r="D40" s="311"/>
      <c r="E40" s="311"/>
      <c r="F40" s="311"/>
      <c r="G40" s="311"/>
      <c r="H40" s="311"/>
      <c r="I40" s="311"/>
      <c r="J40" s="2014"/>
      <c r="K40" s="3293" t="str">
        <f t="shared" ref="K40:K41" si="0">MID(A45,3,LEN(A45)-2)</f>
        <v/>
      </c>
      <c r="L40" s="3294"/>
      <c r="M40" s="3294"/>
      <c r="N40" s="3295"/>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3" t="str">
        <f t="shared" si="0"/>
        <v/>
      </c>
      <c r="L41" s="3294"/>
      <c r="M41" s="3294"/>
      <c r="N41" s="3295"/>
      <c r="O41" s="1387" t="str">
        <f>C46</f>
        <v>——</v>
      </c>
      <c r="P41" s="2012"/>
      <c r="V41" s="2012"/>
    </row>
    <row r="42" spans="1:26" ht="29.25">
      <c r="A42" s="3353" t="s">
        <v>2067</v>
      </c>
      <c r="B42" s="3354"/>
      <c r="C42" s="264">
        <f ca="1">C32</f>
        <v>662318</v>
      </c>
      <c r="D42" s="317">
        <f ca="1">C33</f>
        <v>63147</v>
      </c>
      <c r="E42" s="317">
        <f ca="1">C34</f>
        <v>66305</v>
      </c>
      <c r="F42" s="318">
        <f ca="1">C35</f>
        <v>4420</v>
      </c>
      <c r="G42" s="311"/>
      <c r="H42" s="311"/>
      <c r="I42" s="319"/>
      <c r="J42" s="2014"/>
      <c r="K42" s="1266" t="s">
        <v>361</v>
      </c>
      <c r="L42" s="2031" t="s">
        <v>362</v>
      </c>
      <c r="M42" s="1267" t="s">
        <v>363</v>
      </c>
      <c r="N42" s="2032" t="s">
        <v>364</v>
      </c>
      <c r="O42" s="2033" t="s">
        <v>365</v>
      </c>
      <c r="P42" s="2012"/>
      <c r="V42" s="2012"/>
    </row>
    <row r="43" spans="1:26" ht="30">
      <c r="A43" s="3363" t="s">
        <v>2730</v>
      </c>
      <c r="B43" s="336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582646</v>
      </c>
      <c r="M43" s="1270">
        <f>C18</f>
        <v>0.5</v>
      </c>
      <c r="N43" s="1271">
        <f ca="1">IF(N42="测算结果/万元",G19,G20)</f>
        <v>662318</v>
      </c>
      <c r="O43" s="1272">
        <f ca="1">IF(O42="最终结果/万元",C32,C33)</f>
        <v>662318</v>
      </c>
      <c r="P43" s="2012"/>
      <c r="V43" s="2012"/>
    </row>
    <row r="44" spans="1:26" ht="30.75" thickBot="1">
      <c r="A44" s="3353" t="str">
        <f>IF(OR(项目基本情况!E8="抵押价格",项目基本情况!E8="已注销及未注销"),"3.抵押价格","——")</f>
        <v>3.抵押价格</v>
      </c>
      <c r="B44" s="3354"/>
      <c r="C44" s="264">
        <f ca="1">IF(A44="——","——",C42-C43)</f>
        <v>662318</v>
      </c>
      <c r="D44" s="317">
        <f ca="1">ROUND(C44*10000/'数据-汇总表'!E3,0)</f>
        <v>63147</v>
      </c>
      <c r="E44" s="317">
        <f ca="1">ROUND(C44*10000/'数据-汇总表'!D3,0)</f>
        <v>66305</v>
      </c>
      <c r="F44" s="318">
        <f ca="1">ROUND(C44/('数据-汇总表'!D3/666.67),0)</f>
        <v>4420</v>
      </c>
      <c r="G44" s="311"/>
      <c r="H44" s="311"/>
      <c r="I44" s="319"/>
      <c r="J44" s="2014"/>
      <c r="K44" s="1273" t="str">
        <f>D4</f>
        <v>剩余法-待开发</v>
      </c>
      <c r="L44" s="1274">
        <f ca="1">IF(L42="估价结果/万元",D19,D20)</f>
        <v>741990</v>
      </c>
      <c r="M44" s="1275">
        <f>D18</f>
        <v>0.5</v>
      </c>
      <c r="N44" s="1276"/>
      <c r="O44" s="1277"/>
      <c r="P44" s="2012"/>
      <c r="V44" s="2012"/>
    </row>
    <row r="45" spans="1:26" ht="15">
      <c r="A45" s="3358" t="str">
        <f>IF(项目基本情况!E8="已注销及未注销","4.抵押担保权已注销时的抵押价格",IF(项目基本情况!E8="已注销","3.抵押担保权已注销时的抵押价格","——"))</f>
        <v>——</v>
      </c>
      <c r="B45" s="335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1" t="s">
        <v>374</v>
      </c>
      <c r="B63" s="3322"/>
      <c r="C63" s="3323"/>
      <c r="D63" s="341">
        <f ca="1">ROUND(C42*F63,0)</f>
        <v>662318</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0" t="s">
        <v>378</v>
      </c>
      <c r="B64" s="3361"/>
      <c r="C64" s="3361"/>
      <c r="D64" s="3361"/>
      <c r="E64" s="3361"/>
      <c r="F64" s="3361"/>
      <c r="G64" s="336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57" t="s">
        <v>386</v>
      </c>
      <c r="B66" s="3328"/>
      <c r="C66" s="3328"/>
      <c r="D66" s="261">
        <f ca="1">IF(H66="情况1",0,IF(H66="情况2",D70,IF(H66="情况3",D71,IF(H66="情况4",D72))))</f>
        <v>35324</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297" t="s">
        <v>385</v>
      </c>
      <c r="M66" s="3298"/>
      <c r="N66" s="2420"/>
      <c r="O66" s="2421"/>
      <c r="P66" s="2422"/>
      <c r="Q66" s="2012"/>
      <c r="R66" s="2012"/>
      <c r="S66" s="2012"/>
      <c r="T66" s="2012"/>
      <c r="U66" s="2012"/>
      <c r="V66" s="2012"/>
    </row>
    <row r="67" spans="1:22" ht="25.5" customHeight="1">
      <c r="A67" s="352" t="s">
        <v>390</v>
      </c>
      <c r="B67" s="3340" t="s">
        <v>391</v>
      </c>
      <c r="C67" s="3340"/>
      <c r="D67" s="353">
        <v>0</v>
      </c>
      <c r="E67" s="41" t="s">
        <v>392</v>
      </c>
      <c r="F67" s="62" t="s">
        <v>21</v>
      </c>
      <c r="G67" s="3324"/>
      <c r="H67" s="311"/>
      <c r="I67" s="1287"/>
      <c r="J67" s="2019"/>
      <c r="K67" s="1960">
        <v>2</v>
      </c>
      <c r="L67" s="3296" t="s">
        <v>389</v>
      </c>
      <c r="M67" s="3296"/>
      <c r="N67" s="1320">
        <f>'数据-取费表'!B2</f>
        <v>43581</v>
      </c>
      <c r="O67" s="1320"/>
      <c r="P67" s="1320"/>
      <c r="Q67" s="2012"/>
      <c r="R67" s="2012"/>
      <c r="S67" s="2012"/>
      <c r="T67" s="2012"/>
      <c r="U67" s="2012"/>
      <c r="V67" s="2012"/>
    </row>
    <row r="68" spans="1:22" ht="25.5" customHeight="1">
      <c r="A68" s="354"/>
      <c r="B68" s="3340" t="s">
        <v>394</v>
      </c>
      <c r="C68" s="3340"/>
      <c r="D68" s="355"/>
      <c r="E68" s="77"/>
      <c r="F68" s="356"/>
      <c r="G68" s="3325"/>
      <c r="H68" s="311"/>
      <c r="I68" s="1287"/>
      <c r="J68" s="2019"/>
      <c r="K68" s="1960">
        <v>3</v>
      </c>
      <c r="L68" s="3296" t="s">
        <v>393</v>
      </c>
      <c r="M68" s="3296"/>
      <c r="N68" s="1288">
        <f ca="1">C42</f>
        <v>662318</v>
      </c>
      <c r="O68" s="1288"/>
      <c r="P68" s="1288"/>
      <c r="Q68" s="2012"/>
      <c r="R68" s="2012"/>
      <c r="S68" s="2012"/>
      <c r="T68" s="2012"/>
      <c r="U68" s="2012"/>
      <c r="V68" s="2012"/>
    </row>
    <row r="69" spans="1:22" ht="12" customHeight="1">
      <c r="A69" s="357"/>
      <c r="B69" s="3340" t="s">
        <v>395</v>
      </c>
      <c r="C69" s="3340"/>
      <c r="D69" s="358"/>
      <c r="E69" s="73"/>
      <c r="F69" s="356"/>
      <c r="G69" s="3326"/>
      <c r="H69" s="311"/>
      <c r="I69" s="1287"/>
      <c r="J69" s="2019"/>
      <c r="K69" s="1289">
        <v>4</v>
      </c>
      <c r="L69" s="3302" t="s">
        <v>2882</v>
      </c>
      <c r="M69" s="3303"/>
      <c r="N69" s="1290">
        <f ca="1">C44</f>
        <v>662318</v>
      </c>
      <c r="O69" s="1290"/>
      <c r="P69" s="1290"/>
      <c r="Q69" s="2012"/>
      <c r="R69" s="2012"/>
      <c r="S69" s="2012"/>
      <c r="T69" s="2012"/>
      <c r="U69" s="2012"/>
      <c r="V69" s="2012"/>
    </row>
    <row r="70" spans="1:22" ht="24" customHeight="1">
      <c r="A70" s="359" t="s">
        <v>396</v>
      </c>
      <c r="B70" s="3340" t="s">
        <v>397</v>
      </c>
      <c r="C70" s="3340"/>
      <c r="D70" s="358">
        <f ca="1">ROUND(D63*'数据-取费表'!B41/(1+'数据-取费表'!C42),0)</f>
        <v>35324</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339" t="s">
        <v>405</v>
      </c>
      <c r="C71" s="3351"/>
      <c r="D71" s="358">
        <f ca="1">ROUND(D63*'数据-取费表'!B41/(1+'数据-取费表'!C42),0)</f>
        <v>35324</v>
      </c>
      <c r="E71" s="17" t="s">
        <v>398</v>
      </c>
      <c r="F71" s="360">
        <f>'数据-取费表'!B41</f>
        <v>5.6000000000000001E-2</v>
      </c>
      <c r="G71" s="361"/>
      <c r="H71" s="311"/>
      <c r="I71" s="1287"/>
      <c r="J71" s="2019"/>
      <c r="K71" s="3010" t="s">
        <v>399</v>
      </c>
      <c r="L71" s="3304" t="s">
        <v>400</v>
      </c>
      <c r="M71" s="3304"/>
      <c r="N71" s="3010" t="s">
        <v>401</v>
      </c>
      <c r="O71" s="3010" t="s">
        <v>402</v>
      </c>
      <c r="P71" s="3010" t="s">
        <v>403</v>
      </c>
      <c r="Q71" s="2012"/>
      <c r="R71" s="2012"/>
      <c r="S71" s="2012"/>
      <c r="T71" s="2012"/>
      <c r="U71" s="2012"/>
      <c r="V71" s="2012"/>
    </row>
    <row r="72" spans="1:22" ht="12" customHeight="1">
      <c r="A72" s="359" t="s">
        <v>407</v>
      </c>
      <c r="B72" s="3339" t="s">
        <v>408</v>
      </c>
      <c r="C72" s="3351"/>
      <c r="D72" s="358">
        <f ca="1">C86</f>
        <v>35212</v>
      </c>
      <c r="E72" s="73" t="s">
        <v>409</v>
      </c>
      <c r="F72" s="360">
        <f>'数据-取费表'!B41</f>
        <v>5.6000000000000001E-2</v>
      </c>
      <c r="G72" s="361"/>
      <c r="H72" s="1293"/>
      <c r="I72" s="1287"/>
      <c r="J72" s="2019"/>
      <c r="K72" s="1960">
        <v>1</v>
      </c>
      <c r="L72" s="3301" t="s">
        <v>406</v>
      </c>
      <c r="M72" s="3301"/>
      <c r="N72" s="1291">
        <f ca="1">D66</f>
        <v>35324</v>
      </c>
      <c r="O72" s="1843" t="str">
        <f>E66</f>
        <v>销售额×税（费）率</v>
      </c>
      <c r="P72" s="1292">
        <f>F66</f>
        <v>5.6000000000000001E-2</v>
      </c>
      <c r="Q72" s="2012"/>
      <c r="R72" s="2012"/>
      <c r="S72" s="2012"/>
      <c r="T72" s="2012"/>
      <c r="U72" s="2012"/>
      <c r="V72" s="2012"/>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19"/>
      <c r="K73" s="1960">
        <v>2</v>
      </c>
      <c r="L73" s="3301" t="s">
        <v>410</v>
      </c>
      <c r="M73" s="3301"/>
      <c r="N73" s="1291">
        <f t="shared" ref="N73:P74" si="1">D73</f>
        <v>0</v>
      </c>
      <c r="O73" s="1843" t="str">
        <f t="shared" si="1"/>
        <v>销售额×税（费）率</v>
      </c>
      <c r="P73" s="1292" t="str">
        <f t="shared" si="1"/>
        <v>免征</v>
      </c>
      <c r="Q73" s="2012"/>
      <c r="R73" s="2012"/>
      <c r="S73" s="2012"/>
      <c r="T73" s="2012"/>
      <c r="U73" s="2012"/>
      <c r="V73" s="2012"/>
    </row>
    <row r="74" spans="1:22" ht="24.75">
      <c r="A74" s="3327" t="s">
        <v>415</v>
      </c>
      <c r="B74" s="3328"/>
      <c r="C74" s="3328"/>
      <c r="D74" s="362">
        <f ca="1">IF(H74="个人住宅",D75,D76)</f>
        <v>367664</v>
      </c>
      <c r="E74" s="17" t="s">
        <v>416</v>
      </c>
      <c r="F74" s="360" t="str">
        <f>IF(H74="正常",F76,"免征")</f>
        <v>——</v>
      </c>
      <c r="G74" s="982" t="s">
        <v>417</v>
      </c>
      <c r="H74" s="363" t="s">
        <v>413</v>
      </c>
      <c r="I74" s="42"/>
      <c r="J74" s="2019"/>
      <c r="K74" s="1960">
        <v>3</v>
      </c>
      <c r="L74" s="3301" t="s">
        <v>414</v>
      </c>
      <c r="M74" s="3301"/>
      <c r="N74" s="1291">
        <f t="shared" ca="1" si="1"/>
        <v>367664</v>
      </c>
      <c r="O74" s="1843" t="str">
        <f t="shared" si="1"/>
        <v>增值额×税（费）率</v>
      </c>
      <c r="P74" s="1294" t="str">
        <f t="shared" si="1"/>
        <v>——</v>
      </c>
      <c r="Q74" s="2012"/>
      <c r="R74" s="2012"/>
      <c r="S74" s="2012"/>
      <c r="T74" s="2012"/>
      <c r="U74" s="2012"/>
      <c r="V74" s="2012"/>
    </row>
    <row r="75" spans="1:22" ht="24">
      <c r="A75" s="359" t="s">
        <v>418</v>
      </c>
      <c r="B75" s="3308" t="s">
        <v>419</v>
      </c>
      <c r="C75" s="3309"/>
      <c r="D75" s="364">
        <v>0</v>
      </c>
      <c r="E75" s="41" t="s">
        <v>420</v>
      </c>
      <c r="F75" s="365"/>
      <c r="G75" s="361"/>
      <c r="H75" s="42"/>
      <c r="I75" s="42"/>
      <c r="J75" s="2019"/>
      <c r="K75" s="3003">
        <f>IF(H77="非个人房产","",4)</f>
        <v>4</v>
      </c>
      <c r="L75" s="3301" t="str">
        <f>IF(H77="非个人房产","——","个人所得税")</f>
        <v>个人所得税</v>
      </c>
      <c r="M75" s="3301"/>
      <c r="N75" s="1295">
        <f ca="1">D77</f>
        <v>6623</v>
      </c>
      <c r="O75" s="1856" t="str">
        <f>E77</f>
        <v>销售额×税（费）率</v>
      </c>
      <c r="P75" s="1296">
        <f>F77</f>
        <v>0.01</v>
      </c>
      <c r="Q75" s="2012"/>
      <c r="R75" s="2012"/>
      <c r="S75" s="2012"/>
      <c r="T75" s="2012"/>
      <c r="U75" s="2012"/>
      <c r="V75" s="2012"/>
    </row>
    <row r="76" spans="1:22" ht="24.75">
      <c r="A76" s="359" t="s">
        <v>396</v>
      </c>
      <c r="B76" s="3308" t="s">
        <v>422</v>
      </c>
      <c r="C76" s="3350"/>
      <c r="D76" s="362">
        <f ca="1">IF(H76="转让取得",C99,C115)</f>
        <v>367664</v>
      </c>
      <c r="E76" s="17" t="s">
        <v>423</v>
      </c>
      <c r="F76" s="53" t="s">
        <v>21</v>
      </c>
      <c r="G76" s="361"/>
      <c r="H76" s="363" t="s">
        <v>424</v>
      </c>
      <c r="I76" s="42"/>
      <c r="J76" s="2019"/>
      <c r="K76" s="3003"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2"/>
      <c r="R76" s="2012"/>
      <c r="S76" s="2012"/>
      <c r="T76" s="2012"/>
      <c r="U76" s="2012"/>
      <c r="V76" s="2012"/>
    </row>
    <row r="77" spans="1:22" ht="26.25" thickBot="1">
      <c r="A77" s="3319" t="s">
        <v>426</v>
      </c>
      <c r="B77" s="3320"/>
      <c r="C77" s="3320"/>
      <c r="D77" s="366">
        <f ca="1">IF(H77="非个人房产","——",IF(H77="个人住宅",0,ROUND(D63*I77,0)))</f>
        <v>6623</v>
      </c>
      <c r="E77" s="367" t="str">
        <f>IF(H77="非个人房产","——","销售额×税（费）率")</f>
        <v>销售额×税（费）率</v>
      </c>
      <c r="F77" s="368">
        <f>IF(H77="非个人房产","——",IF(H77="个人住宅","免征",I77))</f>
        <v>0.01</v>
      </c>
      <c r="G77" s="983" t="s">
        <v>417</v>
      </c>
      <c r="H77" s="363" t="s">
        <v>2883</v>
      </c>
      <c r="I77" s="369">
        <v>0.01</v>
      </c>
      <c r="J77" s="2019"/>
      <c r="K77" s="3315">
        <f>IF(AND(K75="",K76=""),4,IF(项目基本情况!K6="上海银行",K76+1,K75+1))</f>
        <v>5</v>
      </c>
      <c r="L77" s="3301" t="s">
        <v>2884</v>
      </c>
      <c r="M77" s="3009" t="s">
        <v>421</v>
      </c>
      <c r="N77" s="1297"/>
      <c r="O77" s="1298">
        <f ca="1">SUMIF(N72:N76,"&lt;9e307")</f>
        <v>409611</v>
      </c>
      <c r="P77" s="1299"/>
      <c r="Q77" s="3007">
        <f ca="1">O77/N69</f>
        <v>0.61845065361352103</v>
      </c>
      <c r="R77" s="2012"/>
      <c r="S77" s="2012"/>
      <c r="T77" s="2012"/>
      <c r="U77" s="2012"/>
      <c r="V77" s="2012"/>
    </row>
    <row r="78" spans="1:22" ht="12" customHeight="1">
      <c r="A78" s="1300"/>
      <c r="B78" s="311"/>
      <c r="C78" s="311"/>
      <c r="D78" s="311"/>
      <c r="E78" s="42"/>
      <c r="F78" s="42"/>
      <c r="G78" s="42"/>
      <c r="H78" s="1002"/>
      <c r="I78" s="311"/>
      <c r="J78" s="2019"/>
      <c r="K78" s="3315"/>
      <c r="L78" s="3301"/>
      <c r="M78" s="3009" t="s">
        <v>425</v>
      </c>
      <c r="N78" s="1297"/>
      <c r="O78" s="1298" t="str">
        <f ca="1">NUMBERSTRING(INT(O77*10000),2)&amp;"元整"</f>
        <v>肆拾亿玖仟陆佰壹拾壹万元整</v>
      </c>
      <c r="P78" s="1299"/>
      <c r="Q78" s="2012"/>
      <c r="R78" s="2012"/>
      <c r="S78" s="2012"/>
      <c r="T78" s="2012"/>
      <c r="U78" s="2012"/>
      <c r="V78" s="2012"/>
    </row>
    <row r="79" spans="1:22" ht="13.5" thickBot="1">
      <c r="A79" s="3305" t="s">
        <v>427</v>
      </c>
      <c r="B79" s="3305"/>
      <c r="C79" s="3305"/>
      <c r="D79" s="3305"/>
      <c r="E79" s="3305"/>
      <c r="F79" s="42"/>
      <c r="G79" s="42"/>
      <c r="H79" s="1002"/>
      <c r="I79" s="311"/>
      <c r="J79" s="2019"/>
      <c r="K79" s="3299">
        <f>K77+1</f>
        <v>6</v>
      </c>
      <c r="L79" s="3301" t="s">
        <v>2885</v>
      </c>
      <c r="M79" s="3009" t="s">
        <v>421</v>
      </c>
      <c r="N79" s="1297"/>
      <c r="O79" s="1298">
        <f ca="1">N69-O77</f>
        <v>252707</v>
      </c>
      <c r="P79" s="1299"/>
      <c r="Q79" s="2012"/>
      <c r="R79" s="2012"/>
      <c r="S79" s="2012"/>
      <c r="T79" s="2012"/>
      <c r="U79" s="2012"/>
      <c r="V79" s="2012"/>
    </row>
    <row r="80" spans="1:22" ht="25.5">
      <c r="A80" s="3306" t="s">
        <v>428</v>
      </c>
      <c r="B80" s="3307"/>
      <c r="C80" s="993"/>
      <c r="D80" s="993" t="s">
        <v>429</v>
      </c>
      <c r="E80" s="370" t="s">
        <v>430</v>
      </c>
      <c r="F80" s="42"/>
      <c r="G80" s="42"/>
      <c r="H80" s="1002"/>
      <c r="I80" s="311"/>
      <c r="J80" s="2012"/>
      <c r="K80" s="3300"/>
      <c r="L80" s="3301"/>
      <c r="M80" s="3009" t="s">
        <v>425</v>
      </c>
      <c r="N80" s="1297"/>
      <c r="O80" s="1298" t="str">
        <f ca="1">NUMBERSTRING(INT(O79*10000),2)&amp;"元整"</f>
        <v>贰拾伍亿贰仟柒佰零柒万元整</v>
      </c>
      <c r="P80" s="1299"/>
      <c r="Q80" s="2012"/>
      <c r="R80" s="2012"/>
      <c r="S80" s="2012"/>
      <c r="T80" s="2012"/>
      <c r="U80" s="2012"/>
      <c r="V80" s="2012"/>
    </row>
    <row r="81" spans="1:26" ht="13.5" thickBot="1">
      <c r="A81" s="381" t="s">
        <v>1823</v>
      </c>
      <c r="B81" s="371" t="s">
        <v>431</v>
      </c>
      <c r="C81" s="372">
        <f ca="1">ROUND((C82+C83)/(1+'数据-取费表'!C42),0)</f>
        <v>630779</v>
      </c>
      <c r="D81" s="373"/>
      <c r="E81" s="374"/>
      <c r="F81" s="42"/>
      <c r="G81" s="42"/>
      <c r="H81" s="1002"/>
      <c r="I81" s="311"/>
      <c r="J81" s="2012"/>
      <c r="K81" s="3003">
        <f>K79+1</f>
        <v>7</v>
      </c>
      <c r="L81" s="3313" t="s">
        <v>2886</v>
      </c>
      <c r="M81" s="3314"/>
      <c r="N81" s="1301"/>
      <c r="O81" s="1302">
        <f ca="1">ROUND(O79*10000/'数据-汇总表'!E3,0)</f>
        <v>24094</v>
      </c>
      <c r="P81" s="1303"/>
      <c r="Q81" s="2012"/>
      <c r="R81" s="2012"/>
      <c r="S81" s="2012"/>
      <c r="T81" s="2012"/>
      <c r="U81" s="2012"/>
      <c r="V81" s="2012"/>
    </row>
    <row r="82" spans="1:26" ht="13.5" thickTop="1">
      <c r="A82" s="375" t="s">
        <v>1824</v>
      </c>
      <c r="B82" s="376" t="s">
        <v>432</v>
      </c>
      <c r="C82" s="377">
        <f ca="1">D63</f>
        <v>662318</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88" t="s">
        <v>2873</v>
      </c>
      <c r="L83" s="3015" t="s">
        <v>2874</v>
      </c>
      <c r="M83" s="3005">
        <f ca="1">IF(N69&gt;10000,N69*0.5%,IF(AND(N69&gt;1000,N69&lt;=10000),N69*1%,IF(AND(N69&gt;100,N69&lt;=1000),N69*3%,IF(AND(N69&gt;10,N69&lt;=100),N69*5%,N69*8%))))</f>
        <v>3311.59</v>
      </c>
      <c r="N83" s="53">
        <f ca="1">ROUND(M83,1)</f>
        <v>3311.6</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288"/>
      <c r="L84" s="3015" t="s">
        <v>2875</v>
      </c>
      <c r="M84" s="3005">
        <f ca="1">IF(N69&gt;2000,N69*0.5%,IF(AND(N69&gt;1000,N69&lt;=2000),N69*0.6%,IF(AND(N69&gt;500,N69&lt;=1000),N69*0.7%,IF(AND(N69&gt;200,N69&lt;=500),N69*0.8%,IF(AND(N69&gt;100,N69&lt;=200),N69*0.9%,IF(AND(N69&gt;50,N69&lt;=100),N69*1%,IF(AND(N69&gt;20,N69&lt;=50),N69*1.5%,IF(AND(N69&gt;10,N69&lt;=20),N69*2%,IF(AND(N69&gt;1,N69&lt;=10),N69*2.5%)))))))))</f>
        <v>3311.59</v>
      </c>
      <c r="N84" s="53">
        <f t="shared" ref="N84:N85" ca="1" si="2">ROUND(M84,1)</f>
        <v>3311.6</v>
      </c>
      <c r="O84" s="2012" t="s">
        <v>2876</v>
      </c>
      <c r="P84" s="2012"/>
      <c r="Q84" s="2012"/>
      <c r="R84" s="2012"/>
      <c r="S84" s="2012"/>
      <c r="T84" s="2012"/>
      <c r="U84" s="2012"/>
      <c r="V84" s="2012"/>
    </row>
    <row r="85" spans="1:26" ht="12.75">
      <c r="A85" s="381" t="s">
        <v>1827</v>
      </c>
      <c r="B85" s="382" t="s">
        <v>435</v>
      </c>
      <c r="C85" s="385">
        <f ca="1">C81-C84</f>
        <v>628779</v>
      </c>
      <c r="D85" s="378" t="s">
        <v>19</v>
      </c>
      <c r="E85" s="379"/>
      <c r="F85" s="42"/>
      <c r="G85" s="42"/>
      <c r="H85" s="1002"/>
      <c r="I85" s="311"/>
      <c r="J85" s="2012"/>
      <c r="K85" s="3288"/>
      <c r="L85" s="3015" t="s">
        <v>2877</v>
      </c>
      <c r="M85" s="3005">
        <f ca="1">IF(N69&gt;1000,N69*0.1%,IF(AND(N69&gt;500,N69&lt;=1000),N69*0.5%,IF(AND(N69&gt;50,N69&lt;=500),N69*1%,IF(AND(N69&gt;1,N69&lt;=50),N69*1.5%))))</f>
        <v>662.31799999999998</v>
      </c>
      <c r="N85" s="53">
        <f t="shared" ca="1" si="2"/>
        <v>662.3</v>
      </c>
      <c r="O85" s="2012" t="s">
        <v>2876</v>
      </c>
      <c r="P85" s="2012"/>
      <c r="Q85" s="2012"/>
      <c r="R85" s="2012"/>
      <c r="S85" s="2012"/>
      <c r="T85" s="2012"/>
      <c r="U85" s="2012"/>
      <c r="V85" s="2012"/>
    </row>
    <row r="86" spans="1:26" ht="13.5" thickBot="1">
      <c r="A86" s="386" t="s">
        <v>1828</v>
      </c>
      <c r="B86" s="387" t="s">
        <v>436</v>
      </c>
      <c r="C86" s="388">
        <f ca="1">IF(C85&lt;=0,0,ROUND(C85*D86,0))</f>
        <v>35212</v>
      </c>
      <c r="D86" s="389">
        <f>'数据-取费表'!B41</f>
        <v>5.6000000000000001E-2</v>
      </c>
      <c r="E86" s="390"/>
      <c r="F86" s="42"/>
      <c r="G86" s="42"/>
      <c r="H86" s="1002"/>
      <c r="I86" s="311"/>
      <c r="J86" s="2012"/>
      <c r="K86" s="3288"/>
      <c r="L86" s="3015" t="s">
        <v>2878</v>
      </c>
      <c r="M86" s="3005">
        <f ca="1">N69*0.5%</f>
        <v>3311.59</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88"/>
      <c r="L87" s="3015" t="s">
        <v>2880</v>
      </c>
      <c r="M87" s="3005">
        <f ca="1">IF(N69&gt;=10000,(8.25+(N69-10000)*0.01%),IF(AND(N69&gt;=8000,N69&lt;10000),(7.85+(N69-8000)*0.02%),IF(AND(N69&gt;=5000,N69&lt;8000),(6.65+(N69-5000)*0.04%),IF(AND(N69&gt;=2000,N69&lt;5000),(4.25+(PN69-2000)*0.08%),IF(AND(N69&gt;=1000,N69&lt;2000),(2.75+(N69-1000)*0.15%),IF(AND(N69&gt;=100,N69&lt;1000),(0.5+(N69-100)*0.25%),IF(AND(N69&gt;0,N69&lt;100),N69*0.5%)))))))</f>
        <v>73.481800000000007</v>
      </c>
      <c r="N87" s="53">
        <f ca="1">ROUND(M87*0.9,1)</f>
        <v>66.099999999999994</v>
      </c>
      <c r="O87" s="3008"/>
      <c r="P87" s="311"/>
      <c r="Q87" s="2012"/>
      <c r="R87" s="2012"/>
      <c r="S87" s="2012"/>
      <c r="T87" s="2012"/>
      <c r="U87" s="2012"/>
      <c r="V87" s="2012"/>
      <c r="W87" s="292"/>
      <c r="X87" s="292"/>
      <c r="Y87" s="292"/>
      <c r="Z87" s="292"/>
    </row>
    <row r="88" spans="1:26" s="1309" customFormat="1" ht="15" thickBot="1">
      <c r="A88" s="3342" t="s">
        <v>437</v>
      </c>
      <c r="B88" s="3343"/>
      <c r="C88" s="3343"/>
      <c r="D88" s="3343"/>
      <c r="E88" s="3343"/>
      <c r="F88" s="3343"/>
      <c r="G88" s="3343"/>
      <c r="H88" s="3343"/>
      <c r="I88" s="1310"/>
      <c r="J88" s="2020"/>
      <c r="K88" s="3288"/>
      <c r="L88" s="3015" t="s">
        <v>2881</v>
      </c>
      <c r="M88" s="3005">
        <f ca="1">IF(N69&gt;10000,N69*0.5%,IF(AND(N69&gt;5000,N69&lt;=10000),N69*1%,IF(AND(N69&gt;1000,N69&lt;=5000),N69*2%,IF(AND(N69&gt;200,N69&lt;=1000),N69*3%,N69*5%))))</f>
        <v>3311.59</v>
      </c>
      <c r="N88" s="53">
        <f ca="1">ROUND(M88,1)</f>
        <v>3311.6</v>
      </c>
      <c r="O88" s="3008"/>
      <c r="P88" s="11"/>
      <c r="Q88" s="2017"/>
      <c r="R88" s="2017"/>
      <c r="S88" s="2017"/>
      <c r="T88" s="2017"/>
      <c r="U88" s="2017"/>
      <c r="V88" s="2017"/>
      <c r="W88" s="2021"/>
      <c r="X88" s="2021"/>
      <c r="Y88" s="2021"/>
      <c r="Z88" s="2021"/>
    </row>
    <row r="89" spans="1:26" s="1309" customFormat="1" ht="14.25">
      <c r="A89" s="3306" t="s">
        <v>428</v>
      </c>
      <c r="B89" s="3307"/>
      <c r="C89" s="993"/>
      <c r="D89" s="993" t="s">
        <v>429</v>
      </c>
      <c r="E89" s="391" t="s">
        <v>438</v>
      </c>
      <c r="F89" s="392"/>
      <c r="G89" s="392"/>
      <c r="H89" s="393"/>
      <c r="I89" s="1311"/>
      <c r="J89" s="2022"/>
      <c r="K89" s="3288"/>
      <c r="L89" s="3015" t="s">
        <v>27</v>
      </c>
      <c r="M89" s="3006"/>
      <c r="N89" s="53">
        <f ca="1">ROUND(SUM(N83:N88),0)</f>
        <v>10664</v>
      </c>
      <c r="O89" s="3016">
        <f ca="1">N89/N69</f>
        <v>1.6101026999115229E-2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630779</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3785</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0</v>
      </c>
      <c r="D94" s="401">
        <v>0.05</v>
      </c>
      <c r="E94" s="3339" t="s">
        <v>447</v>
      </c>
      <c r="F94" s="3340"/>
      <c r="G94" s="3340"/>
      <c r="H94" s="334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3785</v>
      </c>
      <c r="D96" s="406">
        <f>'数据-取费表'!B43</f>
        <v>6.000000000000001E-3</v>
      </c>
      <c r="E96" s="3329" t="s">
        <v>2428</v>
      </c>
      <c r="F96" s="3330"/>
      <c r="G96" s="3330"/>
      <c r="H96" s="3331"/>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626994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165.65231175693526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374872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2" t="s">
        <v>454</v>
      </c>
      <c r="B101" s="3343"/>
      <c r="C101" s="3343"/>
      <c r="D101" s="3343"/>
      <c r="E101" s="3343"/>
      <c r="F101" s="3343"/>
      <c r="G101" s="3343"/>
      <c r="H101" s="3343"/>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06" t="s">
        <v>428</v>
      </c>
      <c r="B102" s="3307"/>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630779</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11372</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2" t="s">
        <v>462</v>
      </c>
      <c r="F109" s="3330"/>
      <c r="G109" s="3330"/>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3785</v>
      </c>
      <c r="D111" s="406">
        <f>'数据-取费表'!B43</f>
        <v>6.000000000000001E-3</v>
      </c>
      <c r="E111" s="3329" t="s">
        <v>2428</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2" t="s">
        <v>2453</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619407</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54.467727752374252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367664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5" zoomScale="80" zoomScaleNormal="95" zoomScaleSheetLayoutView="80" workbookViewId="0">
      <selection activeCell="E100" sqref="E100"/>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582646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55551</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58329</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3889</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7" t="s">
        <v>522</v>
      </c>
      <c r="D6" s="3388"/>
      <c r="E6" s="3387" t="s">
        <v>523</v>
      </c>
      <c r="F6" s="3388"/>
      <c r="G6" s="3387" t="s">
        <v>524</v>
      </c>
      <c r="H6" s="3388"/>
      <c r="I6" s="3387" t="s">
        <v>525</v>
      </c>
      <c r="J6" s="3388"/>
      <c r="K6" s="514" t="s">
        <v>526</v>
      </c>
      <c r="L6" s="2117"/>
      <c r="M6" s="2116"/>
      <c r="N6" s="2116"/>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7"/>
      <c r="M7" s="2116"/>
      <c r="N7" s="2116"/>
      <c r="O7" s="2118"/>
      <c r="P7" s="3391"/>
      <c r="Q7" s="3392"/>
      <c r="R7" s="3377"/>
      <c r="S7" s="3378"/>
      <c r="T7" s="3377"/>
      <c r="U7" s="3378"/>
      <c r="V7" s="3395"/>
      <c r="W7" s="3395"/>
      <c r="X7" s="1552"/>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7"/>
      <c r="M8" s="2116"/>
      <c r="N8" s="2116"/>
      <c r="O8" s="2118"/>
      <c r="P8" s="3393"/>
      <c r="Q8" s="3394"/>
      <c r="R8" s="3377"/>
      <c r="S8" s="3378"/>
      <c r="T8" s="3379"/>
      <c r="U8" s="3380"/>
      <c r="V8" s="3395"/>
      <c r="W8" s="3395"/>
      <c r="X8" s="1552"/>
      <c r="Y8" s="3379"/>
      <c r="Z8" s="3380"/>
      <c r="AA8" s="3372"/>
      <c r="AB8" s="3372"/>
      <c r="AC8" s="3372"/>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3" t="s">
        <v>530</v>
      </c>
      <c r="Q9" s="3382"/>
      <c r="R9" s="1553" t="s">
        <v>8</v>
      </c>
      <c r="S9" s="1554">
        <f t="shared" ref="S9:S17" si="0">F9</f>
        <v>97.5</v>
      </c>
      <c r="T9" s="1553" t="s">
        <v>8</v>
      </c>
      <c r="U9" s="1554">
        <f t="shared" ref="U9:U17" si="1">H9</f>
        <v>97.5</v>
      </c>
      <c r="V9" s="1553" t="s">
        <v>8</v>
      </c>
      <c r="W9" s="1554">
        <f t="shared" ref="W9:W17" si="2">J9</f>
        <v>96.5</v>
      </c>
      <c r="X9" s="1555"/>
      <c r="Y9" s="3373" t="s">
        <v>530</v>
      </c>
      <c r="Z9" s="3374"/>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73" t="s">
        <v>533</v>
      </c>
      <c r="Q10" s="3374"/>
      <c r="R10" s="1553" t="s">
        <v>8</v>
      </c>
      <c r="S10" s="1554">
        <f t="shared" si="0"/>
        <v>100</v>
      </c>
      <c r="T10" s="1553" t="s">
        <v>8</v>
      </c>
      <c r="U10" s="1554">
        <f t="shared" si="1"/>
        <v>100</v>
      </c>
      <c r="V10" s="1553" t="s">
        <v>8</v>
      </c>
      <c r="W10" s="1554">
        <f t="shared" si="2"/>
        <v>100</v>
      </c>
      <c r="X10" s="1555"/>
      <c r="Y10" s="3373" t="s">
        <v>533</v>
      </c>
      <c r="Z10" s="3374"/>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81"/>
      <c r="Q13" s="1146" t="str">
        <f t="shared" si="6"/>
        <v>容积率</v>
      </c>
      <c r="R13" s="1553" t="s">
        <v>8</v>
      </c>
      <c r="S13" s="1554">
        <f t="shared" si="0"/>
        <v>100</v>
      </c>
      <c r="T13" s="1553" t="s">
        <v>8</v>
      </c>
      <c r="U13" s="1554">
        <f t="shared" si="1"/>
        <v>100</v>
      </c>
      <c r="V13" s="1553" t="s">
        <v>8</v>
      </c>
      <c r="W13" s="1554">
        <f t="shared" si="2"/>
        <v>100</v>
      </c>
      <c r="X13" s="1555"/>
      <c r="Y13" s="3338"/>
      <c r="Z13" s="1145" t="str">
        <f t="shared" si="7"/>
        <v>容积率</v>
      </c>
      <c r="AA13" s="1556">
        <f t="shared" si="3"/>
        <v>1</v>
      </c>
      <c r="AB13" s="1556">
        <f t="shared" si="4"/>
        <v>1</v>
      </c>
      <c r="AC13" s="1556">
        <f t="shared" si="5"/>
        <v>1</v>
      </c>
    </row>
    <row r="14" spans="1:30" s="1215" customFormat="1" ht="20.25">
      <c r="A14" s="2866"/>
      <c r="B14" s="2875" t="s">
        <v>2759</v>
      </c>
      <c r="C14" s="2862" t="s">
        <v>3181</v>
      </c>
      <c r="D14" s="538">
        <v>100</v>
      </c>
      <c r="E14" s="1370" t="s">
        <v>3181</v>
      </c>
      <c r="F14" s="255">
        <f>SUMIF(84:84,E14,85:85)-SUMIF(84:84,C14,85:85)+100</f>
        <v>100</v>
      </c>
      <c r="G14" s="3502" t="s">
        <v>3181</v>
      </c>
      <c r="H14" s="255">
        <f>SUMIF(84:84,G14,85:85)-SUMIF(84:84,C14,85:85)+100</f>
        <v>100</v>
      </c>
      <c r="I14" s="3501" t="s">
        <v>3184</v>
      </c>
      <c r="J14" s="255">
        <f>SUMIF(84:84,I14,85:85)-SUMIF(84:84,C14,85:85)+100</f>
        <v>99</v>
      </c>
      <c r="K14" s="531"/>
      <c r="L14" s="2119"/>
      <c r="M14" s="2116"/>
      <c r="N14" s="2116"/>
      <c r="O14" s="2121"/>
      <c r="P14" s="3381"/>
      <c r="Q14" s="1146" t="str">
        <f t="shared" si="6"/>
        <v>配建</v>
      </c>
      <c r="R14" s="1553" t="s">
        <v>8</v>
      </c>
      <c r="S14" s="1554">
        <f t="shared" si="0"/>
        <v>100</v>
      </c>
      <c r="T14" s="1553" t="s">
        <v>8</v>
      </c>
      <c r="U14" s="1554">
        <f t="shared" si="1"/>
        <v>100</v>
      </c>
      <c r="V14" s="1553" t="s">
        <v>8</v>
      </c>
      <c r="W14" s="1554">
        <f t="shared" si="2"/>
        <v>99</v>
      </c>
      <c r="X14" s="1555"/>
      <c r="Y14" s="3338"/>
      <c r="Z14" s="1145" t="str">
        <f t="shared" si="7"/>
        <v>配建</v>
      </c>
      <c r="AA14" s="1556">
        <f>D14/F14</f>
        <v>1</v>
      </c>
      <c r="AB14" s="1556">
        <f>D14/H14</f>
        <v>1</v>
      </c>
      <c r="AC14" s="1556">
        <f>D14/J14</f>
        <v>1.0101010101010102</v>
      </c>
    </row>
    <row r="15" spans="1:30" ht="20.25">
      <c r="A15" s="2870"/>
      <c r="B15" s="3503" t="s">
        <v>3187</v>
      </c>
      <c r="C15" s="3499" t="s">
        <v>3181</v>
      </c>
      <c r="D15" s="540">
        <v>100</v>
      </c>
      <c r="E15" s="3501" t="s">
        <v>3182</v>
      </c>
      <c r="F15" s="255">
        <f>SUMIF(86:86,E15,87:87)-SUMIF(86:86,C15,87:87)+100</f>
        <v>99</v>
      </c>
      <c r="G15" s="3501" t="s">
        <v>3184</v>
      </c>
      <c r="H15" s="540">
        <f>SUMIF(86:86,G15,87:87)-SUMIF(86:86,C15,87:87)+100</f>
        <v>99</v>
      </c>
      <c r="I15" s="3501" t="s">
        <v>3184</v>
      </c>
      <c r="J15" s="540">
        <f>SUMIF(86:86,I15,87:87)-SUMIF(86:86,C15,87:87)+100</f>
        <v>99</v>
      </c>
      <c r="K15" s="531"/>
      <c r="L15" s="2126"/>
      <c r="M15" s="2116"/>
      <c r="N15" s="2116"/>
      <c r="O15" s="2125"/>
      <c r="P15" s="3381"/>
      <c r="Q15" s="1146" t="str">
        <f t="shared" si="6"/>
        <v>限价</v>
      </c>
      <c r="R15" s="1553" t="s">
        <v>8</v>
      </c>
      <c r="S15" s="1554">
        <f t="shared" si="0"/>
        <v>99</v>
      </c>
      <c r="T15" s="1553" t="s">
        <v>8</v>
      </c>
      <c r="U15" s="1554">
        <f t="shared" si="1"/>
        <v>99</v>
      </c>
      <c r="V15" s="1553" t="s">
        <v>8</v>
      </c>
      <c r="W15" s="1554">
        <f t="shared" si="2"/>
        <v>99</v>
      </c>
      <c r="X15" s="1555"/>
      <c r="Y15" s="3338"/>
      <c r="Z15" s="1145" t="str">
        <f t="shared" si="7"/>
        <v>限价</v>
      </c>
      <c r="AA15" s="1556">
        <f>D15/F15</f>
        <v>1.0101010101010102</v>
      </c>
      <c r="AB15" s="1556">
        <f>D15/H15</f>
        <v>1.0101010101010102</v>
      </c>
      <c r="AC15" s="1556">
        <f>D15/J15</f>
        <v>1.0101010101010102</v>
      </c>
    </row>
    <row r="16" spans="1:30" ht="21" thickBot="1">
      <c r="A16" s="2871"/>
      <c r="B16" s="3504" t="s">
        <v>3188</v>
      </c>
      <c r="C16" s="3500" t="s">
        <v>3181</v>
      </c>
      <c r="D16" s="546">
        <v>100</v>
      </c>
      <c r="E16" s="541" t="s">
        <v>3183</v>
      </c>
      <c r="F16" s="546">
        <f>SUMIF(88:88,E16,89:89)-SUMIF(88:88,C16,89:89)+100</f>
        <v>101</v>
      </c>
      <c r="G16" s="541" t="s">
        <v>3185</v>
      </c>
      <c r="H16" s="546">
        <f>SUMIF(88:88,G16,89:89)-SUMIF(88:88,C16,89:89)+100</f>
        <v>101</v>
      </c>
      <c r="I16" s="542" t="s">
        <v>3186</v>
      </c>
      <c r="J16" s="546">
        <f>SUMIF(88:88,I16,89:89)-SUMIF(88:88,C16,89:89)+100</f>
        <v>102</v>
      </c>
      <c r="K16" s="531"/>
      <c r="L16" s="2126"/>
      <c r="M16" s="2116"/>
      <c r="N16" s="2116"/>
      <c r="O16" s="2125"/>
      <c r="P16" s="3381"/>
      <c r="Q16" s="1146" t="str">
        <f t="shared" si="6"/>
        <v>溢价率</v>
      </c>
      <c r="R16" s="1553" t="s">
        <v>8</v>
      </c>
      <c r="S16" s="1554">
        <f t="shared" si="0"/>
        <v>101</v>
      </c>
      <c r="T16" s="1553" t="s">
        <v>8</v>
      </c>
      <c r="U16" s="1554">
        <f t="shared" si="1"/>
        <v>101</v>
      </c>
      <c r="V16" s="1553" t="s">
        <v>8</v>
      </c>
      <c r="W16" s="1554">
        <f t="shared" si="2"/>
        <v>102</v>
      </c>
      <c r="X16" s="1555"/>
      <c r="Y16" s="3338"/>
      <c r="Z16" s="1145" t="str">
        <f t="shared" si="7"/>
        <v>溢价率</v>
      </c>
      <c r="AA16" s="1556">
        <f>D16/F16</f>
        <v>0.99009900990099009</v>
      </c>
      <c r="AB16" s="1556">
        <f>D16/H16</f>
        <v>0.99009900990099009</v>
      </c>
      <c r="AC16" s="1556">
        <f>D16/J16</f>
        <v>0.98039215686274506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6"/>
      <c r="M17" s="2116"/>
      <c r="N17" s="2116"/>
      <c r="O17" s="2125"/>
      <c r="P17" s="3383" t="s">
        <v>540</v>
      </c>
      <c r="Q17" s="1557" t="str">
        <f t="shared" si="6"/>
        <v>居住社区成熟度</v>
      </c>
      <c r="R17" s="1558" t="s">
        <v>8</v>
      </c>
      <c r="S17" s="1559">
        <f t="shared" si="0"/>
        <v>100</v>
      </c>
      <c r="T17" s="1558" t="s">
        <v>8</v>
      </c>
      <c r="U17" s="1559">
        <f t="shared" si="1"/>
        <v>100</v>
      </c>
      <c r="V17" s="1558" t="s">
        <v>8</v>
      </c>
      <c r="W17" s="1559">
        <f t="shared" si="2"/>
        <v>100</v>
      </c>
      <c r="X17" s="1552"/>
      <c r="Y17" s="3383"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384"/>
      <c r="Q18" s="1557"/>
      <c r="R18" s="1558"/>
      <c r="S18" s="1559"/>
      <c r="T18" s="1558"/>
      <c r="U18" s="1559"/>
      <c r="V18" s="1558"/>
      <c r="W18" s="1559"/>
      <c r="X18" s="1552"/>
      <c r="Y18" s="3384"/>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84"/>
      <c r="Q19" s="1557" t="str">
        <f>B19</f>
        <v>商业繁华度</v>
      </c>
      <c r="R19" s="1558" t="s">
        <v>8</v>
      </c>
      <c r="S19" s="1559">
        <f>F19</f>
        <v>100</v>
      </c>
      <c r="T19" s="1558" t="s">
        <v>8</v>
      </c>
      <c r="U19" s="1559">
        <f>H19</f>
        <v>100</v>
      </c>
      <c r="V19" s="1558" t="s">
        <v>8</v>
      </c>
      <c r="W19" s="1559">
        <f>J19</f>
        <v>100</v>
      </c>
      <c r="X19" s="1552"/>
      <c r="Y19" s="3384"/>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384"/>
      <c r="Q20" s="1557"/>
      <c r="R20" s="1558"/>
      <c r="S20" s="1559"/>
      <c r="T20" s="1558"/>
      <c r="U20" s="1559"/>
      <c r="V20" s="1558"/>
      <c r="W20" s="1559"/>
      <c r="X20" s="1552"/>
      <c r="Y20" s="3384"/>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84"/>
      <c r="Q21" s="1557" t="str">
        <f>B21</f>
        <v>办公集聚程度</v>
      </c>
      <c r="R21" s="1558" t="s">
        <v>8</v>
      </c>
      <c r="S21" s="1559">
        <f>F21</f>
        <v>100</v>
      </c>
      <c r="T21" s="1558" t="s">
        <v>8</v>
      </c>
      <c r="U21" s="1559">
        <f>H21</f>
        <v>100</v>
      </c>
      <c r="V21" s="1558" t="s">
        <v>8</v>
      </c>
      <c r="W21" s="1559">
        <f>J21</f>
        <v>100</v>
      </c>
      <c r="X21" s="1552"/>
      <c r="Y21" s="3384"/>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384"/>
      <c r="Q22" s="1557"/>
      <c r="R22" s="1558"/>
      <c r="S22" s="1559"/>
      <c r="T22" s="1558"/>
      <c r="U22" s="1559"/>
      <c r="V22" s="1558"/>
      <c r="W22" s="1559"/>
      <c r="X22" s="1552"/>
      <c r="Y22" s="3384"/>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3173</v>
      </c>
      <c r="F23" s="565">
        <f>SUMIF(96:96,E24,97:97)-SUMIF(96:96,C24,97:97)+100</f>
        <v>99</v>
      </c>
      <c r="G23" s="3198" t="s">
        <v>3173</v>
      </c>
      <c r="H23" s="559">
        <f>SUMIF(96:96,G24,97:97)-SUMIF(96:96,C24,97:97)+100</f>
        <v>99</v>
      </c>
      <c r="I23" s="3198" t="s">
        <v>3173</v>
      </c>
      <c r="J23" s="559">
        <f>SUMIF(96:96,I24,97:97)-SUMIF(96:96,C24,97:97)+100</f>
        <v>99</v>
      </c>
      <c r="K23" s="535">
        <v>1</v>
      </c>
      <c r="L23" s="2126"/>
      <c r="M23" s="2116"/>
      <c r="N23" s="2116"/>
      <c r="O23" s="2125"/>
      <c r="P23" s="3384"/>
      <c r="Q23" s="1557" t="str">
        <f>B23</f>
        <v>交通便捷度</v>
      </c>
      <c r="R23" s="1558" t="s">
        <v>8</v>
      </c>
      <c r="S23" s="1559">
        <f>F23</f>
        <v>99</v>
      </c>
      <c r="T23" s="1558" t="s">
        <v>8</v>
      </c>
      <c r="U23" s="1559">
        <f>H23</f>
        <v>99</v>
      </c>
      <c r="V23" s="1558" t="s">
        <v>8</v>
      </c>
      <c r="W23" s="1559">
        <f>J23</f>
        <v>99</v>
      </c>
      <c r="X23" s="1552"/>
      <c r="Y23" s="3384"/>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3126</v>
      </c>
      <c r="F24" s="555"/>
      <c r="G24" s="554" t="s">
        <v>3126</v>
      </c>
      <c r="H24" s="555"/>
      <c r="I24" s="554" t="s">
        <v>3126</v>
      </c>
      <c r="J24" s="555"/>
      <c r="K24" s="531"/>
      <c r="L24" s="2126"/>
      <c r="M24" s="2116"/>
      <c r="N24" s="2116"/>
      <c r="O24" s="2125"/>
      <c r="P24" s="3384"/>
      <c r="Q24" s="1557"/>
      <c r="R24" s="1558"/>
      <c r="S24" s="1559"/>
      <c r="T24" s="1558"/>
      <c r="U24" s="1559"/>
      <c r="V24" s="1558"/>
      <c r="W24" s="1559"/>
      <c r="X24" s="1552"/>
      <c r="Y24" s="3384"/>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84"/>
      <c r="Q25" s="1557" t="str">
        <f t="shared" ref="Q25:Q39" si="8">B25</f>
        <v>区域土地利用方向</v>
      </c>
      <c r="R25" s="1558" t="s">
        <v>8</v>
      </c>
      <c r="S25" s="1559">
        <f>F25</f>
        <v>100</v>
      </c>
      <c r="T25" s="1558" t="s">
        <v>8</v>
      </c>
      <c r="U25" s="1559">
        <f>H25</f>
        <v>100</v>
      </c>
      <c r="V25" s="1558" t="s">
        <v>8</v>
      </c>
      <c r="W25" s="1559">
        <f>J25</f>
        <v>100</v>
      </c>
      <c r="X25" s="1552"/>
      <c r="Y25" s="3384"/>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384"/>
      <c r="Q26" s="1557"/>
      <c r="R26" s="1558"/>
      <c r="S26" s="1559"/>
      <c r="T26" s="1558"/>
      <c r="U26" s="1559"/>
      <c r="V26" s="1558"/>
      <c r="W26" s="1559"/>
      <c r="X26" s="1552"/>
      <c r="Y26" s="3384"/>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6"/>
      <c r="M27" s="2116"/>
      <c r="N27" s="2116"/>
      <c r="O27" s="2125"/>
      <c r="P27" s="3384"/>
      <c r="Q27" s="1557" t="str">
        <f t="shared" si="8"/>
        <v>自然及人文环境状况</v>
      </c>
      <c r="R27" s="1558" t="s">
        <v>8</v>
      </c>
      <c r="S27" s="1559">
        <f>F27</f>
        <v>100</v>
      </c>
      <c r="T27" s="1558" t="s">
        <v>8</v>
      </c>
      <c r="U27" s="1559">
        <f>H27</f>
        <v>100</v>
      </c>
      <c r="V27" s="1558" t="s">
        <v>8</v>
      </c>
      <c r="W27" s="1559">
        <f>J27</f>
        <v>100</v>
      </c>
      <c r="X27" s="1552"/>
      <c r="Y27" s="3384"/>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384"/>
      <c r="Q28" s="1557"/>
      <c r="R28" s="1558"/>
      <c r="S28" s="1559"/>
      <c r="T28" s="1558"/>
      <c r="U28" s="1559"/>
      <c r="V28" s="1558"/>
      <c r="W28" s="1559"/>
      <c r="X28" s="1552"/>
      <c r="Y28" s="3384"/>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384"/>
      <c r="Q29" s="1146" t="str">
        <f t="shared" si="8"/>
        <v>公共配套设施</v>
      </c>
      <c r="R29" s="1553" t="s">
        <v>8</v>
      </c>
      <c r="S29" s="1554">
        <f>F29</f>
        <v>100</v>
      </c>
      <c r="T29" s="1553" t="s">
        <v>8</v>
      </c>
      <c r="U29" s="1554">
        <f>H29</f>
        <v>100</v>
      </c>
      <c r="V29" s="1553" t="s">
        <v>8</v>
      </c>
      <c r="W29" s="1554">
        <f>J29</f>
        <v>100</v>
      </c>
      <c r="X29" s="1555"/>
      <c r="Y29" s="3384"/>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384"/>
      <c r="Q30" s="1146"/>
      <c r="R30" s="1553"/>
      <c r="S30" s="1554"/>
      <c r="T30" s="1553"/>
      <c r="U30" s="1554"/>
      <c r="V30" s="1553"/>
      <c r="W30" s="1554"/>
      <c r="X30" s="1555"/>
      <c r="Y30" s="3384"/>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384"/>
      <c r="Q31" s="2540" t="str">
        <f t="shared" ref="Q31" si="9">B31</f>
        <v>基础设施水平</v>
      </c>
      <c r="R31" s="1553" t="s">
        <v>8</v>
      </c>
      <c r="S31" s="1554">
        <f>F31</f>
        <v>100</v>
      </c>
      <c r="T31" s="1553" t="s">
        <v>8</v>
      </c>
      <c r="U31" s="1554">
        <f>H31</f>
        <v>100</v>
      </c>
      <c r="V31" s="1553" t="s">
        <v>8</v>
      </c>
      <c r="W31" s="1554">
        <f>J31</f>
        <v>100</v>
      </c>
      <c r="X31" s="1555"/>
      <c r="Y31" s="3384"/>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384"/>
      <c r="Q32" s="2540"/>
      <c r="R32" s="1553"/>
      <c r="S32" s="1554"/>
      <c r="T32" s="1553"/>
      <c r="U32" s="1554"/>
      <c r="V32" s="1553"/>
      <c r="W32" s="1554"/>
      <c r="X32" s="1555"/>
      <c r="Y32" s="3384"/>
      <c r="Z32" s="2537"/>
      <c r="AA32" s="1561">
        <v>1</v>
      </c>
      <c r="AB32" s="1561">
        <v>1</v>
      </c>
      <c r="AC32" s="1561">
        <v>1</v>
      </c>
    </row>
    <row r="33" spans="1:29" ht="20.25">
      <c r="A33" s="532"/>
      <c r="B33" s="3196"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6"/>
      <c r="M33" s="2116"/>
      <c r="N33" s="2116"/>
      <c r="O33" s="2125"/>
      <c r="P33" s="3384"/>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84"/>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84"/>
      <c r="Q34" s="1557" t="str">
        <f t="shared" si="8"/>
        <v>毗邻道路的类型与等级</v>
      </c>
      <c r="R34" s="1558" t="s">
        <v>8</v>
      </c>
      <c r="S34" s="1559">
        <f t="shared" si="10"/>
        <v>99</v>
      </c>
      <c r="T34" s="1558" t="s">
        <v>8</v>
      </c>
      <c r="U34" s="1559">
        <f t="shared" si="11"/>
        <v>99</v>
      </c>
      <c r="V34" s="1558" t="s">
        <v>8</v>
      </c>
      <c r="W34" s="1559">
        <f t="shared" si="12"/>
        <v>99</v>
      </c>
      <c r="X34" s="1552"/>
      <c r="Y34" s="3384"/>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3169</v>
      </c>
      <c r="D35" s="557"/>
      <c r="E35" s="576" t="s">
        <v>3171</v>
      </c>
      <c r="F35" s="555"/>
      <c r="G35" s="576" t="s">
        <v>3171</v>
      </c>
      <c r="H35" s="555"/>
      <c r="I35" s="576" t="s">
        <v>3171</v>
      </c>
      <c r="J35" s="555"/>
      <c r="K35" s="581"/>
      <c r="L35" s="2126"/>
      <c r="M35" s="2116"/>
      <c r="N35" s="2116"/>
      <c r="O35" s="2125"/>
      <c r="P35" s="3384"/>
      <c r="Q35" s="1557"/>
      <c r="R35" s="1558"/>
      <c r="S35" s="1559"/>
      <c r="T35" s="1558"/>
      <c r="U35" s="1559"/>
      <c r="V35" s="1558"/>
      <c r="W35" s="1559"/>
      <c r="X35" s="1552"/>
      <c r="Y35" s="3384"/>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84"/>
      <c r="Q36" s="1557" t="str">
        <f t="shared" si="8"/>
        <v>土地级别</v>
      </c>
      <c r="R36" s="1558" t="s">
        <v>8</v>
      </c>
      <c r="S36" s="1559">
        <f t="shared" si="10"/>
        <v>100</v>
      </c>
      <c r="T36" s="1558" t="s">
        <v>8</v>
      </c>
      <c r="U36" s="1559">
        <f t="shared" si="11"/>
        <v>100</v>
      </c>
      <c r="V36" s="1558" t="s">
        <v>8</v>
      </c>
      <c r="W36" s="1559">
        <f t="shared" si="12"/>
        <v>100</v>
      </c>
      <c r="X36" s="1552"/>
      <c r="Y36" s="3384"/>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84"/>
      <c r="Q37" s="1557">
        <f t="shared" si="8"/>
        <v>0</v>
      </c>
      <c r="R37" s="1558" t="s">
        <v>8</v>
      </c>
      <c r="S37" s="1559">
        <f t="shared" si="10"/>
        <v>100</v>
      </c>
      <c r="T37" s="1558" t="s">
        <v>8</v>
      </c>
      <c r="U37" s="1559">
        <f t="shared" si="11"/>
        <v>100</v>
      </c>
      <c r="V37" s="1558" t="s">
        <v>8</v>
      </c>
      <c r="W37" s="1559">
        <f t="shared" si="12"/>
        <v>100</v>
      </c>
      <c r="X37" s="1552"/>
      <c r="Y37" s="3384"/>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85" t="s">
        <v>550</v>
      </c>
      <c r="Q38" s="1557">
        <f t="shared" si="8"/>
        <v>0</v>
      </c>
      <c r="R38" s="1558" t="s">
        <v>8</v>
      </c>
      <c r="S38" s="1559">
        <f t="shared" si="10"/>
        <v>100</v>
      </c>
      <c r="T38" s="1558" t="s">
        <v>8</v>
      </c>
      <c r="U38" s="1559">
        <f t="shared" si="11"/>
        <v>100</v>
      </c>
      <c r="V38" s="1558" t="s">
        <v>8</v>
      </c>
      <c r="W38" s="1559">
        <f t="shared" si="12"/>
        <v>100</v>
      </c>
      <c r="X38" s="1552"/>
      <c r="Y38" s="3386"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86"/>
      <c r="Q39" s="1557">
        <f t="shared" si="8"/>
        <v>0</v>
      </c>
      <c r="R39" s="1562" t="s">
        <v>8</v>
      </c>
      <c r="S39" s="1563">
        <f t="shared" si="10"/>
        <v>100</v>
      </c>
      <c r="T39" s="1562" t="s">
        <v>8</v>
      </c>
      <c r="U39" s="1563">
        <f t="shared" si="11"/>
        <v>100</v>
      </c>
      <c r="V39" s="1562" t="s">
        <v>8</v>
      </c>
      <c r="W39" s="1563">
        <f t="shared" si="12"/>
        <v>100</v>
      </c>
      <c r="X39" s="1564"/>
      <c r="Y39" s="3386"/>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86"/>
      <c r="Q40" s="1557" t="str">
        <f>B40</f>
        <v>宗地面积</v>
      </c>
      <c r="R40" s="1558" t="s">
        <v>8</v>
      </c>
      <c r="S40" s="1559">
        <f t="shared" si="10"/>
        <v>99</v>
      </c>
      <c r="T40" s="1558" t="s">
        <v>8</v>
      </c>
      <c r="U40" s="1559">
        <f t="shared" si="11"/>
        <v>100</v>
      </c>
      <c r="V40" s="1558" t="s">
        <v>8</v>
      </c>
      <c r="W40" s="1559">
        <f t="shared" si="12"/>
        <v>100</v>
      </c>
      <c r="X40" s="1552"/>
      <c r="Y40" s="3386"/>
      <c r="Z40" s="1560" t="str">
        <f t="shared" si="13"/>
        <v>宗地面积</v>
      </c>
      <c r="AA40" s="1561">
        <f t="shared" si="3"/>
        <v>1.0101010101010102</v>
      </c>
      <c r="AB40" s="1561">
        <f t="shared" si="4"/>
        <v>1</v>
      </c>
      <c r="AC40" s="1561">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6"/>
      <c r="M41" s="2116"/>
      <c r="N41" s="2116"/>
      <c r="O41" s="2125"/>
      <c r="P41" s="3386"/>
      <c r="Q41" s="1557" t="str">
        <f t="shared" ref="Q41:Q47" si="14">B41</f>
        <v>宗地形状</v>
      </c>
      <c r="R41" s="1558" t="s">
        <v>8</v>
      </c>
      <c r="S41" s="1559">
        <f t="shared" si="10"/>
        <v>100</v>
      </c>
      <c r="T41" s="1558" t="s">
        <v>8</v>
      </c>
      <c r="U41" s="1559">
        <f t="shared" si="11"/>
        <v>100</v>
      </c>
      <c r="V41" s="1558" t="s">
        <v>8</v>
      </c>
      <c r="W41" s="1559">
        <f t="shared" si="12"/>
        <v>100</v>
      </c>
      <c r="X41" s="1552"/>
      <c r="Y41" s="3386"/>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86"/>
      <c r="Q42" s="1557" t="str">
        <f t="shared" si="14"/>
        <v>临街宽度及深度</v>
      </c>
      <c r="R42" s="1558" t="s">
        <v>8</v>
      </c>
      <c r="S42" s="1559">
        <f t="shared" si="10"/>
        <v>100</v>
      </c>
      <c r="T42" s="1558" t="s">
        <v>8</v>
      </c>
      <c r="U42" s="1559">
        <f t="shared" si="11"/>
        <v>100</v>
      </c>
      <c r="V42" s="1558" t="s">
        <v>8</v>
      </c>
      <c r="W42" s="1559">
        <f t="shared" si="12"/>
        <v>100</v>
      </c>
      <c r="X42" s="1552"/>
      <c r="Y42" s="3386"/>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386"/>
      <c r="Q43" s="1557" t="str">
        <f t="shared" si="14"/>
        <v>宗地开发程度</v>
      </c>
      <c r="R43" s="1553" t="s">
        <v>8</v>
      </c>
      <c r="S43" s="1554">
        <f t="shared" si="10"/>
        <v>102</v>
      </c>
      <c r="T43" s="1553" t="s">
        <v>8</v>
      </c>
      <c r="U43" s="1554">
        <f t="shared" si="11"/>
        <v>102</v>
      </c>
      <c r="V43" s="1553" t="s">
        <v>8</v>
      </c>
      <c r="W43" s="1554">
        <f t="shared" si="12"/>
        <v>103</v>
      </c>
      <c r="X43" s="1555"/>
      <c r="Y43" s="3386"/>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386" t="s">
        <v>550</v>
      </c>
      <c r="Q44" s="1557" t="str">
        <f t="shared" si="14"/>
        <v>工程地质条件</v>
      </c>
      <c r="R44" s="1558" t="s">
        <v>8</v>
      </c>
      <c r="S44" s="1559">
        <f t="shared" si="10"/>
        <v>100</v>
      </c>
      <c r="T44" s="1558" t="s">
        <v>8</v>
      </c>
      <c r="U44" s="1559">
        <f t="shared" si="11"/>
        <v>100</v>
      </c>
      <c r="V44" s="1558" t="s">
        <v>8</v>
      </c>
      <c r="W44" s="1559">
        <f t="shared" si="12"/>
        <v>100</v>
      </c>
      <c r="X44" s="1552"/>
      <c r="Y44" s="3386"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86"/>
      <c r="Q45" s="1557">
        <f t="shared" si="14"/>
        <v>0</v>
      </c>
      <c r="R45" s="1558" t="s">
        <v>8</v>
      </c>
      <c r="S45" s="1559">
        <f t="shared" si="10"/>
        <v>100</v>
      </c>
      <c r="T45" s="1558" t="s">
        <v>8</v>
      </c>
      <c r="U45" s="1559">
        <f t="shared" si="11"/>
        <v>100</v>
      </c>
      <c r="V45" s="1558" t="s">
        <v>8</v>
      </c>
      <c r="W45" s="1559">
        <f t="shared" si="12"/>
        <v>100</v>
      </c>
      <c r="X45" s="1552"/>
      <c r="Y45" s="3386"/>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86"/>
      <c r="Q46" s="1557">
        <f t="shared" si="14"/>
        <v>0</v>
      </c>
      <c r="R46" s="1558" t="s">
        <v>8</v>
      </c>
      <c r="S46" s="1559">
        <f t="shared" si="10"/>
        <v>100</v>
      </c>
      <c r="T46" s="1558" t="s">
        <v>8</v>
      </c>
      <c r="U46" s="1559">
        <f t="shared" si="11"/>
        <v>100</v>
      </c>
      <c r="V46" s="1558" t="s">
        <v>8</v>
      </c>
      <c r="W46" s="1559">
        <f t="shared" si="12"/>
        <v>100</v>
      </c>
      <c r="X46" s="1552"/>
      <c r="Y46" s="3386"/>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86"/>
      <c r="Q47" s="1557">
        <f t="shared" si="14"/>
        <v>0</v>
      </c>
      <c r="R47" s="1562" t="s">
        <v>8</v>
      </c>
      <c r="S47" s="1563">
        <f t="shared" si="10"/>
        <v>100</v>
      </c>
      <c r="T47" s="1562" t="s">
        <v>8</v>
      </c>
      <c r="U47" s="1563">
        <f t="shared" si="11"/>
        <v>100</v>
      </c>
      <c r="V47" s="1562" t="s">
        <v>8</v>
      </c>
      <c r="W47" s="1563">
        <f t="shared" si="12"/>
        <v>100</v>
      </c>
      <c r="X47" s="1564"/>
      <c r="Y47" s="3386"/>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1" t="str">
        <f>A48</f>
        <v>成交单价</v>
      </c>
      <c r="Q48" s="3381"/>
      <c r="R48" s="3395">
        <f>E48</f>
        <v>57152</v>
      </c>
      <c r="S48" s="3395"/>
      <c r="T48" s="3395">
        <f>G48</f>
        <v>61348</v>
      </c>
      <c r="U48" s="3395"/>
      <c r="V48" s="3395">
        <f>I48</f>
        <v>54672</v>
      </c>
      <c r="W48" s="3395"/>
      <c r="X48" s="1544"/>
      <c r="Y48" s="1566"/>
      <c r="Z48" s="1544"/>
      <c r="AA48" s="1544"/>
      <c r="AB48" s="1544"/>
      <c r="AC48" s="1544"/>
    </row>
    <row r="49" spans="1:29" ht="21" thickBot="1">
      <c r="A49" s="615" t="s">
        <v>2693</v>
      </c>
      <c r="B49" s="616"/>
      <c r="C49" s="617">
        <f>R50</f>
        <v>55551</v>
      </c>
      <c r="D49" s="618"/>
      <c r="E49" s="617">
        <f>R49</f>
        <v>55358</v>
      </c>
      <c r="F49" s="619"/>
      <c r="G49" s="620">
        <f>T49</f>
        <v>58828</v>
      </c>
      <c r="H49" s="618"/>
      <c r="I49" s="617">
        <f>V49</f>
        <v>52466</v>
      </c>
      <c r="J49" s="618"/>
      <c r="K49" s="1336"/>
      <c r="L49" s="2128"/>
      <c r="M49" s="2116"/>
      <c r="N49" s="2116"/>
      <c r="O49" s="2129"/>
      <c r="P49" s="3381" t="str">
        <f>A49</f>
        <v>比较价格（元/平方米）</v>
      </c>
      <c r="Q49" s="3381"/>
      <c r="R49" s="3405">
        <f>ROUND(PRODUCT(R48,AA9:AA47),0)</f>
        <v>55358</v>
      </c>
      <c r="S49" s="3405"/>
      <c r="T49" s="3405">
        <f>ROUND(PRODUCT(T48,AB9:AB47),0)</f>
        <v>58828</v>
      </c>
      <c r="U49" s="3405"/>
      <c r="V49" s="3405">
        <f>ROUND(PRODUCT(V48,AC9:AC47),0)</f>
        <v>52466</v>
      </c>
      <c r="W49" s="3405"/>
      <c r="X49" s="1544"/>
      <c r="Y49" s="1544"/>
      <c r="Z49" s="1544"/>
      <c r="AA49" s="1544"/>
      <c r="AB49" s="1544"/>
      <c r="AC49" s="1544"/>
    </row>
    <row r="50" spans="1:29" ht="21" thickBot="1">
      <c r="A50" s="621" t="s">
        <v>2928</v>
      </c>
      <c r="B50" s="622"/>
      <c r="C50" s="623">
        <f>R50</f>
        <v>55551</v>
      </c>
      <c r="D50" s="623"/>
      <c r="E50" s="623"/>
      <c r="F50" s="623"/>
      <c r="G50" s="623"/>
      <c r="H50" s="623"/>
      <c r="I50" s="623"/>
      <c r="J50" s="623"/>
      <c r="K50" s="1337"/>
      <c r="L50" s="2128"/>
      <c r="M50" s="2116"/>
      <c r="N50" s="2116"/>
      <c r="O50" s="2129"/>
      <c r="P50" s="3402" t="str">
        <f>A50</f>
        <v>估价对象XX用房的比较价格（楼面单价，元/平方米）</v>
      </c>
      <c r="Q50" s="3403"/>
      <c r="R50" s="3404">
        <f>ROUND(AVERAGE(R49:V49),0)</f>
        <v>55551</v>
      </c>
      <c r="S50" s="3404"/>
      <c r="T50" s="3404"/>
      <c r="U50" s="3404"/>
      <c r="V50" s="3404"/>
      <c r="W50" s="3404"/>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3.2407240145958971E-2</v>
      </c>
      <c r="F53" s="627" t="str">
        <f>IF(OR(E53&gt;=0.3,E53&lt;=-0.3),"超过30%","")</f>
        <v/>
      </c>
      <c r="G53" s="626">
        <f>IF(G48&lt;G49,G49/G48-1,G48/G49-1)</f>
        <v>4.2836744407425131E-2</v>
      </c>
      <c r="H53" s="627" t="str">
        <f>IF(OR(G53&gt;=0.3,G53&lt;=-0.3),"超过30%","")</f>
        <v/>
      </c>
      <c r="I53" s="626">
        <f>IF(I48&lt;I49,I49/I48-1,I48/I49-1)</f>
        <v>4.2046277589296022E-2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6.2682900393800312E-2</v>
      </c>
      <c r="F54" s="627" t="str">
        <f>IF(OR(E54&gt;=0.2,E54&lt;=-0.2),"超过20%","")</f>
        <v/>
      </c>
      <c r="G54" s="626">
        <f>IF(G49&lt;I49,I49/G49-1,G49/I49-1)</f>
        <v>0.12125948233141459</v>
      </c>
      <c r="H54" s="627" t="str">
        <f>IF(OR(G54&gt;=0.2,G54&lt;=-0.2),"超过20%","")</f>
        <v/>
      </c>
      <c r="I54" s="626">
        <f>IF(I49&lt;E49,E49/I49-1,I49/E49-1)</f>
        <v>5.5121411962032463E-2</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65" t="s">
        <v>2281</v>
      </c>
      <c r="H57" s="3366"/>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55551</v>
      </c>
      <c r="C58" s="635">
        <v>1</v>
      </c>
      <c r="D58" s="2212">
        <v>1</v>
      </c>
      <c r="E58" s="635">
        <f>'数据-汇总表'!E8+'数据-汇总表'!E9</f>
        <v>104884.85</v>
      </c>
      <c r="F58" s="636">
        <f t="shared" ref="F58:F67" si="15">ROUND(B58*E58/10000,0)</f>
        <v>582646</v>
      </c>
      <c r="G58" s="3367"/>
      <c r="H58" s="3368"/>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69"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69"/>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69"/>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69"/>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2778</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104884.85</v>
      </c>
      <c r="F68" s="644">
        <f>IF(B48="楼面地价",SUM(F58:F67),ROUND(C50*E68/10000,0))</f>
        <v>582646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194" t="s">
        <v>3181</v>
      </c>
      <c r="D84" s="1371" t="s">
        <v>3184</v>
      </c>
      <c r="E84" s="3194"/>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v>100</v>
      </c>
      <c r="D85" s="671">
        <v>99</v>
      </c>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194" t="s">
        <v>3181</v>
      </c>
      <c r="D86" s="1371" t="s">
        <v>3184</v>
      </c>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v>100</v>
      </c>
      <c r="D87" s="671">
        <v>99</v>
      </c>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05" t="s">
        <v>3181</v>
      </c>
      <c r="D88" s="3505" t="s">
        <v>3185</v>
      </c>
      <c r="E88" s="3505" t="s">
        <v>3189</v>
      </c>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v>100</v>
      </c>
      <c r="D89" s="700">
        <v>101</v>
      </c>
      <c r="E89" s="700">
        <v>102</v>
      </c>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3170</v>
      </c>
      <c r="D108" s="3194" t="s">
        <v>3172</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3168</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3127</v>
      </c>
      <c r="D121" s="3193" t="s">
        <v>3129</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3139</v>
      </c>
      <c r="D125" s="1371" t="s">
        <v>3118</v>
      </c>
      <c r="E125" s="1371" t="s">
        <v>3117</v>
      </c>
      <c r="F125" s="1371" t="s">
        <v>3155</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741990</v>
      </c>
      <c r="C2" s="2088"/>
      <c r="D2" s="2088"/>
      <c r="E2" s="2088"/>
      <c r="F2" s="2088"/>
      <c r="G2" s="2088"/>
      <c r="H2" s="2088"/>
      <c r="I2" s="2088"/>
      <c r="J2" s="2088"/>
      <c r="K2" s="2088"/>
    </row>
    <row r="3" spans="1:31" s="2025" customFormat="1" ht="18" customHeight="1">
      <c r="A3" s="2090" t="s">
        <v>1684</v>
      </c>
      <c r="B3" s="2091">
        <f ca="1">ROUND(B2*10000/IF(B1="",'数据-汇总表'!E3,INDIRECT("'数据-取费表'!K"&amp;$K$1)),0)</f>
        <v>70743</v>
      </c>
      <c r="C3" s="2088"/>
      <c r="D3" s="2088"/>
      <c r="E3" s="2088"/>
      <c r="F3" s="2088"/>
      <c r="G3" s="2088"/>
      <c r="H3" s="2088"/>
      <c r="I3" s="2088"/>
      <c r="J3" s="2088"/>
      <c r="K3" s="2088"/>
    </row>
    <row r="4" spans="1:31" s="2025" customFormat="1" ht="18" customHeight="1">
      <c r="A4" s="426" t="s">
        <v>468</v>
      </c>
      <c r="B4" s="427">
        <f ca="1">ROUND(B2*10000/IF(B1="",'数据-汇总表'!D3,INDIRECT("'数据-取费表'!R"&amp;$K$1)),0)</f>
        <v>74280</v>
      </c>
      <c r="C4" s="428"/>
      <c r="D4" s="422"/>
      <c r="E4" s="422"/>
      <c r="F4" s="422"/>
      <c r="G4" s="422"/>
      <c r="H4" s="422"/>
      <c r="I4" s="422"/>
      <c r="J4" s="422"/>
      <c r="K4" s="422"/>
    </row>
    <row r="5" spans="1:31" s="2025" customFormat="1" ht="18" customHeight="1" thickBot="1">
      <c r="A5" s="429"/>
      <c r="B5" s="430">
        <f ca="1">ROUND(B2/(IF(B1="",'数据-汇总表'!D3,INDIRECT("'数据-取费表'!R"&amp;$K$1))/666.67),0)</f>
        <v>4952</v>
      </c>
      <c r="C5" s="431" t="s">
        <v>469</v>
      </c>
      <c r="D5" s="422"/>
      <c r="E5" s="422"/>
      <c r="F5" s="422"/>
      <c r="G5" s="422"/>
      <c r="H5" s="422"/>
      <c r="I5" s="422"/>
      <c r="J5" s="422"/>
      <c r="K5" s="422"/>
    </row>
    <row r="6" spans="1:31" s="2095" customFormat="1" ht="16.5" customHeight="1">
      <c r="A6" s="2781" t="s">
        <v>1842</v>
      </c>
      <c r="B6" s="2782"/>
      <c r="C6" s="2783">
        <f>SUM(C10:K10)</f>
        <v>1137340</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1137340</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36710</v>
      </c>
      <c r="D13" s="2797"/>
      <c r="E13" s="2798"/>
      <c r="F13" s="2799"/>
      <c r="G13" s="2765"/>
      <c r="H13" s="2766"/>
      <c r="I13" s="2766"/>
      <c r="J13" s="2766"/>
      <c r="K13" s="2767"/>
    </row>
    <row r="14" spans="1:31" s="2100" customFormat="1" ht="13.5" customHeight="1">
      <c r="A14" s="2795" t="s">
        <v>1849</v>
      </c>
      <c r="B14" s="2796" t="s">
        <v>480</v>
      </c>
      <c r="C14" s="53">
        <f ca="1">ROUND(C13*F14,0)</f>
        <v>1101</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1836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2098</v>
      </c>
      <c r="D16" s="2797">
        <f ca="1">IF(B1="",'数据-汇总表'!E3,INDIRECT("'数据-取费表'!K"&amp;$K$1)+INDIRECT("'数据-取费表'!S"&amp;$K$1))</f>
        <v>104884.85</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551</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42296</v>
      </c>
      <c r="D18" s="2806"/>
      <c r="E18" s="468"/>
      <c r="F18" s="468"/>
      <c r="G18" s="2769" t="s">
        <v>2430</v>
      </c>
      <c r="H18" s="2770"/>
      <c r="I18" s="2770"/>
      <c r="J18" s="2770"/>
      <c r="K18" s="2771"/>
    </row>
    <row r="19" spans="1:14" s="2100" customFormat="1" ht="13.5" customHeight="1">
      <c r="A19" s="2803" t="s">
        <v>1854</v>
      </c>
      <c r="B19" s="2804" t="s">
        <v>488</v>
      </c>
      <c r="C19" s="2761">
        <f ca="1">ROUND(D19*E19/10000,0)</f>
        <v>1573</v>
      </c>
      <c r="D19" s="2807">
        <f ca="1">D16</f>
        <v>104884.85</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1573</v>
      </c>
      <c r="D20" s="2807"/>
      <c r="E20" s="2761"/>
      <c r="F20" s="2808"/>
      <c r="G20" s="3037"/>
      <c r="H20" s="2763"/>
      <c r="I20" s="2764" t="s">
        <v>2651</v>
      </c>
      <c r="J20" s="2770"/>
      <c r="K20" s="2771"/>
    </row>
    <row r="21" spans="1:14" s="2100" customFormat="1" ht="13.5" customHeight="1">
      <c r="A21" s="2795" t="s">
        <v>1856</v>
      </c>
      <c r="B21" s="2796" t="s">
        <v>491</v>
      </c>
      <c r="C21" s="53">
        <f ca="1">ROUND(D21*E21/10000,0)</f>
        <v>1573</v>
      </c>
      <c r="D21" s="2797">
        <f ca="1">IF(B1="",'数据-汇总表'!E5,IF(INDIRECT("'数据-取费表'!c"&amp;$K$1)="住宅",INDIRECT("'数据-取费表'!k"&amp;$K$1),0))</f>
        <v>104884.85</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909</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22747</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3282</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3282</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60658</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133038</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133038</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13820</v>
      </c>
      <c r="D33" s="467">
        <f ca="1">C34</f>
        <v>0.20580000000000001</v>
      </c>
      <c r="E33" s="469" t="s">
        <v>495</v>
      </c>
      <c r="F33" s="479">
        <f ca="1">IF(B1="",'数据-取费表'!Q16,INDIRECT("'数据-取费表'!q"&amp;$K$1))</f>
        <v>0.2</v>
      </c>
      <c r="G33" s="2769"/>
      <c r="H33" s="2770"/>
      <c r="I33" s="2770"/>
      <c r="J33" s="2770"/>
      <c r="K33" s="2771"/>
    </row>
    <row r="34" spans="1:11" s="2107" customFormat="1" ht="13.5" customHeight="1">
      <c r="A34" s="375" t="s">
        <v>1856</v>
      </c>
      <c r="B34" s="2816" t="s">
        <v>501</v>
      </c>
      <c r="C34" s="472">
        <f ca="1">ROUND((1+C25)*F33,4)</f>
        <v>0.20580000000000001</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13820</v>
      </c>
      <c r="D35" s="1613"/>
      <c r="E35" s="2817"/>
      <c r="F35" s="1614"/>
      <c r="G35" s="2775"/>
      <c r="H35" s="2776"/>
      <c r="I35" s="2776"/>
      <c r="J35" s="2776"/>
      <c r="K35" s="2777"/>
    </row>
    <row r="36" spans="1:11" s="2069" customFormat="1" ht="13.5" customHeight="1" thickBot="1">
      <c r="A36" s="284" t="s">
        <v>1844</v>
      </c>
      <c r="B36" s="2779"/>
      <c r="C36" s="2818">
        <f ca="1">ROUND((C6-C30-C33)/(1+D30+D33),0)</f>
        <v>741990</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36710</v>
      </c>
      <c r="D13" s="451"/>
      <c r="E13" s="365"/>
      <c r="F13" s="452"/>
      <c r="G13" s="444"/>
      <c r="H13" s="447"/>
      <c r="I13" s="447"/>
      <c r="J13" s="447"/>
      <c r="K13" s="448"/>
    </row>
    <row r="14" spans="1:41" s="2100" customFormat="1" ht="13.5" customHeight="1">
      <c r="A14" s="1617" t="s">
        <v>1849</v>
      </c>
      <c r="B14" s="449" t="s">
        <v>480</v>
      </c>
      <c r="C14" s="53">
        <f ca="1">ROUND(C13*F14,0)</f>
        <v>1101</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551</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42296</v>
      </c>
      <c r="D18" s="461"/>
      <c r="E18" s="462"/>
      <c r="F18" s="462"/>
      <c r="G18" s="1322" t="s">
        <v>2432</v>
      </c>
      <c r="H18" s="447"/>
      <c r="I18" s="447"/>
      <c r="J18" s="447"/>
      <c r="K18" s="448"/>
    </row>
    <row r="19" spans="1:14" s="2103" customFormat="1" ht="13.5" customHeight="1">
      <c r="A19" s="1618" t="s">
        <v>1854</v>
      </c>
      <c r="B19" s="459" t="s">
        <v>493</v>
      </c>
      <c r="C19" s="460">
        <f ca="1">ROUND(C18*F19,0)</f>
        <v>846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2049</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8628</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7" t="s">
        <v>1848</v>
      </c>
      <c r="B25" s="1323" t="s">
        <v>2436</v>
      </c>
      <c r="C25" s="490">
        <f ca="1">ROUND((C18+C19)*F24,0)</f>
        <v>8628</v>
      </c>
      <c r="D25" s="472"/>
      <c r="E25" s="473"/>
      <c r="F25" s="480"/>
      <c r="G25" s="1321" t="s">
        <v>2433</v>
      </c>
      <c r="H25" s="457"/>
      <c r="I25" s="457"/>
      <c r="J25" s="457"/>
      <c r="K25" s="458"/>
    </row>
    <row r="26" spans="1:14" s="2104" customFormat="1" ht="13.5" customHeight="1">
      <c r="A26" s="1617" t="s">
        <v>1849</v>
      </c>
      <c r="B26" s="1323" t="s">
        <v>509</v>
      </c>
      <c r="C26" s="491">
        <f ca="1">ROUND(F20*F24,4)</f>
        <v>4.0000000000000001E-3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58391</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7" t="s">
        <v>522</v>
      </c>
      <c r="D6" s="3388"/>
      <c r="E6" s="3411" t="s">
        <v>523</v>
      </c>
      <c r="F6" s="3412"/>
      <c r="G6" s="3387" t="s">
        <v>524</v>
      </c>
      <c r="H6" s="3388"/>
      <c r="I6" s="3387" t="s">
        <v>525</v>
      </c>
      <c r="J6" s="3388"/>
      <c r="K6" s="514" t="s">
        <v>526</v>
      </c>
      <c r="L6" s="2117"/>
      <c r="M6" s="2118"/>
      <c r="N6" s="2118"/>
      <c r="O6" s="2118"/>
      <c r="P6" s="3389" t="s">
        <v>527</v>
      </c>
      <c r="Q6" s="3390"/>
      <c r="R6" s="3375" t="s">
        <v>523</v>
      </c>
      <c r="S6" s="3376"/>
      <c r="T6" s="3375" t="s">
        <v>524</v>
      </c>
      <c r="U6" s="3376"/>
      <c r="V6" s="3395" t="s">
        <v>525</v>
      </c>
      <c r="W6" s="3395"/>
      <c r="X6" s="1552"/>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7"/>
      <c r="M7" s="2118"/>
      <c r="N7" s="2118"/>
      <c r="O7" s="2118"/>
      <c r="P7" s="3391"/>
      <c r="Q7" s="3392"/>
      <c r="R7" s="3377"/>
      <c r="S7" s="3378"/>
      <c r="T7" s="3377"/>
      <c r="U7" s="3378"/>
      <c r="V7" s="3395"/>
      <c r="W7" s="3395"/>
      <c r="X7" s="1552"/>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7"/>
      <c r="M8" s="2118"/>
      <c r="N8" s="2118"/>
      <c r="O8" s="2118"/>
      <c r="P8" s="3393"/>
      <c r="Q8" s="3394"/>
      <c r="R8" s="3377"/>
      <c r="S8" s="3378"/>
      <c r="T8" s="3379"/>
      <c r="U8" s="3380"/>
      <c r="V8" s="3395"/>
      <c r="W8" s="3395"/>
      <c r="X8" s="1552"/>
      <c r="Y8" s="3379"/>
      <c r="Z8" s="3380"/>
      <c r="AA8" s="3372"/>
      <c r="AB8" s="3372"/>
      <c r="AC8" s="3372"/>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3" t="s">
        <v>530</v>
      </c>
      <c r="Q9" s="3382"/>
      <c r="R9" s="1553" t="s">
        <v>8</v>
      </c>
      <c r="S9" s="1554">
        <f t="shared" ref="S9:S17" si="0">F9</f>
        <v>0</v>
      </c>
      <c r="T9" s="1553" t="s">
        <v>8</v>
      </c>
      <c r="U9" s="1554">
        <f t="shared" ref="U9:U17" si="1">H9</f>
        <v>0</v>
      </c>
      <c r="V9" s="1553" t="s">
        <v>8</v>
      </c>
      <c r="W9" s="1554">
        <f t="shared" ref="W9:W17" si="2">J9</f>
        <v>0</v>
      </c>
      <c r="X9" s="1555"/>
      <c r="Y9" s="3373" t="s">
        <v>530</v>
      </c>
      <c r="Z9" s="3374"/>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3" t="s">
        <v>533</v>
      </c>
      <c r="Q10" s="3374"/>
      <c r="R10" s="1553" t="s">
        <v>8</v>
      </c>
      <c r="S10" s="1554">
        <f t="shared" si="0"/>
        <v>0</v>
      </c>
      <c r="T10" s="1553" t="s">
        <v>8</v>
      </c>
      <c r="U10" s="1554">
        <f t="shared" si="1"/>
        <v>0</v>
      </c>
      <c r="V10" s="1553" t="s">
        <v>8</v>
      </c>
      <c r="W10" s="1554">
        <f t="shared" si="2"/>
        <v>0</v>
      </c>
      <c r="X10" s="1555"/>
      <c r="Y10" s="3373" t="s">
        <v>533</v>
      </c>
      <c r="Z10" s="3374"/>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1" t="s">
        <v>535</v>
      </c>
      <c r="Q11" s="1146" t="str">
        <f t="shared" ref="Q11:Q17" si="6">B11</f>
        <v>用途</v>
      </c>
      <c r="R11" s="1553" t="s">
        <v>8</v>
      </c>
      <c r="S11" s="1554">
        <f t="shared" si="0"/>
        <v>100</v>
      </c>
      <c r="T11" s="1553" t="s">
        <v>8</v>
      </c>
      <c r="U11" s="1554">
        <f t="shared" si="1"/>
        <v>100</v>
      </c>
      <c r="V11" s="1553" t="s">
        <v>8</v>
      </c>
      <c r="W11" s="1554">
        <f t="shared" si="2"/>
        <v>100</v>
      </c>
      <c r="X11" s="1555"/>
      <c r="Y11" s="3338"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1"/>
      <c r="Q12" s="1146" t="str">
        <f t="shared" si="6"/>
        <v>土地使用年限（年）</v>
      </c>
      <c r="R12" s="1553" t="s">
        <v>8</v>
      </c>
      <c r="S12" s="1554">
        <f t="shared" si="0"/>
        <v>107</v>
      </c>
      <c r="T12" s="1553" t="s">
        <v>8</v>
      </c>
      <c r="U12" s="1554">
        <f t="shared" si="1"/>
        <v>107</v>
      </c>
      <c r="V12" s="1553" t="s">
        <v>8</v>
      </c>
      <c r="W12" s="1554">
        <f t="shared" si="2"/>
        <v>107</v>
      </c>
      <c r="X12" s="1555"/>
      <c r="Y12" s="3338"/>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1"/>
      <c r="Q13" s="1146" t="str">
        <f t="shared" si="6"/>
        <v>容积率</v>
      </c>
      <c r="R13" s="1553" t="s">
        <v>8</v>
      </c>
      <c r="S13" s="1554" t="e">
        <f t="shared" si="0"/>
        <v>#N/A</v>
      </c>
      <c r="T13" s="1553" t="s">
        <v>8</v>
      </c>
      <c r="U13" s="1554" t="e">
        <f t="shared" si="1"/>
        <v>#N/A</v>
      </c>
      <c r="V13" s="1553" t="s">
        <v>8</v>
      </c>
      <c r="W13" s="1554" t="e">
        <f t="shared" si="2"/>
        <v>#N/A</v>
      </c>
      <c r="X13" s="1555"/>
      <c r="Y13" s="3338"/>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1"/>
      <c r="Q15" s="1146">
        <f t="shared" si="6"/>
        <v>111</v>
      </c>
      <c r="R15" s="1553" t="s">
        <v>8</v>
      </c>
      <c r="S15" s="1554">
        <f t="shared" si="0"/>
        <v>100</v>
      </c>
      <c r="T15" s="1553" t="s">
        <v>8</v>
      </c>
      <c r="U15" s="1554">
        <f t="shared" si="1"/>
        <v>100</v>
      </c>
      <c r="V15" s="1553" t="s">
        <v>8</v>
      </c>
      <c r="W15" s="1554">
        <f t="shared" si="2"/>
        <v>100</v>
      </c>
      <c r="X15" s="1555"/>
      <c r="Y15" s="3338"/>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1"/>
      <c r="Q16" s="1146">
        <f t="shared" si="6"/>
        <v>111</v>
      </c>
      <c r="R16" s="1553" t="s">
        <v>8</v>
      </c>
      <c r="S16" s="1554">
        <f t="shared" si="0"/>
        <v>100</v>
      </c>
      <c r="T16" s="1553" t="s">
        <v>8</v>
      </c>
      <c r="U16" s="1554">
        <f t="shared" si="1"/>
        <v>100</v>
      </c>
      <c r="V16" s="1553" t="s">
        <v>8</v>
      </c>
      <c r="W16" s="1554">
        <f t="shared" si="2"/>
        <v>100</v>
      </c>
      <c r="X16" s="1555"/>
      <c r="Y16" s="3338"/>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3" t="s">
        <v>540</v>
      </c>
      <c r="Q17" s="1557" t="str">
        <f t="shared" si="6"/>
        <v>产业集聚程度</v>
      </c>
      <c r="R17" s="1558" t="s">
        <v>8</v>
      </c>
      <c r="S17" s="1559">
        <f t="shared" si="0"/>
        <v>100</v>
      </c>
      <c r="T17" s="1558" t="s">
        <v>8</v>
      </c>
      <c r="U17" s="1559">
        <f t="shared" si="1"/>
        <v>100</v>
      </c>
      <c r="V17" s="1558" t="s">
        <v>8</v>
      </c>
      <c r="W17" s="1559">
        <f t="shared" si="2"/>
        <v>100</v>
      </c>
      <c r="X17" s="1552"/>
      <c r="Y17" s="3383"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84"/>
      <c r="Q19" s="1557" t="str">
        <f>B19</f>
        <v>交通便捷度</v>
      </c>
      <c r="R19" s="1558" t="s">
        <v>8</v>
      </c>
      <c r="S19" s="1559">
        <f>F19</f>
        <v>100</v>
      </c>
      <c r="T19" s="1558" t="s">
        <v>8</v>
      </c>
      <c r="U19" s="1559">
        <f>H19</f>
        <v>100</v>
      </c>
      <c r="V19" s="1558" t="s">
        <v>8</v>
      </c>
      <c r="W19" s="1559">
        <f>J19</f>
        <v>100</v>
      </c>
      <c r="X19" s="1552"/>
      <c r="Y19" s="3384"/>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84"/>
      <c r="Q20" s="1557"/>
      <c r="R20" s="1558"/>
      <c r="S20" s="1559"/>
      <c r="T20" s="1558"/>
      <c r="U20" s="1559"/>
      <c r="V20" s="1558"/>
      <c r="W20" s="1559"/>
      <c r="X20" s="1552"/>
      <c r="Y20" s="3384"/>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84"/>
      <c r="Q21" s="1557" t="str">
        <f t="shared" ref="Q21:Q35" si="8">B21</f>
        <v>区域土地利用方向</v>
      </c>
      <c r="R21" s="1558" t="s">
        <v>8</v>
      </c>
      <c r="S21" s="1559">
        <f>F21</f>
        <v>100</v>
      </c>
      <c r="T21" s="1558" t="s">
        <v>8</v>
      </c>
      <c r="U21" s="1559">
        <f>H21</f>
        <v>100</v>
      </c>
      <c r="V21" s="1558" t="s">
        <v>8</v>
      </c>
      <c r="W21" s="1559">
        <f>J21</f>
        <v>100</v>
      </c>
      <c r="X21" s="1552"/>
      <c r="Y21" s="3384"/>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84"/>
      <c r="Q22" s="1557"/>
      <c r="R22" s="1558"/>
      <c r="S22" s="1559"/>
      <c r="T22" s="1558"/>
      <c r="U22" s="1559"/>
      <c r="V22" s="1558"/>
      <c r="W22" s="1559"/>
      <c r="X22" s="1552"/>
      <c r="Y22" s="3384"/>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84"/>
      <c r="Q23" s="1557" t="str">
        <f t="shared" si="8"/>
        <v>环境状况</v>
      </c>
      <c r="R23" s="1558" t="s">
        <v>8</v>
      </c>
      <c r="S23" s="1559">
        <f>F23</f>
        <v>100</v>
      </c>
      <c r="T23" s="1558" t="s">
        <v>8</v>
      </c>
      <c r="U23" s="1559">
        <f>H23</f>
        <v>100</v>
      </c>
      <c r="V23" s="1558" t="s">
        <v>8</v>
      </c>
      <c r="W23" s="1559">
        <f>J23</f>
        <v>100</v>
      </c>
      <c r="X23" s="1552"/>
      <c r="Y23" s="3384"/>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84"/>
      <c r="Q24" s="1557"/>
      <c r="R24" s="1558"/>
      <c r="S24" s="1559"/>
      <c r="T24" s="1558"/>
      <c r="U24" s="1559"/>
      <c r="V24" s="1558"/>
      <c r="W24" s="1559"/>
      <c r="X24" s="1552"/>
      <c r="Y24" s="3384"/>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84"/>
      <c r="Q25" s="1146" t="str">
        <f t="shared" si="8"/>
        <v>公共配套设施</v>
      </c>
      <c r="R25" s="1553" t="s">
        <v>8</v>
      </c>
      <c r="S25" s="1554">
        <f>F25</f>
        <v>100</v>
      </c>
      <c r="T25" s="1553" t="s">
        <v>8</v>
      </c>
      <c r="U25" s="1554">
        <f>H25</f>
        <v>100</v>
      </c>
      <c r="V25" s="1553" t="s">
        <v>8</v>
      </c>
      <c r="W25" s="1554">
        <f>J25</f>
        <v>100</v>
      </c>
      <c r="X25" s="1555"/>
      <c r="Y25" s="3384"/>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84"/>
      <c r="Q26" s="1146"/>
      <c r="R26" s="1553"/>
      <c r="S26" s="1554"/>
      <c r="T26" s="1553"/>
      <c r="U26" s="1554"/>
      <c r="V26" s="1553"/>
      <c r="W26" s="1554"/>
      <c r="X26" s="1555"/>
      <c r="Y26" s="3384"/>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84"/>
      <c r="Q27" s="2540" t="str">
        <f t="shared" ref="Q27" si="9">B27</f>
        <v>基础设施水平</v>
      </c>
      <c r="R27" s="1553" t="s">
        <v>8</v>
      </c>
      <c r="S27" s="1554">
        <f>F27</f>
        <v>100</v>
      </c>
      <c r="T27" s="1553" t="s">
        <v>8</v>
      </c>
      <c r="U27" s="1554">
        <f>H27</f>
        <v>100</v>
      </c>
      <c r="V27" s="1553" t="s">
        <v>8</v>
      </c>
      <c r="W27" s="1554">
        <f>J27</f>
        <v>100</v>
      </c>
      <c r="X27" s="1555"/>
      <c r="Y27" s="3384"/>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84"/>
      <c r="Q28" s="2540"/>
      <c r="R28" s="1553"/>
      <c r="S28" s="1554"/>
      <c r="T28" s="1553"/>
      <c r="U28" s="1554"/>
      <c r="V28" s="1553"/>
      <c r="W28" s="1554"/>
      <c r="X28" s="1555"/>
      <c r="Y28" s="3384"/>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84"/>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4"/>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84"/>
      <c r="Q30" s="1557" t="str">
        <f t="shared" si="8"/>
        <v>毗邻道路的类型与等级</v>
      </c>
      <c r="R30" s="1558" t="s">
        <v>8</v>
      </c>
      <c r="S30" s="1559">
        <f t="shared" si="10"/>
        <v>100</v>
      </c>
      <c r="T30" s="1558" t="s">
        <v>8</v>
      </c>
      <c r="U30" s="1559">
        <f t="shared" si="11"/>
        <v>100</v>
      </c>
      <c r="V30" s="1558" t="s">
        <v>8</v>
      </c>
      <c r="W30" s="1559">
        <f t="shared" si="12"/>
        <v>100</v>
      </c>
      <c r="X30" s="1552"/>
      <c r="Y30" s="3384"/>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84"/>
      <c r="Q31" s="1557"/>
      <c r="R31" s="1558"/>
      <c r="S31" s="1559"/>
      <c r="T31" s="1558"/>
      <c r="U31" s="1559"/>
      <c r="V31" s="1558"/>
      <c r="W31" s="1559"/>
      <c r="X31" s="1552"/>
      <c r="Y31" s="3384"/>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84"/>
      <c r="Q32" s="1557" t="str">
        <f t="shared" si="8"/>
        <v>土地级别</v>
      </c>
      <c r="R32" s="1558" t="s">
        <v>8</v>
      </c>
      <c r="S32" s="1559">
        <f t="shared" si="10"/>
        <v>100</v>
      </c>
      <c r="T32" s="1558" t="s">
        <v>8</v>
      </c>
      <c r="U32" s="1559">
        <f t="shared" si="11"/>
        <v>100</v>
      </c>
      <c r="V32" s="1558" t="s">
        <v>8</v>
      </c>
      <c r="W32" s="1559">
        <f t="shared" si="12"/>
        <v>100</v>
      </c>
      <c r="X32" s="1552"/>
      <c r="Y32" s="3384"/>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84"/>
      <c r="Q33" s="1557">
        <f t="shared" si="8"/>
        <v>111</v>
      </c>
      <c r="R33" s="1558" t="s">
        <v>8</v>
      </c>
      <c r="S33" s="1559">
        <f t="shared" si="10"/>
        <v>100</v>
      </c>
      <c r="T33" s="1558" t="s">
        <v>8</v>
      </c>
      <c r="U33" s="1559">
        <f t="shared" si="11"/>
        <v>100</v>
      </c>
      <c r="V33" s="1558" t="s">
        <v>8</v>
      </c>
      <c r="W33" s="1559">
        <f t="shared" si="12"/>
        <v>100</v>
      </c>
      <c r="X33" s="1552"/>
      <c r="Y33" s="3384"/>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85" t="s">
        <v>550</v>
      </c>
      <c r="Q34" s="1557">
        <f t="shared" si="8"/>
        <v>111</v>
      </c>
      <c r="R34" s="1558" t="s">
        <v>8</v>
      </c>
      <c r="S34" s="1559">
        <f t="shared" si="10"/>
        <v>100</v>
      </c>
      <c r="T34" s="1558" t="s">
        <v>8</v>
      </c>
      <c r="U34" s="1559">
        <f t="shared" si="11"/>
        <v>100</v>
      </c>
      <c r="V34" s="1558" t="s">
        <v>8</v>
      </c>
      <c r="W34" s="1559">
        <f t="shared" si="12"/>
        <v>100</v>
      </c>
      <c r="X34" s="1552"/>
      <c r="Y34" s="3386"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86"/>
      <c r="Q35" s="1557">
        <f t="shared" si="8"/>
        <v>111</v>
      </c>
      <c r="R35" s="1562" t="s">
        <v>8</v>
      </c>
      <c r="S35" s="1563">
        <f t="shared" si="10"/>
        <v>100</v>
      </c>
      <c r="T35" s="1562" t="s">
        <v>8</v>
      </c>
      <c r="U35" s="1563">
        <f t="shared" si="11"/>
        <v>100</v>
      </c>
      <c r="V35" s="1562" t="s">
        <v>8</v>
      </c>
      <c r="W35" s="1563">
        <f t="shared" si="12"/>
        <v>100</v>
      </c>
      <c r="X35" s="1564"/>
      <c r="Y35" s="3386"/>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86"/>
      <c r="Q36" s="1557" t="str">
        <f>B36</f>
        <v>宗地面积</v>
      </c>
      <c r="R36" s="1558" t="s">
        <v>8</v>
      </c>
      <c r="S36" s="1559" t="e">
        <f t="shared" si="10"/>
        <v>#N/A</v>
      </c>
      <c r="T36" s="1558" t="s">
        <v>8</v>
      </c>
      <c r="U36" s="1559" t="e">
        <f t="shared" si="11"/>
        <v>#N/A</v>
      </c>
      <c r="V36" s="1558" t="s">
        <v>8</v>
      </c>
      <c r="W36" s="1559" t="e">
        <f t="shared" si="12"/>
        <v>#N/A</v>
      </c>
      <c r="X36" s="1552"/>
      <c r="Y36" s="3386"/>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86"/>
      <c r="Q37" s="1557" t="str">
        <f t="shared" ref="Q37:Q42" si="14">B37</f>
        <v>宗地形状</v>
      </c>
      <c r="R37" s="1558" t="s">
        <v>8</v>
      </c>
      <c r="S37" s="1559">
        <f t="shared" si="10"/>
        <v>100</v>
      </c>
      <c r="T37" s="1558" t="s">
        <v>8</v>
      </c>
      <c r="U37" s="1559">
        <f t="shared" si="11"/>
        <v>100</v>
      </c>
      <c r="V37" s="1558" t="s">
        <v>8</v>
      </c>
      <c r="W37" s="1559">
        <f t="shared" si="12"/>
        <v>100</v>
      </c>
      <c r="X37" s="1552"/>
      <c r="Y37" s="3386"/>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86"/>
      <c r="Q38" s="1557" t="str">
        <f t="shared" si="14"/>
        <v>宗地开发程度</v>
      </c>
      <c r="R38" s="1553" t="s">
        <v>8</v>
      </c>
      <c r="S38" s="1554">
        <f t="shared" si="10"/>
        <v>100</v>
      </c>
      <c r="T38" s="1553" t="s">
        <v>8</v>
      </c>
      <c r="U38" s="1554">
        <f t="shared" si="11"/>
        <v>100</v>
      </c>
      <c r="V38" s="1553" t="s">
        <v>8</v>
      </c>
      <c r="W38" s="1554">
        <f t="shared" si="12"/>
        <v>100</v>
      </c>
      <c r="X38" s="1555"/>
      <c r="Y38" s="3386"/>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t="s">
        <v>601</v>
      </c>
      <c r="Q39" s="1557" t="str">
        <f t="shared" si="14"/>
        <v>工程地质条件</v>
      </c>
      <c r="R39" s="1558" t="s">
        <v>8</v>
      </c>
      <c r="S39" s="1559">
        <f t="shared" si="10"/>
        <v>100</v>
      </c>
      <c r="T39" s="1558" t="s">
        <v>8</v>
      </c>
      <c r="U39" s="1559">
        <f t="shared" si="11"/>
        <v>100</v>
      </c>
      <c r="V39" s="1558" t="s">
        <v>8</v>
      </c>
      <c r="W39" s="1559">
        <f t="shared" si="12"/>
        <v>100</v>
      </c>
      <c r="X39" s="1552"/>
      <c r="Y39" s="3386"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86"/>
      <c r="Q40" s="1557">
        <f t="shared" si="14"/>
        <v>111</v>
      </c>
      <c r="R40" s="1558" t="s">
        <v>8</v>
      </c>
      <c r="S40" s="1559">
        <f t="shared" si="10"/>
        <v>100</v>
      </c>
      <c r="T40" s="1558" t="s">
        <v>8</v>
      </c>
      <c r="U40" s="1559">
        <f t="shared" si="11"/>
        <v>100</v>
      </c>
      <c r="V40" s="1558" t="s">
        <v>8</v>
      </c>
      <c r="W40" s="1559">
        <f t="shared" si="12"/>
        <v>100</v>
      </c>
      <c r="X40" s="1552"/>
      <c r="Y40" s="3386"/>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86"/>
      <c r="Q41" s="1557">
        <f t="shared" si="14"/>
        <v>111</v>
      </c>
      <c r="R41" s="1558" t="s">
        <v>8</v>
      </c>
      <c r="S41" s="1559">
        <f t="shared" si="10"/>
        <v>100</v>
      </c>
      <c r="T41" s="1558" t="s">
        <v>8</v>
      </c>
      <c r="U41" s="1559">
        <f t="shared" si="11"/>
        <v>100</v>
      </c>
      <c r="V41" s="1558" t="s">
        <v>8</v>
      </c>
      <c r="W41" s="1559">
        <f t="shared" si="12"/>
        <v>100</v>
      </c>
      <c r="X41" s="1552"/>
      <c r="Y41" s="3386"/>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86"/>
      <c r="Q42" s="1557">
        <f t="shared" si="14"/>
        <v>111</v>
      </c>
      <c r="R42" s="1562" t="s">
        <v>8</v>
      </c>
      <c r="S42" s="1563">
        <f t="shared" si="10"/>
        <v>100</v>
      </c>
      <c r="T42" s="1562" t="s">
        <v>8</v>
      </c>
      <c r="U42" s="1563">
        <f t="shared" si="11"/>
        <v>100</v>
      </c>
      <c r="V42" s="1562" t="s">
        <v>8</v>
      </c>
      <c r="W42" s="1563">
        <f t="shared" si="12"/>
        <v>100</v>
      </c>
      <c r="X42" s="1564"/>
      <c r="Y42" s="3386"/>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81" t="str">
        <f>A43</f>
        <v>成交单价</v>
      </c>
      <c r="Q43" s="3381"/>
      <c r="R43" s="3395">
        <f>E43</f>
        <v>0</v>
      </c>
      <c r="S43" s="3395"/>
      <c r="T43" s="3395">
        <f>G43</f>
        <v>0</v>
      </c>
      <c r="U43" s="3395"/>
      <c r="V43" s="3395">
        <f>I43</f>
        <v>0</v>
      </c>
      <c r="W43" s="3395"/>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81" t="str">
        <f>A44</f>
        <v>比较价格（元/平方米）</v>
      </c>
      <c r="Q44" s="3381"/>
      <c r="R44" s="3405" t="e">
        <f>ROUND(PRODUCT(R43,AA9:AA42),0)</f>
        <v>#DIV/0!</v>
      </c>
      <c r="S44" s="3405"/>
      <c r="T44" s="3405" t="e">
        <f>ROUND(PRODUCT(T43,AB9:AB42),0)</f>
        <v>#DIV/0!</v>
      </c>
      <c r="U44" s="3405"/>
      <c r="V44" s="3405" t="e">
        <f>ROUND(PRODUCT(V43,AC9:AC42),0)</f>
        <v>#DIV/0!</v>
      </c>
      <c r="W44" s="3405"/>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402" t="str">
        <f>A45</f>
        <v>估价对象XX用房的比较价格（楼面单价，元/平方米）</v>
      </c>
      <c r="Q45" s="3403"/>
      <c r="R45" s="3404" t="e">
        <f>ROUND(AVERAGE(R44:V44),0)</f>
        <v>#DIV/0!</v>
      </c>
      <c r="S45" s="3404"/>
      <c r="T45" s="3404"/>
      <c r="U45" s="3404"/>
      <c r="V45" s="3404"/>
      <c r="W45" s="3404"/>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06" t="s">
        <v>2284</v>
      </c>
      <c r="H52" s="3407"/>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104884.85</v>
      </c>
      <c r="F53" s="1934" t="e">
        <f t="shared" ref="F53:F62" si="15">ROUND(B53*E53/10000,0)</f>
        <v>#DIV/0!</v>
      </c>
      <c r="G53" s="3408"/>
      <c r="H53" s="340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0"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1.05</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18"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1.05</v>
      </c>
      <c r="AA7" s="2176"/>
      <c r="AB7" s="2176"/>
      <c r="AC7" s="2177"/>
      <c r="AD7" s="2882"/>
      <c r="AE7" s="2882"/>
      <c r="AF7" s="2882"/>
      <c r="AG7" s="2882"/>
      <c r="AH7" s="2882"/>
      <c r="AI7" s="2882"/>
      <c r="AJ7" s="2883"/>
    </row>
    <row r="8" spans="1:39" ht="15">
      <c r="A8" s="3419"/>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9" t="s">
        <v>2782</v>
      </c>
      <c r="X8" s="3430"/>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19"/>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8"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19"/>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8"/>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19"/>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8" t="s">
        <v>2780</v>
      </c>
      <c r="X11" s="1047" t="s">
        <v>2765</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5" thickBot="1">
      <c r="A12" s="3418"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8"/>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0"/>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8"/>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20"/>
      <c r="B14" s="1446"/>
      <c r="C14" s="1447" t="s">
        <v>3179</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1"/>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18" t="s">
        <v>1838</v>
      </c>
      <c r="B16" s="1422" t="s">
        <v>950</v>
      </c>
      <c r="C16" s="1051">
        <f>ROUND(IF(F17="与级别开发程度一致",0,(G17-E17)/C17),0)</f>
        <v>-62</v>
      </c>
      <c r="D16" s="3436" t="s">
        <v>954</v>
      </c>
      <c r="E16" s="3437"/>
      <c r="F16" s="3436" t="s">
        <v>951</v>
      </c>
      <c r="G16" s="3437"/>
      <c r="H16" s="1454" t="s">
        <v>3174</v>
      </c>
      <c r="I16" s="1454" t="s">
        <v>3175</v>
      </c>
      <c r="J16" s="1454" t="s">
        <v>3176</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2"/>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3178</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3177</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5"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26"/>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26"/>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27"/>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3" t="s">
        <v>1633</v>
      </c>
      <c r="B90" s="3423"/>
      <c r="C90" s="3423"/>
      <c r="D90" s="3423"/>
      <c r="E90" s="3423"/>
      <c r="F90" s="3423"/>
      <c r="G90" s="3423"/>
      <c r="H90" s="3423"/>
      <c r="I90" s="3423"/>
      <c r="J90" s="3423"/>
      <c r="K90" s="2412"/>
      <c r="L90" s="2412"/>
      <c r="M90" s="2412"/>
      <c r="N90" s="2412"/>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2"/>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2"/>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2"/>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2"/>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2"/>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2"/>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17" t="s">
        <v>1639</v>
      </c>
      <c r="B110" s="3417"/>
      <c r="C110" s="3417"/>
      <c r="D110" s="3417"/>
      <c r="E110" s="3417"/>
      <c r="F110" s="3417"/>
      <c r="G110" s="3417"/>
      <c r="H110" s="3417"/>
      <c r="I110" s="3417"/>
      <c r="J110" s="3417"/>
      <c r="K110" s="2410"/>
      <c r="L110" s="2410"/>
      <c r="M110" s="2410"/>
      <c r="N110" s="2410"/>
    </row>
    <row r="112" spans="1:14" ht="12.75" thickBot="1"/>
    <row r="113" spans="1:13" ht="25.5"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4" t="s">
        <v>1007</v>
      </c>
      <c r="B18" s="1149" t="s">
        <v>1446</v>
      </c>
      <c r="C18" s="1126" t="s">
        <v>1447</v>
      </c>
      <c r="D18" s="1127"/>
      <c r="E18" s="1149">
        <v>1</v>
      </c>
      <c r="F18" s="1128" t="s">
        <v>1448</v>
      </c>
      <c r="G18" s="1129"/>
      <c r="H18" s="1100"/>
      <c r="I18" s="1100"/>
    </row>
    <row r="19" spans="1:9" s="1583" customFormat="1" ht="19.5" customHeight="1">
      <c r="A19" s="3424"/>
      <c r="B19" s="3424" t="s">
        <v>1449</v>
      </c>
      <c r="C19" s="1126" t="s">
        <v>1450</v>
      </c>
      <c r="D19" s="1127"/>
      <c r="E19" s="1149">
        <v>0.9</v>
      </c>
      <c r="F19" s="1128" t="s">
        <v>1451</v>
      </c>
      <c r="G19" s="1129"/>
      <c r="H19" s="1100"/>
      <c r="I19" s="1100"/>
    </row>
    <row r="20" spans="1:9" s="1583" customFormat="1" ht="19.5" customHeight="1">
      <c r="A20" s="3424"/>
      <c r="B20" s="3424"/>
      <c r="C20" s="1126" t="s">
        <v>1452</v>
      </c>
      <c r="D20" s="1127"/>
      <c r="E20" s="1149">
        <v>1.1000000000000001</v>
      </c>
      <c r="F20" s="1128" t="s">
        <v>1453</v>
      </c>
      <c r="G20" s="1129"/>
      <c r="H20" s="1100"/>
      <c r="I20" s="1100"/>
    </row>
    <row r="21" spans="1:9" s="1583" customFormat="1" ht="19.5" customHeight="1">
      <c r="A21" s="3424"/>
      <c r="B21" s="3424"/>
      <c r="C21" s="1126" t="s">
        <v>1454</v>
      </c>
      <c r="D21" s="1127"/>
      <c r="E21" s="1149">
        <v>0.8</v>
      </c>
      <c r="F21" s="1128" t="s">
        <v>1455</v>
      </c>
      <c r="G21" s="1129"/>
      <c r="H21" s="1100"/>
      <c r="I21" s="1100"/>
    </row>
    <row r="22" spans="1:9" s="1583" customFormat="1" ht="19.5" customHeight="1">
      <c r="A22" s="3424"/>
      <c r="B22" s="3424"/>
      <c r="C22" s="1126" t="s">
        <v>1456</v>
      </c>
      <c r="D22" s="1127"/>
      <c r="E22" s="1149">
        <v>0.5</v>
      </c>
      <c r="F22" s="1128"/>
      <c r="G22" s="1129"/>
      <c r="H22" s="1100"/>
      <c r="I22" s="1100"/>
    </row>
    <row r="23" spans="1:9" s="1583" customFormat="1" ht="19.5" customHeight="1">
      <c r="A23" s="3424" t="s">
        <v>1029</v>
      </c>
      <c r="B23" s="1149" t="s">
        <v>1446</v>
      </c>
      <c r="C23" s="1126" t="s">
        <v>1457</v>
      </c>
      <c r="D23" s="1127"/>
      <c r="E23" s="1149">
        <v>1</v>
      </c>
      <c r="F23" s="1128" t="s">
        <v>1458</v>
      </c>
      <c r="G23" s="1129"/>
      <c r="H23" s="1100"/>
      <c r="I23" s="1100"/>
    </row>
    <row r="24" spans="1:9" s="1583" customFormat="1" ht="19.5" customHeight="1">
      <c r="A24" s="3424"/>
      <c r="B24" s="3424" t="s">
        <v>1449</v>
      </c>
      <c r="C24" s="1126" t="s">
        <v>1459</v>
      </c>
      <c r="D24" s="1127"/>
      <c r="E24" s="1149">
        <v>0.5</v>
      </c>
      <c r="F24" s="1128"/>
      <c r="G24" s="1129"/>
      <c r="H24" s="1100"/>
      <c r="I24" s="1100"/>
    </row>
    <row r="25" spans="1:9" s="1583" customFormat="1" ht="19.5" customHeight="1">
      <c r="A25" s="3424"/>
      <c r="B25" s="3424"/>
      <c r="C25" s="1126" t="s">
        <v>1460</v>
      </c>
      <c r="D25" s="1127"/>
      <c r="E25" s="1149">
        <v>1.1000000000000001</v>
      </c>
      <c r="F25" s="1128"/>
      <c r="G25" s="1129"/>
      <c r="H25" s="1100"/>
      <c r="I25" s="1100"/>
    </row>
    <row r="26" spans="1:9" s="1583" customFormat="1" ht="19.5" customHeight="1">
      <c r="A26" s="3424"/>
      <c r="B26" s="3424"/>
      <c r="C26" s="1126" t="s">
        <v>1461</v>
      </c>
      <c r="D26" s="1127"/>
      <c r="E26" s="1149">
        <v>1.1000000000000001</v>
      </c>
      <c r="F26" s="1128"/>
      <c r="G26" s="1129"/>
      <c r="H26" s="1100"/>
      <c r="I26" s="1100"/>
    </row>
    <row r="27" spans="1:9" s="1583" customFormat="1" ht="19.5" customHeight="1">
      <c r="A27" s="3424"/>
      <c r="B27" s="3424"/>
      <c r="C27" s="1126" t="s">
        <v>1462</v>
      </c>
      <c r="D27" s="1127"/>
      <c r="E27" s="1149">
        <v>0.9</v>
      </c>
      <c r="F27" s="1128" t="s">
        <v>1463</v>
      </c>
      <c r="G27" s="1129"/>
      <c r="H27" s="1100"/>
      <c r="I27" s="1100"/>
    </row>
    <row r="28" spans="1:9" s="1583" customFormat="1" ht="19.5" customHeight="1">
      <c r="A28" s="3424"/>
      <c r="B28" s="3424"/>
      <c r="C28" s="1126" t="s">
        <v>1464</v>
      </c>
      <c r="D28" s="1127"/>
      <c r="E28" s="1149">
        <v>0.9</v>
      </c>
      <c r="F28" s="1128" t="s">
        <v>1465</v>
      </c>
      <c r="G28" s="1129"/>
      <c r="H28" s="1100"/>
      <c r="I28" s="1100"/>
    </row>
    <row r="29" spans="1:9" s="1583" customFormat="1" ht="19.5" customHeight="1">
      <c r="A29" s="3424"/>
      <c r="B29" s="3424"/>
      <c r="C29" s="1126" t="s">
        <v>1466</v>
      </c>
      <c r="D29" s="1127"/>
      <c r="E29" s="1149">
        <v>0.9</v>
      </c>
      <c r="F29" s="1128" t="s">
        <v>1467</v>
      </c>
      <c r="G29" s="1129"/>
      <c r="H29" s="1100"/>
      <c r="I29" s="1100"/>
    </row>
    <row r="30" spans="1:9" s="1583" customFormat="1" ht="19.5" customHeight="1">
      <c r="A30" s="3424"/>
      <c r="B30" s="3424"/>
      <c r="C30" s="1126" t="s">
        <v>1468</v>
      </c>
      <c r="D30" s="1127"/>
      <c r="E30" s="1149">
        <v>0.9</v>
      </c>
      <c r="F30" s="1128" t="s">
        <v>1469</v>
      </c>
      <c r="G30" s="1129"/>
      <c r="H30" s="1100"/>
      <c r="I30" s="1100"/>
    </row>
    <row r="31" spans="1:9" s="1583" customFormat="1" ht="19.5" customHeight="1">
      <c r="A31" s="3424"/>
      <c r="B31" s="3424"/>
      <c r="C31" s="1126" t="s">
        <v>1470</v>
      </c>
      <c r="D31" s="1127"/>
      <c r="E31" s="1149">
        <v>0.8</v>
      </c>
      <c r="F31" s="1128" t="s">
        <v>1471</v>
      </c>
      <c r="G31" s="1129"/>
      <c r="H31" s="1100"/>
      <c r="I31" s="1100"/>
    </row>
    <row r="32" spans="1:9" s="1583" customFormat="1" ht="19.5" customHeight="1">
      <c r="A32" s="3424"/>
      <c r="B32" s="3424"/>
      <c r="C32" s="1126" t="s">
        <v>1472</v>
      </c>
      <c r="D32" s="1127"/>
      <c r="E32" s="1149">
        <v>0.8</v>
      </c>
      <c r="F32" s="1128" t="s">
        <v>1473</v>
      </c>
      <c r="G32" s="1129"/>
      <c r="H32" s="1100"/>
      <c r="I32" s="1100"/>
    </row>
    <row r="33" spans="1:9" s="1583" customFormat="1" ht="19.5" customHeight="1">
      <c r="A33" s="3424" t="s">
        <v>1474</v>
      </c>
      <c r="B33" s="1149" t="s">
        <v>1446</v>
      </c>
      <c r="C33" s="1126" t="s">
        <v>1475</v>
      </c>
      <c r="D33" s="1127"/>
      <c r="E33" s="1149">
        <v>1</v>
      </c>
      <c r="F33" s="1128" t="s">
        <v>1476</v>
      </c>
      <c r="G33" s="1129"/>
      <c r="H33" s="1100"/>
      <c r="I33" s="1100"/>
    </row>
    <row r="34" spans="1:9" s="1583" customFormat="1" ht="19.5" customHeight="1">
      <c r="A34" s="3424"/>
      <c r="B34" s="1149" t="s">
        <v>1449</v>
      </c>
      <c r="C34" s="1126" t="s">
        <v>1477</v>
      </c>
      <c r="D34" s="1127"/>
      <c r="E34" s="1149">
        <v>1.5</v>
      </c>
      <c r="F34" s="1128" t="s">
        <v>1478</v>
      </c>
      <c r="G34" s="1129"/>
      <c r="H34" s="1100"/>
      <c r="I34" s="1100"/>
    </row>
    <row r="35" spans="1:9" s="1583" customFormat="1" ht="19.5" customHeight="1">
      <c r="A35" s="3424" t="s">
        <v>1432</v>
      </c>
      <c r="B35" s="1149" t="s">
        <v>1446</v>
      </c>
      <c r="C35" s="1126" t="s">
        <v>1479</v>
      </c>
      <c r="D35" s="1127"/>
      <c r="E35" s="1149">
        <v>1</v>
      </c>
      <c r="F35" s="1128" t="s">
        <v>1480</v>
      </c>
      <c r="G35" s="1129"/>
      <c r="H35" s="1100"/>
      <c r="I35" s="1100"/>
    </row>
    <row r="36" spans="1:9" s="1583" customFormat="1" ht="19.5" customHeight="1">
      <c r="A36" s="3424"/>
      <c r="B36" s="3424" t="s">
        <v>1449</v>
      </c>
      <c r="C36" s="1126" t="s">
        <v>1481</v>
      </c>
      <c r="D36" s="1127"/>
      <c r="E36" s="1149">
        <v>1</v>
      </c>
      <c r="F36" s="1128" t="s">
        <v>1482</v>
      </c>
      <c r="G36" s="1129"/>
      <c r="H36" s="1100"/>
      <c r="I36" s="1100"/>
    </row>
    <row r="37" spans="1:9" s="1583" customFormat="1" ht="19.5" customHeight="1">
      <c r="A37" s="3424"/>
      <c r="B37" s="3424"/>
      <c r="C37" s="1126" t="s">
        <v>1483</v>
      </c>
      <c r="D37" s="1127"/>
      <c r="E37" s="1149">
        <v>1.5</v>
      </c>
      <c r="F37" s="1128" t="s">
        <v>1484</v>
      </c>
      <c r="G37" s="1129"/>
      <c r="H37" s="1100"/>
      <c r="I37" s="1100"/>
    </row>
    <row r="38" spans="1:9" s="1583" customFormat="1" ht="19.5" customHeight="1">
      <c r="A38" s="3424"/>
      <c r="B38" s="3424"/>
      <c r="C38" s="1126" t="s">
        <v>1485</v>
      </c>
      <c r="D38" s="1127"/>
      <c r="E38" s="1149">
        <v>1</v>
      </c>
      <c r="F38" s="1128" t="s">
        <v>1486</v>
      </c>
      <c r="G38" s="1129"/>
      <c r="H38" s="1100"/>
      <c r="I38" s="1100"/>
    </row>
    <row r="39" spans="1:9" s="1583" customFormat="1" ht="19.5" customHeight="1">
      <c r="A39" s="3424"/>
      <c r="B39" s="3424"/>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2" t="s">
        <v>2079</v>
      </c>
      <c r="B1" s="3442"/>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5" t="s">
        <v>2576</v>
      </c>
      <c r="C1" s="3445"/>
      <c r="D1" s="3445"/>
      <c r="E1" s="3445"/>
      <c r="F1" s="3445"/>
      <c r="G1" s="3444" t="s">
        <v>2577</v>
      </c>
      <c r="H1" s="3444"/>
      <c r="I1" s="3444"/>
      <c r="J1" s="3444"/>
      <c r="K1" s="3444"/>
      <c r="L1" s="3444"/>
      <c r="N1" s="3444" t="s">
        <v>2578</v>
      </c>
      <c r="O1" s="3444"/>
      <c r="P1" s="3444"/>
      <c r="Q1" s="3444"/>
      <c r="R1" s="2616"/>
      <c r="S1" s="3444" t="s">
        <v>2579</v>
      </c>
      <c r="T1" s="3444"/>
      <c r="U1" s="3444"/>
      <c r="V1" s="3444"/>
      <c r="X1" s="3443" t="s">
        <v>2639</v>
      </c>
      <c r="Y1" s="3444"/>
      <c r="Z1" s="3444"/>
      <c r="AA1" s="3444"/>
      <c r="AB1" s="3444"/>
      <c r="AD1" s="3443" t="s">
        <v>2643</v>
      </c>
      <c r="AE1" s="3444"/>
      <c r="AF1" s="3444"/>
      <c r="AG1" s="3444"/>
      <c r="AH1" s="3444"/>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7">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7"/>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7"/>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3"/>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52">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7"/>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47"/>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3"/>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2">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7"/>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7"/>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8"/>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6">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7"/>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7"/>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8"/>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6">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7"/>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7"/>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8"/>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49">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0"/>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0"/>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1"/>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46">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47"/>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47"/>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48"/>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46">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7">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47">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48">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46">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7">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47">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48">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46">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7">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47">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48">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46">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7">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47">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48">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46">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7">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47">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48">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46">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7">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47">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48">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46">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7">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47">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48">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46">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7">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47">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48">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46">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47">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47">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48">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46">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47">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47">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48">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55" t="s">
        <v>2463</v>
      </c>
      <c r="C8" s="1809">
        <f ca="1">ROUND(F8*F10*F9*(1-F11)/10000,0)</f>
        <v>0</v>
      </c>
      <c r="D8" s="1806" t="s">
        <v>2534</v>
      </c>
      <c r="E8" s="61" t="s">
        <v>637</v>
      </c>
      <c r="F8" s="785">
        <f ca="1">INDIRECT("'数据-取费表'!u"&amp;$G$1)</f>
        <v>0</v>
      </c>
      <c r="G8" s="1577"/>
      <c r="H8" s="2466" t="s">
        <v>1824</v>
      </c>
      <c r="I8" s="3455" t="s">
        <v>2463</v>
      </c>
      <c r="J8" s="783">
        <f ca="1">ROUND(M8*M10*M9*(1-M11)/10000,0)</f>
        <v>0</v>
      </c>
      <c r="K8" s="341" t="s">
        <v>2534</v>
      </c>
      <c r="L8" s="784" t="s">
        <v>1738</v>
      </c>
      <c r="M8" s="785">
        <f ca="1">INDIRECT("'数据-取费表'!z"&amp;$G$1)</f>
        <v>0</v>
      </c>
    </row>
    <row r="9" spans="1:25" ht="18" customHeight="1">
      <c r="A9" s="2462"/>
      <c r="B9" s="3456"/>
      <c r="C9" s="1810"/>
      <c r="D9" s="1807"/>
      <c r="E9" s="61" t="s">
        <v>638</v>
      </c>
      <c r="F9" s="785">
        <f ca="1">IF(INDIRECT("'数据-取费表'!ah"&amp;$G$1)="",INDIRECT("'数据-取费表'!k"&amp;$G$1),INDIRECT("'数据-取费表'!ah"&amp;$G$1))</f>
        <v>0</v>
      </c>
      <c r="G9" s="1577"/>
      <c r="H9" s="2451"/>
      <c r="I9" s="3456"/>
      <c r="J9" s="788"/>
      <c r="K9" s="789"/>
      <c r="L9" s="784" t="s">
        <v>1739</v>
      </c>
      <c r="M9" s="785">
        <f ca="1">F9</f>
        <v>0</v>
      </c>
    </row>
    <row r="10" spans="1:25" ht="18" customHeight="1">
      <c r="A10" s="2455"/>
      <c r="B10" s="3457"/>
      <c r="C10" s="1810"/>
      <c r="D10" s="1807"/>
      <c r="E10" s="61" t="s">
        <v>639</v>
      </c>
      <c r="F10" s="785">
        <f ca="1">INDIRECT("'数据-取费表'!ai"&amp;$G$1)</f>
        <v>0</v>
      </c>
      <c r="G10" s="1577"/>
      <c r="H10" s="2451"/>
      <c r="I10" s="3457"/>
      <c r="J10" s="788"/>
      <c r="K10" s="789"/>
      <c r="L10" s="784" t="s">
        <v>1740</v>
      </c>
      <c r="M10" s="785">
        <f ca="1">INDIRECT("'数据-取费表'!ai"&amp;$G$1)</f>
        <v>0</v>
      </c>
    </row>
    <row r="11" spans="1:25" ht="18" customHeight="1">
      <c r="A11" s="786"/>
      <c r="B11" s="3458"/>
      <c r="C11" s="1810"/>
      <c r="D11" s="1807"/>
      <c r="E11" s="61" t="s">
        <v>640</v>
      </c>
      <c r="F11" s="794">
        <f ca="1">INDIRECT("'数据-取费表'!w"&amp;$G$1)</f>
        <v>0</v>
      </c>
      <c r="G11" s="1577"/>
      <c r="H11" s="2467"/>
      <c r="I11" s="3457"/>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54"/>
      <c r="J36" s="2063"/>
      <c r="K36" s="2064"/>
      <c r="L36" s="2063"/>
      <c r="M36" s="2063"/>
    </row>
    <row r="37" spans="1:18" ht="18" customHeight="1">
      <c r="A37" s="815"/>
      <c r="B37" s="793"/>
      <c r="C37" s="69"/>
      <c r="D37" s="816"/>
      <c r="E37" s="784" t="s">
        <v>674</v>
      </c>
      <c r="F37" s="785">
        <f ca="1">INDIRECT("'数据-取费表'!r"&amp;$G$1)</f>
        <v>0</v>
      </c>
      <c r="G37" s="2046"/>
      <c r="H37" s="2049"/>
      <c r="I37" s="3454"/>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59"/>
      <c r="L54" s="3460"/>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55" t="s">
        <v>2463</v>
      </c>
      <c r="C6" s="783">
        <f ca="1">ROUND(F6*F8*F7*(1-F9)/10000,0)</f>
        <v>0</v>
      </c>
      <c r="D6" s="2459" t="s">
        <v>2462</v>
      </c>
      <c r="E6" s="784" t="s">
        <v>1738</v>
      </c>
      <c r="F6" s="785">
        <f ca="1">INDIRECT("'数据-取费表'!u"&amp;$G$1)</f>
        <v>0</v>
      </c>
      <c r="G6" s="1577"/>
      <c r="H6" s="2466" t="s">
        <v>2468</v>
      </c>
      <c r="I6" s="3455" t="s">
        <v>2463</v>
      </c>
      <c r="J6" s="783">
        <f ca="1">ROUND(M6*M8*M7*(1-M9)/10000,0)</f>
        <v>0</v>
      </c>
      <c r="K6" s="341" t="s">
        <v>1737</v>
      </c>
      <c r="L6" s="784" t="s">
        <v>1738</v>
      </c>
      <c r="M6" s="785">
        <f ca="1">INDIRECT("'数据-取费表'!z"&amp;$G$1)</f>
        <v>0</v>
      </c>
    </row>
    <row r="7" spans="1:33" ht="18" customHeight="1">
      <c r="A7" s="2462"/>
      <c r="B7" s="3456"/>
      <c r="C7" s="788"/>
      <c r="D7" s="789"/>
      <c r="E7" s="784" t="s">
        <v>1739</v>
      </c>
      <c r="F7" s="785">
        <f ca="1">IF(INDIRECT("'数据-取费表'!ah"&amp;$G$1)="",INDIRECT("'数据-取费表'!k"&amp;$G$1),INDIRECT("'数据-取费表'!ah"&amp;$G$1))</f>
        <v>0</v>
      </c>
      <c r="G7" s="1577"/>
      <c r="H7" s="2451"/>
      <c r="I7" s="3456"/>
      <c r="J7" s="788"/>
      <c r="K7" s="789"/>
      <c r="L7" s="784" t="s">
        <v>1739</v>
      </c>
      <c r="M7" s="785">
        <f ca="1">F7</f>
        <v>0</v>
      </c>
    </row>
    <row r="8" spans="1:33" ht="18" customHeight="1">
      <c r="A8" s="2455"/>
      <c r="B8" s="3457"/>
      <c r="C8" s="788"/>
      <c r="D8" s="789"/>
      <c r="E8" s="784" t="s">
        <v>1740</v>
      </c>
      <c r="F8" s="785">
        <f ca="1">INDIRECT("'数据-取费表'!ai"&amp;$G$1)</f>
        <v>0</v>
      </c>
      <c r="G8" s="1577"/>
      <c r="H8" s="2451"/>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7"/>
      <c r="H9" s="2467"/>
      <c r="I9" s="3457"/>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1" t="s">
        <v>2959</v>
      </c>
      <c r="L53" s="3462"/>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69" t="s">
        <v>2474</v>
      </c>
      <c r="E2" s="2469" t="s">
        <v>2475</v>
      </c>
      <c r="F2" s="2469" t="s">
        <v>2476</v>
      </c>
      <c r="G2" s="2469" t="s">
        <v>2477</v>
      </c>
      <c r="H2" s="2469" t="s">
        <v>2478</v>
      </c>
      <c r="I2" s="2470" t="s">
        <v>2479</v>
      </c>
    </row>
    <row r="3" spans="1:9">
      <c r="A3" s="3469"/>
      <c r="B3" s="3470" t="s">
        <v>2480</v>
      </c>
      <c r="C3" s="3470"/>
      <c r="D3" s="2471"/>
      <c r="E3" s="2469"/>
      <c r="F3" s="2472"/>
      <c r="G3" s="2472"/>
      <c r="H3" s="2473"/>
      <c r="I3" s="2474">
        <f>ROUND(D3*E3*F3*G3*H3/10000,0)</f>
        <v>0</v>
      </c>
    </row>
    <row r="4" spans="1:9">
      <c r="A4" s="3469"/>
      <c r="B4" s="3470" t="s">
        <v>2481</v>
      </c>
      <c r="C4" s="3470"/>
      <c r="D4" s="2471"/>
      <c r="E4" s="2469"/>
      <c r="F4" s="2472"/>
      <c r="G4" s="2472"/>
      <c r="H4" s="2473"/>
      <c r="I4" s="2474">
        <f t="shared" ref="I4:I9" si="0">ROUND(D4*E4*F4*G4*H4/10000,0)</f>
        <v>0</v>
      </c>
    </row>
    <row r="5" spans="1:9">
      <c r="A5" s="3469"/>
      <c r="B5" s="3470" t="s">
        <v>2482</v>
      </c>
      <c r="C5" s="3470"/>
      <c r="D5" s="2471"/>
      <c r="E5" s="2469"/>
      <c r="F5" s="2472"/>
      <c r="G5" s="2472"/>
      <c r="H5" s="2473"/>
      <c r="I5" s="2474">
        <f t="shared" si="0"/>
        <v>0</v>
      </c>
    </row>
    <row r="6" spans="1:9">
      <c r="A6" s="3469"/>
      <c r="B6" s="3470" t="s">
        <v>2483</v>
      </c>
      <c r="C6" s="3470"/>
      <c r="D6" s="2471"/>
      <c r="E6" s="2469"/>
      <c r="F6" s="2472"/>
      <c r="G6" s="2472"/>
      <c r="H6" s="2473"/>
      <c r="I6" s="2474">
        <f t="shared" si="0"/>
        <v>0</v>
      </c>
    </row>
    <row r="7" spans="1:9">
      <c r="A7" s="3469"/>
      <c r="B7" s="3470" t="s">
        <v>2484</v>
      </c>
      <c r="C7" s="3470"/>
      <c r="D7" s="2471"/>
      <c r="E7" s="2469"/>
      <c r="F7" s="2472"/>
      <c r="G7" s="2472"/>
      <c r="H7" s="2473"/>
      <c r="I7" s="2474">
        <f t="shared" si="0"/>
        <v>0</v>
      </c>
    </row>
    <row r="8" spans="1:9">
      <c r="A8" s="3469"/>
      <c r="B8" s="3470" t="s">
        <v>2485</v>
      </c>
      <c r="C8" s="3470"/>
      <c r="D8" s="2471"/>
      <c r="E8" s="2469"/>
      <c r="F8" s="2472"/>
      <c r="G8" s="2472"/>
      <c r="H8" s="2473"/>
      <c r="I8" s="2474">
        <f t="shared" si="0"/>
        <v>0</v>
      </c>
    </row>
    <row r="9" spans="1:9">
      <c r="A9" s="3469"/>
      <c r="B9" s="3470" t="s">
        <v>2486</v>
      </c>
      <c r="C9" s="3470"/>
      <c r="D9" s="2471"/>
      <c r="E9" s="2469"/>
      <c r="F9" s="2472"/>
      <c r="G9" s="2472"/>
      <c r="H9" s="2473"/>
      <c r="I9" s="2474">
        <f t="shared" si="0"/>
        <v>0</v>
      </c>
    </row>
    <row r="10" spans="1:9">
      <c r="A10" s="3469"/>
      <c r="B10" s="3471" t="s">
        <v>2487</v>
      </c>
      <c r="C10" s="3471"/>
      <c r="D10" s="2475">
        <v>527</v>
      </c>
      <c r="E10" s="2475" t="e">
        <f>ROUND(D1*10000/D10/H9,0)</f>
        <v>#DIV/0!</v>
      </c>
      <c r="F10" s="2476"/>
      <c r="G10" s="2476"/>
      <c r="H10" s="2477"/>
      <c r="I10" s="2478">
        <f>SUM(I3:I9)</f>
        <v>0</v>
      </c>
    </row>
    <row r="11" spans="1:9" ht="14.25">
      <c r="A11" s="3469" t="s">
        <v>2488</v>
      </c>
      <c r="B11" s="3470" t="s">
        <v>2489</v>
      </c>
      <c r="C11" s="3470"/>
      <c r="D11" s="2471" t="s">
        <v>2490</v>
      </c>
      <c r="E11" s="2471" t="s">
        <v>2491</v>
      </c>
      <c r="F11" s="2472" t="s">
        <v>2492</v>
      </c>
      <c r="G11" s="2472" t="s">
        <v>2493</v>
      </c>
      <c r="H11" s="2479" t="s">
        <v>2494</v>
      </c>
      <c r="I11" s="2470" t="s">
        <v>2495</v>
      </c>
    </row>
    <row r="12" spans="1:9">
      <c r="A12" s="3469"/>
      <c r="B12" s="3470" t="s">
        <v>2496</v>
      </c>
      <c r="C12" s="3470"/>
      <c r="D12" s="2471"/>
      <c r="E12" s="2471"/>
      <c r="F12" s="2472"/>
      <c r="G12" s="2473"/>
      <c r="H12" s="2480"/>
      <c r="I12" s="2470">
        <f>ROUND(D12*E12*F12*G12/10000,0)</f>
        <v>0</v>
      </c>
    </row>
    <row r="13" spans="1:9">
      <c r="A13" s="3469"/>
      <c r="B13" s="3470" t="s">
        <v>2497</v>
      </c>
      <c r="C13" s="3470"/>
      <c r="D13" s="2471"/>
      <c r="E13" s="2471"/>
      <c r="F13" s="2472"/>
      <c r="G13" s="2473"/>
      <c r="H13" s="2480"/>
      <c r="I13" s="2470">
        <f>ROUND(D13*E13*F13*G13/10000,0)</f>
        <v>0</v>
      </c>
    </row>
    <row r="14" spans="1:9">
      <c r="A14" s="3469"/>
      <c r="B14" s="3470" t="s">
        <v>2498</v>
      </c>
      <c r="C14" s="3470"/>
      <c r="D14" s="2471"/>
      <c r="E14" s="2471"/>
      <c r="F14" s="2472"/>
      <c r="G14" s="2473"/>
      <c r="H14" s="2480"/>
      <c r="I14" s="2470">
        <f>ROUND(D14*E14*F14*G14/10000,0)</f>
        <v>0</v>
      </c>
    </row>
    <row r="15" spans="1:9">
      <c r="A15" s="3469"/>
      <c r="B15" s="3471" t="s">
        <v>2487</v>
      </c>
      <c r="C15" s="3471"/>
      <c r="D15" s="2475"/>
      <c r="E15" s="2475">
        <f>SUM(E12:E14)</f>
        <v>0</v>
      </c>
      <c r="F15" s="2476"/>
      <c r="G15" s="2473"/>
      <c r="H15" s="2480"/>
      <c r="I15" s="2481">
        <f>SUM(I12:I14)</f>
        <v>0</v>
      </c>
    </row>
    <row r="16" spans="1:9" ht="24">
      <c r="A16" s="3469" t="s">
        <v>2499</v>
      </c>
      <c r="B16" s="3470" t="s">
        <v>2500</v>
      </c>
      <c r="C16" s="3470"/>
      <c r="D16" s="2471" t="s">
        <v>2501</v>
      </c>
      <c r="E16" s="2482" t="s">
        <v>2502</v>
      </c>
      <c r="F16" s="2472" t="s">
        <v>2503</v>
      </c>
      <c r="G16" s="2473" t="s">
        <v>2493</v>
      </c>
      <c r="H16" s="2479" t="s">
        <v>2494</v>
      </c>
      <c r="I16" s="2470" t="s">
        <v>2495</v>
      </c>
    </row>
    <row r="17" spans="1:9" ht="14.25">
      <c r="A17" s="3469"/>
      <c r="B17" s="3470" t="s">
        <v>2504</v>
      </c>
      <c r="C17" s="3470"/>
      <c r="D17" s="2471"/>
      <c r="E17" s="2471"/>
      <c r="F17" s="2472"/>
      <c r="G17" s="2473"/>
      <c r="H17" s="2483"/>
      <c r="I17" s="2484">
        <f>ROUND(D17*E17*F17*G17/10000,0)</f>
        <v>0</v>
      </c>
    </row>
    <row r="18" spans="1:9" ht="14.25">
      <c r="A18" s="3469"/>
      <c r="B18" s="3470" t="s">
        <v>2505</v>
      </c>
      <c r="C18" s="3470"/>
      <c r="D18" s="2471"/>
      <c r="E18" s="2471"/>
      <c r="F18" s="2472"/>
      <c r="G18" s="2473"/>
      <c r="H18" s="2483"/>
      <c r="I18" s="2484">
        <f>ROUND(D18*E18*F18*G18/10000,0)</f>
        <v>0</v>
      </c>
    </row>
    <row r="19" spans="1:9" ht="14.25">
      <c r="A19" s="3469"/>
      <c r="B19" s="3470" t="s">
        <v>2506</v>
      </c>
      <c r="C19" s="3470"/>
      <c r="D19" s="2471"/>
      <c r="E19" s="2471"/>
      <c r="F19" s="2472"/>
      <c r="G19" s="2473"/>
      <c r="H19" s="2483"/>
      <c r="I19" s="2484">
        <f>ROUND(D19*E19*F19*G19/10000,0)</f>
        <v>0</v>
      </c>
    </row>
    <row r="20" spans="1:9">
      <c r="A20" s="3469"/>
      <c r="B20" s="3471" t="s">
        <v>2487</v>
      </c>
      <c r="C20" s="3471"/>
      <c r="D20" s="2475">
        <f>SUM(D17:D19)</f>
        <v>0</v>
      </c>
      <c r="E20" s="2475"/>
      <c r="F20" s="2476"/>
      <c r="G20" s="2473"/>
      <c r="H20" s="2480"/>
      <c r="I20" s="2481">
        <f>SUM(I17:I19)</f>
        <v>0</v>
      </c>
    </row>
    <row r="21" spans="1:9">
      <c r="A21" s="3469" t="s">
        <v>2507</v>
      </c>
      <c r="B21" s="3472"/>
      <c r="C21" s="3472"/>
      <c r="D21" s="3472"/>
      <c r="E21" s="3472"/>
      <c r="F21" s="3472"/>
      <c r="G21" s="3472"/>
      <c r="H21" s="2485">
        <v>0.1</v>
      </c>
      <c r="I21" s="2478">
        <f>ROUND(I10*H21,0)</f>
        <v>0</v>
      </c>
    </row>
    <row r="22" spans="1:9" ht="14.25">
      <c r="A22" s="3473" t="s">
        <v>2508</v>
      </c>
      <c r="B22" s="3474"/>
      <c r="C22" s="3475"/>
      <c r="D22" s="2486" t="s">
        <v>2509</v>
      </c>
      <c r="E22" s="2486" t="s">
        <v>2510</v>
      </c>
      <c r="F22" s="2487" t="s">
        <v>2511</v>
      </c>
      <c r="G22" s="2487" t="s">
        <v>2512</v>
      </c>
      <c r="H22" s="2479" t="s">
        <v>2513</v>
      </c>
      <c r="I22" s="2470" t="s">
        <v>2514</v>
      </c>
    </row>
    <row r="23" spans="1:9" ht="14.25" thickBot="1">
      <c r="A23" s="3476"/>
      <c r="B23" s="3477"/>
      <c r="C23" s="3478"/>
      <c r="D23" s="2488"/>
      <c r="E23" s="2488"/>
      <c r="F23" s="2488"/>
      <c r="G23" s="2489"/>
      <c r="H23" s="2490"/>
      <c r="I23" s="2491">
        <f>ROUND(E23*D23*F23*(1-G23)/10000,0)</f>
        <v>0</v>
      </c>
    </row>
    <row r="26" spans="1:9">
      <c r="A26" s="2492" t="s">
        <v>2515</v>
      </c>
      <c r="B26" s="2492"/>
      <c r="C26" s="2492"/>
      <c r="D26" s="2492"/>
      <c r="E26" s="3466">
        <f>C27-C30-C31-C32</f>
        <v>0</v>
      </c>
      <c r="F26" s="3466"/>
      <c r="G26" s="3466"/>
      <c r="H26" s="2993" t="s">
        <v>2842</v>
      </c>
    </row>
    <row r="27" spans="1:9">
      <c r="A27" s="2493">
        <v>1</v>
      </c>
      <c r="B27" s="2494" t="s">
        <v>2516</v>
      </c>
      <c r="C27" s="2494"/>
      <c r="D27" s="2494"/>
      <c r="E27" s="3467"/>
      <c r="F27" s="3467"/>
      <c r="G27" s="3467"/>
    </row>
    <row r="28" spans="1:9">
      <c r="A28" s="2495" t="s">
        <v>2517</v>
      </c>
      <c r="B28" s="2494" t="s">
        <v>2518</v>
      </c>
      <c r="C28" s="2494"/>
      <c r="D28" s="2494"/>
      <c r="E28" s="3467"/>
      <c r="F28" s="3467"/>
      <c r="G28" s="3467"/>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68"/>
      <c r="F32" s="3468"/>
      <c r="G32" s="3468"/>
    </row>
    <row r="33" spans="1:7" hidden="1">
      <c r="A33" s="3463" t="s">
        <v>2526</v>
      </c>
      <c r="B33" s="3464"/>
      <c r="C33" s="3464"/>
      <c r="D33" s="3465"/>
      <c r="E33" s="3466"/>
      <c r="F33" s="3466"/>
      <c r="G33" s="3466"/>
    </row>
    <row r="34" spans="1:7" hidden="1">
      <c r="A34" s="2497">
        <v>1</v>
      </c>
      <c r="B34" s="2494" t="s">
        <v>2527</v>
      </c>
      <c r="C34" s="2494"/>
      <c r="D34" s="2494"/>
      <c r="E34" s="3467"/>
      <c r="F34" s="3467"/>
      <c r="G34" s="3467"/>
    </row>
    <row r="35" spans="1:7" hidden="1">
      <c r="A35" s="2497">
        <v>2</v>
      </c>
      <c r="B35" s="2494" t="s">
        <v>2528</v>
      </c>
      <c r="C35" s="2494"/>
      <c r="D35" s="2494"/>
      <c r="E35" s="3467"/>
      <c r="F35" s="3467"/>
      <c r="G35" s="3467"/>
    </row>
    <row r="36" spans="1:7" hidden="1">
      <c r="A36" s="2497">
        <v>3</v>
      </c>
      <c r="B36" s="2494" t="s">
        <v>2529</v>
      </c>
      <c r="C36" s="2494"/>
      <c r="D36" s="2494"/>
      <c r="E36" s="3467"/>
      <c r="F36" s="3467"/>
      <c r="G36" s="3467"/>
    </row>
    <row r="37" spans="1:7" hidden="1">
      <c r="A37" s="2497">
        <v>4</v>
      </c>
      <c r="B37" s="2494" t="s">
        <v>2530</v>
      </c>
      <c r="C37" s="2494"/>
      <c r="D37" s="2494"/>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104884.85</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1573</v>
      </c>
      <c r="D12" s="758">
        <f>'数据-汇总表'!E5</f>
        <v>104884.85</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48" sqref="C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1137340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104884.85</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7" t="s">
        <v>522</v>
      </c>
      <c r="D4" s="3388"/>
      <c r="E4" s="3411" t="s">
        <v>523</v>
      </c>
      <c r="F4" s="3412"/>
      <c r="G4" s="3387" t="s">
        <v>524</v>
      </c>
      <c r="H4" s="3388"/>
      <c r="I4" s="3387" t="s">
        <v>525</v>
      </c>
      <c r="J4" s="3388"/>
      <c r="K4" s="853"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2922</v>
      </c>
      <c r="D5" s="3399"/>
      <c r="E5" s="3484" t="s">
        <v>3152</v>
      </c>
      <c r="F5" s="3414"/>
      <c r="G5" s="3485" t="s">
        <v>3153</v>
      </c>
      <c r="H5" s="3399"/>
      <c r="I5" s="3485" t="s">
        <v>3154</v>
      </c>
      <c r="J5" s="3399"/>
      <c r="K5" s="85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3" t="s">
        <v>530</v>
      </c>
      <c r="Q7" s="3382"/>
      <c r="R7" s="1553" t="s">
        <v>13</v>
      </c>
      <c r="S7" s="1554">
        <f t="shared" ref="S7:S15" si="0">F7</f>
        <v>100</v>
      </c>
      <c r="T7" s="1553" t="s">
        <v>13</v>
      </c>
      <c r="U7" s="1554">
        <f t="shared" ref="U7:U15" si="1">H7</f>
        <v>100</v>
      </c>
      <c r="V7" s="1553" t="s">
        <v>13</v>
      </c>
      <c r="W7" s="1554">
        <f t="shared" ref="W7:W15" si="2">J7</f>
        <v>100</v>
      </c>
      <c r="X7" s="1555"/>
      <c r="Y7" s="3373" t="s">
        <v>530</v>
      </c>
      <c r="Z7" s="3374"/>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3" t="s">
        <v>533</v>
      </c>
      <c r="Q8" s="3374"/>
      <c r="R8" s="1553" t="s">
        <v>13</v>
      </c>
      <c r="S8" s="1554">
        <f t="shared" si="0"/>
        <v>100</v>
      </c>
      <c r="T8" s="1553" t="s">
        <v>13</v>
      </c>
      <c r="U8" s="1554">
        <f t="shared" si="1"/>
        <v>100</v>
      </c>
      <c r="V8" s="1553" t="s">
        <v>13</v>
      </c>
      <c r="W8" s="1554">
        <f t="shared" si="2"/>
        <v>100</v>
      </c>
      <c r="X8" s="1555"/>
      <c r="Y8" s="3373" t="s">
        <v>533</v>
      </c>
      <c r="Z8" s="3374"/>
      <c r="AA8" s="1556">
        <f t="shared" ref="AA8:AA46" si="3">D8/F8</f>
        <v>1</v>
      </c>
      <c r="AB8" s="1556">
        <f t="shared" ref="AB8:AB46" si="4">D8/H8</f>
        <v>1</v>
      </c>
      <c r="AC8" s="1556">
        <f t="shared" ref="AC8:AC46" si="5">D8/J8</f>
        <v>1</v>
      </c>
    </row>
    <row r="9" spans="1:29" s="1215" customFormat="1" ht="15">
      <c r="A9" s="2867"/>
      <c r="B9" s="2874" t="s">
        <v>2756</v>
      </c>
      <c r="C9" s="31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81"/>
      <c r="Q11" s="1146" t="str">
        <f t="shared" si="6"/>
        <v>容积率</v>
      </c>
      <c r="R11" s="1553" t="s">
        <v>11</v>
      </c>
      <c r="S11" s="1554">
        <f t="shared" si="0"/>
        <v>100</v>
      </c>
      <c r="T11" s="1553" t="s">
        <v>11</v>
      </c>
      <c r="U11" s="1554">
        <f t="shared" si="1"/>
        <v>100</v>
      </c>
      <c r="V11" s="1553" t="s">
        <v>11</v>
      </c>
      <c r="W11" s="1554">
        <f t="shared" si="2"/>
        <v>100</v>
      </c>
      <c r="X11" s="1555"/>
      <c r="Y11" s="3338"/>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1"/>
      <c r="Q12" s="1146">
        <f t="shared" si="6"/>
        <v>111</v>
      </c>
      <c r="R12" s="1553" t="s">
        <v>11</v>
      </c>
      <c r="S12" s="1554">
        <f t="shared" si="0"/>
        <v>100</v>
      </c>
      <c r="T12" s="1553" t="s">
        <v>11</v>
      </c>
      <c r="U12" s="1554">
        <f t="shared" si="1"/>
        <v>100</v>
      </c>
      <c r="V12" s="1553" t="s">
        <v>11</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1"/>
      <c r="Q13" s="1146">
        <f t="shared" si="6"/>
        <v>111</v>
      </c>
      <c r="R13" s="1553" t="s">
        <v>11</v>
      </c>
      <c r="S13" s="1554">
        <f t="shared" si="0"/>
        <v>100</v>
      </c>
      <c r="T13" s="1553" t="s">
        <v>11</v>
      </c>
      <c r="U13" s="1554">
        <f t="shared" si="1"/>
        <v>100</v>
      </c>
      <c r="V13" s="1553" t="s">
        <v>11</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1"/>
      <c r="Q14" s="1146">
        <f t="shared" si="6"/>
        <v>111</v>
      </c>
      <c r="R14" s="1553" t="s">
        <v>11</v>
      </c>
      <c r="S14" s="1554">
        <f t="shared" si="0"/>
        <v>100</v>
      </c>
      <c r="T14" s="1553" t="s">
        <v>11</v>
      </c>
      <c r="U14" s="1554">
        <f t="shared" si="1"/>
        <v>100</v>
      </c>
      <c r="V14" s="1553" t="s">
        <v>11</v>
      </c>
      <c r="W14" s="1554">
        <f t="shared" si="2"/>
        <v>100</v>
      </c>
      <c r="X14" s="1555"/>
      <c r="Y14" s="3338"/>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3" t="s">
        <v>540</v>
      </c>
      <c r="Q15" s="1557" t="str">
        <f t="shared" si="6"/>
        <v>居住社区成熟度</v>
      </c>
      <c r="R15" s="1558" t="s">
        <v>11</v>
      </c>
      <c r="S15" s="1559">
        <f t="shared" si="0"/>
        <v>100</v>
      </c>
      <c r="T15" s="1558" t="s">
        <v>11</v>
      </c>
      <c r="U15" s="1559">
        <f t="shared" si="1"/>
        <v>100</v>
      </c>
      <c r="V15" s="1558" t="s">
        <v>11</v>
      </c>
      <c r="W15" s="1559">
        <f t="shared" si="2"/>
        <v>100</v>
      </c>
      <c r="X15" s="1552"/>
      <c r="Y15" s="3383" t="s">
        <v>540</v>
      </c>
      <c r="Z15" s="1560" t="str">
        <f t="shared" si="7"/>
        <v>居住社区成熟度</v>
      </c>
      <c r="AA15" s="1561">
        <f t="shared" si="3"/>
        <v>1</v>
      </c>
      <c r="AB15" s="1561">
        <f t="shared" si="4"/>
        <v>1</v>
      </c>
      <c r="AC15" s="1561">
        <f t="shared" si="5"/>
        <v>1</v>
      </c>
    </row>
    <row r="16" spans="1:29" ht="15">
      <c r="A16" s="532"/>
      <c r="B16" s="869"/>
      <c r="C16" s="576" t="s">
        <v>3114</v>
      </c>
      <c r="D16" s="555"/>
      <c r="E16" s="576" t="s">
        <v>3114</v>
      </c>
      <c r="F16" s="557"/>
      <c r="G16" s="576" t="s">
        <v>3114</v>
      </c>
      <c r="H16" s="559"/>
      <c r="I16" s="576" t="s">
        <v>3114</v>
      </c>
      <c r="J16" s="555"/>
      <c r="K16" s="870"/>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384"/>
      <c r="Q17" s="1557" t="str">
        <f>B17</f>
        <v>交通便捷度</v>
      </c>
      <c r="R17" s="1558" t="s">
        <v>11</v>
      </c>
      <c r="S17" s="1559">
        <f>F17</f>
        <v>98</v>
      </c>
      <c r="T17" s="1558" t="s">
        <v>11</v>
      </c>
      <c r="U17" s="1559">
        <f>H17</f>
        <v>98</v>
      </c>
      <c r="V17" s="1558" t="s">
        <v>11</v>
      </c>
      <c r="W17" s="1559">
        <f>J17</f>
        <v>98</v>
      </c>
      <c r="X17" s="1552"/>
      <c r="Y17" s="3384"/>
      <c r="Z17" s="1560" t="str">
        <f>Q17</f>
        <v>交通便捷度</v>
      </c>
      <c r="AA17" s="1561">
        <f t="shared" si="3"/>
        <v>1.0204081632653061</v>
      </c>
      <c r="AB17" s="1561">
        <f t="shared" si="4"/>
        <v>1.0204081632653061</v>
      </c>
      <c r="AC17" s="1561">
        <f t="shared" si="5"/>
        <v>1.0204081632653061</v>
      </c>
    </row>
    <row r="18" spans="1:29" ht="15">
      <c r="A18" s="532"/>
      <c r="B18" s="595"/>
      <c r="C18" s="576" t="s">
        <v>3114</v>
      </c>
      <c r="D18" s="559"/>
      <c r="E18" s="568" t="s">
        <v>3126</v>
      </c>
      <c r="F18" s="563"/>
      <c r="G18" s="568" t="s">
        <v>3126</v>
      </c>
      <c r="H18" s="555"/>
      <c r="I18" s="568" t="s">
        <v>3126</v>
      </c>
      <c r="J18" s="555"/>
      <c r="K18" s="870"/>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384"/>
      <c r="Q19" s="1557" t="str">
        <f>B19</f>
        <v>公共配套设施</v>
      </c>
      <c r="R19" s="1558" t="s">
        <v>11</v>
      </c>
      <c r="S19" s="1559">
        <f>F19</f>
        <v>100</v>
      </c>
      <c r="T19" s="1558" t="s">
        <v>11</v>
      </c>
      <c r="U19" s="1559">
        <f>H19</f>
        <v>100</v>
      </c>
      <c r="V19" s="1558" t="s">
        <v>11</v>
      </c>
      <c r="W19" s="1559">
        <f>J19</f>
        <v>100</v>
      </c>
      <c r="X19" s="1552"/>
      <c r="Y19" s="3384"/>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384"/>
      <c r="Q21" s="2541" t="str">
        <f>B21</f>
        <v>基础设施水平</v>
      </c>
      <c r="R21" s="1558" t="s">
        <v>11</v>
      </c>
      <c r="S21" s="1559">
        <f>F21</f>
        <v>100</v>
      </c>
      <c r="T21" s="1558" t="s">
        <v>11</v>
      </c>
      <c r="U21" s="1559">
        <f>H21</f>
        <v>100</v>
      </c>
      <c r="V21" s="1558" t="s">
        <v>11</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384"/>
      <c r="Q23" s="1557" t="str">
        <f>B23</f>
        <v>自然及人文环境</v>
      </c>
      <c r="R23" s="1558" t="s">
        <v>11</v>
      </c>
      <c r="S23" s="1559">
        <f>F23</f>
        <v>100</v>
      </c>
      <c r="T23" s="1558" t="s">
        <v>11</v>
      </c>
      <c r="U23" s="1559">
        <f>H23</f>
        <v>100</v>
      </c>
      <c r="V23" s="1558" t="s">
        <v>11</v>
      </c>
      <c r="W23" s="1559">
        <f>J23</f>
        <v>100</v>
      </c>
      <c r="X23" s="1552"/>
      <c r="Y23" s="3384"/>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84"/>
      <c r="Q25" s="1557" t="str">
        <f t="shared" ref="Q25:Q46" si="11">B25</f>
        <v>楼层-1</v>
      </c>
      <c r="R25" s="1558" t="s">
        <v>11</v>
      </c>
      <c r="S25" s="1559">
        <f>F25</f>
        <v>100</v>
      </c>
      <c r="T25" s="1558" t="s">
        <v>11</v>
      </c>
      <c r="U25" s="1559">
        <f>H25</f>
        <v>100</v>
      </c>
      <c r="V25" s="1558" t="s">
        <v>11</v>
      </c>
      <c r="W25" s="1559">
        <f>J25</f>
        <v>100</v>
      </c>
      <c r="X25" s="1552"/>
      <c r="Y25" s="3384"/>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84"/>
      <c r="Q26" s="1557" t="str">
        <f t="shared" si="11"/>
        <v>朝向</v>
      </c>
      <c r="R26" s="1558" t="s">
        <v>11</v>
      </c>
      <c r="S26" s="1559">
        <f>F26</f>
        <v>100</v>
      </c>
      <c r="T26" s="1558" t="s">
        <v>11</v>
      </c>
      <c r="U26" s="1559">
        <f>H26</f>
        <v>100</v>
      </c>
      <c r="V26" s="1558" t="s">
        <v>11</v>
      </c>
      <c r="W26" s="1559">
        <f>J26</f>
        <v>100</v>
      </c>
      <c r="X26" s="1552"/>
      <c r="Y26" s="3384"/>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84"/>
      <c r="Q27" s="1146" t="str">
        <f t="shared" si="11"/>
        <v>道路级别</v>
      </c>
      <c r="R27" s="1553" t="s">
        <v>11</v>
      </c>
      <c r="S27" s="1554">
        <f>F27</f>
        <v>100</v>
      </c>
      <c r="T27" s="1553" t="s">
        <v>11</v>
      </c>
      <c r="U27" s="1554">
        <f>H27</f>
        <v>100</v>
      </c>
      <c r="V27" s="1553" t="s">
        <v>11</v>
      </c>
      <c r="W27" s="1554">
        <f>J27</f>
        <v>100</v>
      </c>
      <c r="X27" s="1555"/>
      <c r="Y27" s="3384"/>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84"/>
      <c r="Q28" s="1557">
        <f t="shared" si="11"/>
        <v>111</v>
      </c>
      <c r="R28" s="1558" t="s">
        <v>11</v>
      </c>
      <c r="S28" s="1559">
        <f t="shared" ref="S28:S46" si="12">F28</f>
        <v>100</v>
      </c>
      <c r="T28" s="1558" t="s">
        <v>11</v>
      </c>
      <c r="U28" s="1559">
        <f t="shared" ref="U28:U46" si="13">H28</f>
        <v>100</v>
      </c>
      <c r="V28" s="1558" t="s">
        <v>11</v>
      </c>
      <c r="W28" s="1559">
        <f t="shared" ref="W28:W46" si="14">J28</f>
        <v>100</v>
      </c>
      <c r="X28" s="1552"/>
      <c r="Y28" s="3384"/>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84"/>
      <c r="Q29" s="1557">
        <f t="shared" si="11"/>
        <v>111</v>
      </c>
      <c r="R29" s="1558" t="s">
        <v>11</v>
      </c>
      <c r="S29" s="1559">
        <f t="shared" si="12"/>
        <v>100</v>
      </c>
      <c r="T29" s="1558" t="s">
        <v>11</v>
      </c>
      <c r="U29" s="1559">
        <f t="shared" si="13"/>
        <v>100</v>
      </c>
      <c r="V29" s="1558" t="s">
        <v>11</v>
      </c>
      <c r="W29" s="1559">
        <f t="shared" si="14"/>
        <v>100</v>
      </c>
      <c r="X29" s="1552"/>
      <c r="Y29" s="3384"/>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84"/>
      <c r="Q30" s="1557">
        <f t="shared" si="11"/>
        <v>111</v>
      </c>
      <c r="R30" s="1558" t="s">
        <v>11</v>
      </c>
      <c r="S30" s="1559">
        <f t="shared" si="12"/>
        <v>100</v>
      </c>
      <c r="T30" s="1558" t="s">
        <v>11</v>
      </c>
      <c r="U30" s="1559">
        <f t="shared" si="13"/>
        <v>100</v>
      </c>
      <c r="V30" s="1558" t="s">
        <v>11</v>
      </c>
      <c r="W30" s="1559">
        <f t="shared" si="14"/>
        <v>100</v>
      </c>
      <c r="X30" s="1552"/>
      <c r="Y30" s="3384"/>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84"/>
      <c r="Q31" s="1557">
        <f t="shared" si="11"/>
        <v>111</v>
      </c>
      <c r="R31" s="1558" t="s">
        <v>11</v>
      </c>
      <c r="S31" s="1559">
        <f t="shared" si="12"/>
        <v>100</v>
      </c>
      <c r="T31" s="1558" t="s">
        <v>11</v>
      </c>
      <c r="U31" s="1559">
        <f t="shared" si="13"/>
        <v>100</v>
      </c>
      <c r="V31" s="1558" t="s">
        <v>11</v>
      </c>
      <c r="W31" s="1559">
        <f t="shared" si="14"/>
        <v>100</v>
      </c>
      <c r="X31" s="1552"/>
      <c r="Y31" s="3384"/>
      <c r="Z31" s="1560">
        <f t="shared" si="15"/>
        <v>111</v>
      </c>
      <c r="AA31" s="1561">
        <f t="shared" si="3"/>
        <v>1</v>
      </c>
      <c r="AB31" s="1561">
        <f t="shared" si="4"/>
        <v>1</v>
      </c>
      <c r="AC31" s="1561">
        <f t="shared" si="5"/>
        <v>1</v>
      </c>
    </row>
    <row r="32" spans="1:29" ht="15">
      <c r="A32" s="2860"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6"/>
      <c r="M32" s="2118"/>
      <c r="N32" s="2118"/>
      <c r="O32" s="2125"/>
      <c r="P32" s="3385" t="s">
        <v>550</v>
      </c>
      <c r="Q32" s="1557" t="str">
        <f t="shared" si="11"/>
        <v>建筑类型</v>
      </c>
      <c r="R32" s="1558" t="s">
        <v>11</v>
      </c>
      <c r="S32" s="1559">
        <f t="shared" si="12"/>
        <v>115</v>
      </c>
      <c r="T32" s="1558" t="s">
        <v>11</v>
      </c>
      <c r="U32" s="1559">
        <f t="shared" si="13"/>
        <v>100</v>
      </c>
      <c r="V32" s="1558" t="s">
        <v>11</v>
      </c>
      <c r="W32" s="1559">
        <f t="shared" si="14"/>
        <v>115</v>
      </c>
      <c r="X32" s="1552"/>
      <c r="Y32" s="3386"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386"/>
      <c r="Q33" s="1589" t="str">
        <f t="shared" si="11"/>
        <v>项目建筑规模</v>
      </c>
      <c r="R33" s="1562" t="s">
        <v>11</v>
      </c>
      <c r="S33" s="1563">
        <f t="shared" si="12"/>
        <v>99</v>
      </c>
      <c r="T33" s="1562" t="s">
        <v>11</v>
      </c>
      <c r="U33" s="1563">
        <f t="shared" si="13"/>
        <v>102</v>
      </c>
      <c r="V33" s="1562" t="s">
        <v>11</v>
      </c>
      <c r="W33" s="1563">
        <f t="shared" si="14"/>
        <v>100</v>
      </c>
      <c r="X33" s="1564"/>
      <c r="Y33" s="3386"/>
      <c r="Z33" s="1565" t="str">
        <f t="shared" si="15"/>
        <v>项目建筑规模</v>
      </c>
      <c r="AA33" s="1561">
        <f t="shared" si="3"/>
        <v>1.0101010101010102</v>
      </c>
      <c r="AB33" s="1561">
        <f t="shared" si="4"/>
        <v>0.98039215686274506</v>
      </c>
      <c r="AC33" s="1561">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86"/>
      <c r="Q34" s="1557" t="str">
        <f t="shared" si="11"/>
        <v>建筑结构</v>
      </c>
      <c r="R34" s="1558" t="s">
        <v>11</v>
      </c>
      <c r="S34" s="1559">
        <f t="shared" si="12"/>
        <v>100</v>
      </c>
      <c r="T34" s="1558" t="s">
        <v>11</v>
      </c>
      <c r="U34" s="1559">
        <f t="shared" si="13"/>
        <v>100</v>
      </c>
      <c r="V34" s="1558" t="s">
        <v>11</v>
      </c>
      <c r="W34" s="1559">
        <f t="shared" si="14"/>
        <v>100</v>
      </c>
      <c r="X34" s="1552"/>
      <c r="Y34" s="3386"/>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86"/>
      <c r="Q35" s="1557" t="str">
        <f t="shared" si="11"/>
        <v>建筑品质</v>
      </c>
      <c r="R35" s="1558" t="s">
        <v>11</v>
      </c>
      <c r="S35" s="1559">
        <f t="shared" si="12"/>
        <v>100</v>
      </c>
      <c r="T35" s="1558" t="s">
        <v>11</v>
      </c>
      <c r="U35" s="1559">
        <f t="shared" si="13"/>
        <v>100</v>
      </c>
      <c r="V35" s="1558" t="s">
        <v>11</v>
      </c>
      <c r="W35" s="1559">
        <f t="shared" si="14"/>
        <v>100</v>
      </c>
      <c r="X35" s="1552"/>
      <c r="Y35" s="3386"/>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86"/>
      <c r="Q36" s="1557" t="str">
        <f t="shared" si="11"/>
        <v>公共部分装修</v>
      </c>
      <c r="R36" s="1558" t="s">
        <v>11</v>
      </c>
      <c r="S36" s="1559">
        <f t="shared" si="12"/>
        <v>100</v>
      </c>
      <c r="T36" s="1558" t="s">
        <v>11</v>
      </c>
      <c r="U36" s="1559">
        <f t="shared" si="13"/>
        <v>100</v>
      </c>
      <c r="V36" s="1558" t="s">
        <v>11</v>
      </c>
      <c r="W36" s="1559">
        <f t="shared" si="14"/>
        <v>100</v>
      </c>
      <c r="X36" s="1552"/>
      <c r="Y36" s="3386"/>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86"/>
      <c r="Q37" s="1146" t="str">
        <f t="shared" si="11"/>
        <v>成新度</v>
      </c>
      <c r="R37" s="1553" t="s">
        <v>11</v>
      </c>
      <c r="S37" s="1554">
        <f t="shared" si="12"/>
        <v>100</v>
      </c>
      <c r="T37" s="1553" t="s">
        <v>11</v>
      </c>
      <c r="U37" s="1554">
        <f t="shared" si="13"/>
        <v>100</v>
      </c>
      <c r="V37" s="1553" t="s">
        <v>11</v>
      </c>
      <c r="W37" s="1554">
        <f t="shared" si="14"/>
        <v>100</v>
      </c>
      <c r="X37" s="1555"/>
      <c r="Y37" s="3386"/>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86" t="s">
        <v>550</v>
      </c>
      <c r="Q38" s="1557" t="str">
        <f t="shared" si="11"/>
        <v>物业管理</v>
      </c>
      <c r="R38" s="1558" t="s">
        <v>11</v>
      </c>
      <c r="S38" s="1559">
        <f t="shared" si="12"/>
        <v>100</v>
      </c>
      <c r="T38" s="1558" t="s">
        <v>11</v>
      </c>
      <c r="U38" s="1559">
        <f t="shared" si="13"/>
        <v>100</v>
      </c>
      <c r="V38" s="1558" t="s">
        <v>11</v>
      </c>
      <c r="W38" s="1559">
        <f t="shared" si="14"/>
        <v>100</v>
      </c>
      <c r="X38" s="1552"/>
      <c r="Y38" s="3386" t="s">
        <v>550</v>
      </c>
      <c r="Z38" s="1560" t="str">
        <f t="shared" si="15"/>
        <v>物业管理</v>
      </c>
      <c r="AA38" s="1561">
        <f t="shared" si="3"/>
        <v>1</v>
      </c>
      <c r="AB38" s="1561">
        <f t="shared" si="4"/>
        <v>1</v>
      </c>
      <c r="AC38" s="1561">
        <f t="shared" si="5"/>
        <v>1</v>
      </c>
    </row>
    <row r="39" spans="1:29" ht="15">
      <c r="A39" s="594"/>
      <c r="B39" s="1879"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86"/>
      <c r="Q39" s="1557" t="str">
        <f t="shared" si="11"/>
        <v>市政基础设施</v>
      </c>
      <c r="R39" s="1558" t="s">
        <v>11</v>
      </c>
      <c r="S39" s="1559">
        <f t="shared" si="12"/>
        <v>100</v>
      </c>
      <c r="T39" s="1558" t="s">
        <v>11</v>
      </c>
      <c r="U39" s="1559">
        <f t="shared" si="13"/>
        <v>100</v>
      </c>
      <c r="V39" s="1558" t="s">
        <v>11</v>
      </c>
      <c r="W39" s="1559">
        <f t="shared" si="14"/>
        <v>100</v>
      </c>
      <c r="X39" s="1552"/>
      <c r="Y39" s="3386"/>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86"/>
      <c r="Q40" s="1557" t="str">
        <f t="shared" si="11"/>
        <v>房型</v>
      </c>
      <c r="R40" s="1558" t="s">
        <v>11</v>
      </c>
      <c r="S40" s="1559">
        <f t="shared" si="12"/>
        <v>100</v>
      </c>
      <c r="T40" s="1558" t="s">
        <v>11</v>
      </c>
      <c r="U40" s="1559">
        <f t="shared" si="13"/>
        <v>100</v>
      </c>
      <c r="V40" s="1558" t="s">
        <v>11</v>
      </c>
      <c r="W40" s="1559">
        <f t="shared" si="14"/>
        <v>100</v>
      </c>
      <c r="X40" s="1552"/>
      <c r="Y40" s="3386"/>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86"/>
      <c r="Q41" s="1589" t="str">
        <f t="shared" si="11"/>
        <v>单套/主力户型建筑面积</v>
      </c>
      <c r="R41" s="1562" t="s">
        <v>11</v>
      </c>
      <c r="S41" s="1563">
        <f t="shared" si="12"/>
        <v>100</v>
      </c>
      <c r="T41" s="1562" t="s">
        <v>11</v>
      </c>
      <c r="U41" s="1563">
        <f t="shared" si="13"/>
        <v>100</v>
      </c>
      <c r="V41" s="1562" t="s">
        <v>11</v>
      </c>
      <c r="W41" s="1563">
        <f t="shared" si="14"/>
        <v>100</v>
      </c>
      <c r="X41" s="1564"/>
      <c r="Y41" s="3386"/>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86"/>
      <c r="Q42" s="1557" t="str">
        <f t="shared" si="11"/>
        <v>内部装修</v>
      </c>
      <c r="R42" s="1558" t="s">
        <v>11</v>
      </c>
      <c r="S42" s="1559">
        <f t="shared" si="12"/>
        <v>100</v>
      </c>
      <c r="T42" s="1558" t="s">
        <v>11</v>
      </c>
      <c r="U42" s="1559">
        <f t="shared" si="13"/>
        <v>100</v>
      </c>
      <c r="V42" s="1558" t="s">
        <v>11</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386"/>
      <c r="Q43" s="1557" t="str">
        <f t="shared" si="11"/>
        <v>内部装修维护情况</v>
      </c>
      <c r="R43" s="1558" t="s">
        <v>11</v>
      </c>
      <c r="S43" s="1559">
        <f t="shared" si="12"/>
        <v>100</v>
      </c>
      <c r="T43" s="1558" t="s">
        <v>11</v>
      </c>
      <c r="U43" s="1559">
        <f t="shared" si="13"/>
        <v>100</v>
      </c>
      <c r="V43" s="1558" t="s">
        <v>11</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86"/>
      <c r="Q44" s="1146">
        <f t="shared" si="11"/>
        <v>0</v>
      </c>
      <c r="R44" s="1553" t="s">
        <v>11</v>
      </c>
      <c r="S44" s="1554">
        <f t="shared" si="12"/>
        <v>100</v>
      </c>
      <c r="T44" s="1553" t="s">
        <v>11</v>
      </c>
      <c r="U44" s="1554">
        <f t="shared" si="13"/>
        <v>100</v>
      </c>
      <c r="V44" s="1553" t="s">
        <v>11</v>
      </c>
      <c r="W44" s="1554">
        <f t="shared" si="14"/>
        <v>100</v>
      </c>
      <c r="X44" s="1555"/>
      <c r="Y44" s="3386"/>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86"/>
      <c r="Q45" s="1557">
        <f t="shared" si="11"/>
        <v>0</v>
      </c>
      <c r="R45" s="1558" t="s">
        <v>11</v>
      </c>
      <c r="S45" s="1559">
        <f t="shared" si="12"/>
        <v>100</v>
      </c>
      <c r="T45" s="1558" t="s">
        <v>11</v>
      </c>
      <c r="U45" s="1559">
        <f t="shared" si="13"/>
        <v>100</v>
      </c>
      <c r="V45" s="1558" t="s">
        <v>11</v>
      </c>
      <c r="W45" s="1559">
        <f t="shared" si="14"/>
        <v>100</v>
      </c>
      <c r="X45" s="1552"/>
      <c r="Y45" s="3386"/>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8"/>
      <c r="Q46" s="1557">
        <f t="shared" si="11"/>
        <v>0</v>
      </c>
      <c r="R46" s="1558" t="s">
        <v>10</v>
      </c>
      <c r="S46" s="1559">
        <f t="shared" si="12"/>
        <v>100</v>
      </c>
      <c r="T46" s="1558" t="s">
        <v>10</v>
      </c>
      <c r="U46" s="1559">
        <f t="shared" si="13"/>
        <v>100</v>
      </c>
      <c r="V46" s="1558" t="s">
        <v>10</v>
      </c>
      <c r="W46" s="1559">
        <f t="shared" si="14"/>
        <v>100</v>
      </c>
      <c r="X46" s="1552"/>
      <c r="Y46" s="3488"/>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1" t="str">
        <f>A47</f>
        <v>成交单价（元/平方米）</v>
      </c>
      <c r="Q47" s="3381"/>
      <c r="R47" s="3487">
        <f>E47</f>
        <v>118400</v>
      </c>
      <c r="S47" s="3487"/>
      <c r="T47" s="3487">
        <f>G47</f>
        <v>103800</v>
      </c>
      <c r="U47" s="3487"/>
      <c r="V47" s="3487">
        <f>I47</f>
        <v>130000</v>
      </c>
      <c r="W47" s="3487"/>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81" t="str">
        <f>A48</f>
        <v>比较价格（元/平方米）</v>
      </c>
      <c r="Q48" s="3381"/>
      <c r="R48" s="3487">
        <f>IF(F1="售价",ROUND(PRODUCT(R47,AA7:AA46),0),ROUND(PRODUCT(R47,AA7:AA46),1))</f>
        <v>106119</v>
      </c>
      <c r="S48" s="3487"/>
      <c r="T48" s="3487">
        <f>IF(F1="售价",ROUND(PRODUCT(T47,AB7:AB46),0),ROUND(PRODUCT(T47,AB7:AB46),1))</f>
        <v>103842</v>
      </c>
      <c r="U48" s="3487"/>
      <c r="V48" s="3487">
        <f>IF(F1="售价",ROUND(PRODUCT(V47,AC7:AC46),0),ROUND(PRODUCT(V47,AC7:AC46),1))</f>
        <v>115350</v>
      </c>
      <c r="W48" s="3487"/>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402" t="str">
        <f>A49</f>
        <v>估价对象XX用房的比较价格（楼面单价，元/平方米）</v>
      </c>
      <c r="Q49" s="3403"/>
      <c r="R49" s="3486">
        <f>IF(F1="售价",ROUND(AVERAGE(R48:V48),0),ROUND(AVERAGE(R48:V48),1))</f>
        <v>108437</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95"/>
      <c r="AC6" s="3372"/>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3" t="s">
        <v>540</v>
      </c>
      <c r="Q15" s="1557" t="str">
        <f t="shared" si="6"/>
        <v>商业繁华度</v>
      </c>
      <c r="R15" s="1558" t="s">
        <v>8</v>
      </c>
      <c r="S15" s="1559">
        <f t="shared" si="0"/>
        <v>100</v>
      </c>
      <c r="T15" s="1558" t="s">
        <v>8</v>
      </c>
      <c r="U15" s="1559">
        <f t="shared" si="1"/>
        <v>100</v>
      </c>
      <c r="V15" s="1558" t="s">
        <v>8</v>
      </c>
      <c r="W15" s="1559">
        <f t="shared" si="2"/>
        <v>100</v>
      </c>
      <c r="X15" s="1552"/>
      <c r="Y15" s="3383"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84"/>
      <c r="Q23" s="1557" t="str">
        <f>B23</f>
        <v>自然及人文环境</v>
      </c>
      <c r="R23" s="1558" t="s">
        <v>8</v>
      </c>
      <c r="S23" s="1559">
        <f>F23</f>
        <v>100</v>
      </c>
      <c r="T23" s="1558" t="s">
        <v>8</v>
      </c>
      <c r="U23" s="1559">
        <f>H23</f>
        <v>100</v>
      </c>
      <c r="V23" s="1558" t="s">
        <v>8</v>
      </c>
      <c r="W23" s="1559">
        <f>J23</f>
        <v>100</v>
      </c>
      <c r="X23" s="1552"/>
      <c r="Y23" s="3384"/>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84"/>
      <c r="Q25" s="1557" t="str">
        <f t="shared" ref="Q25:Q46" si="11">B25</f>
        <v>临街状况</v>
      </c>
      <c r="R25" s="1558" t="s">
        <v>8</v>
      </c>
      <c r="S25" s="1559">
        <f>F25</f>
        <v>100</v>
      </c>
      <c r="T25" s="1558" t="s">
        <v>8</v>
      </c>
      <c r="U25" s="1559">
        <f>H25</f>
        <v>100</v>
      </c>
      <c r="V25" s="1558" t="s">
        <v>8</v>
      </c>
      <c r="W25" s="1559">
        <f>J25</f>
        <v>100</v>
      </c>
      <c r="X25" s="1552"/>
      <c r="Y25" s="3384"/>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84"/>
      <c r="Q26" s="1557" t="str">
        <f t="shared" si="11"/>
        <v>平面位置/可视性</v>
      </c>
      <c r="R26" s="1558" t="s">
        <v>8</v>
      </c>
      <c r="S26" s="1559">
        <f>F26</f>
        <v>100</v>
      </c>
      <c r="T26" s="1558" t="s">
        <v>8</v>
      </c>
      <c r="U26" s="1559">
        <f>H26</f>
        <v>100</v>
      </c>
      <c r="V26" s="1558" t="s">
        <v>8</v>
      </c>
      <c r="W26" s="1559">
        <f>J26</f>
        <v>100</v>
      </c>
      <c r="X26" s="1552"/>
      <c r="Y26" s="3384"/>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84"/>
      <c r="Q27" s="1146" t="str">
        <f t="shared" si="11"/>
        <v>人流量</v>
      </c>
      <c r="R27" s="1553" t="s">
        <v>8</v>
      </c>
      <c r="S27" s="1554">
        <f>F27</f>
        <v>100</v>
      </c>
      <c r="T27" s="1553" t="s">
        <v>8</v>
      </c>
      <c r="U27" s="1554">
        <f>H27</f>
        <v>100</v>
      </c>
      <c r="V27" s="1553" t="s">
        <v>8</v>
      </c>
      <c r="W27" s="1554">
        <f>J27</f>
        <v>100</v>
      </c>
      <c r="X27" s="1555"/>
      <c r="Y27" s="3384"/>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84"/>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4"/>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84"/>
      <c r="Q29" s="1557">
        <f t="shared" si="11"/>
        <v>111</v>
      </c>
      <c r="R29" s="1558" t="s">
        <v>8</v>
      </c>
      <c r="S29" s="1559">
        <f t="shared" si="12"/>
        <v>100</v>
      </c>
      <c r="T29" s="1558" t="s">
        <v>8</v>
      </c>
      <c r="U29" s="1559">
        <f t="shared" si="13"/>
        <v>100</v>
      </c>
      <c r="V29" s="1558" t="s">
        <v>8</v>
      </c>
      <c r="W29" s="1559">
        <f t="shared" si="14"/>
        <v>100</v>
      </c>
      <c r="X29" s="1552"/>
      <c r="Y29" s="3384"/>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85" t="s">
        <v>550</v>
      </c>
      <c r="Q32" s="1557" t="str">
        <f t="shared" si="11"/>
        <v>商业类型</v>
      </c>
      <c r="R32" s="1558" t="s">
        <v>8</v>
      </c>
      <c r="S32" s="1559">
        <f t="shared" si="12"/>
        <v>100</v>
      </c>
      <c r="T32" s="1558" t="s">
        <v>8</v>
      </c>
      <c r="U32" s="1559">
        <f t="shared" si="13"/>
        <v>100</v>
      </c>
      <c r="V32" s="1558" t="s">
        <v>8</v>
      </c>
      <c r="W32" s="1559">
        <f t="shared" si="14"/>
        <v>100</v>
      </c>
      <c r="X32" s="1552"/>
      <c r="Y32" s="3386"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86"/>
      <c r="Q33" s="1589" t="str">
        <f t="shared" si="11"/>
        <v>项目建筑规模</v>
      </c>
      <c r="R33" s="1562" t="s">
        <v>8</v>
      </c>
      <c r="S33" s="1563" t="e">
        <f t="shared" si="12"/>
        <v>#N/A</v>
      </c>
      <c r="T33" s="1562" t="s">
        <v>8</v>
      </c>
      <c r="U33" s="1563" t="e">
        <f t="shared" si="13"/>
        <v>#N/A</v>
      </c>
      <c r="V33" s="1562" t="s">
        <v>8</v>
      </c>
      <c r="W33" s="1563" t="e">
        <f t="shared" si="14"/>
        <v>#N/A</v>
      </c>
      <c r="X33" s="1564"/>
      <c r="Y33" s="3386"/>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86"/>
      <c r="Q34" s="1557" t="str">
        <f t="shared" si="11"/>
        <v>建筑结构</v>
      </c>
      <c r="R34" s="1558" t="s">
        <v>8</v>
      </c>
      <c r="S34" s="1559">
        <f t="shared" si="12"/>
        <v>100</v>
      </c>
      <c r="T34" s="1558" t="s">
        <v>8</v>
      </c>
      <c r="U34" s="1559">
        <f t="shared" si="13"/>
        <v>100</v>
      </c>
      <c r="V34" s="1558" t="s">
        <v>8</v>
      </c>
      <c r="W34" s="1559">
        <f t="shared" si="14"/>
        <v>100</v>
      </c>
      <c r="X34" s="1552"/>
      <c r="Y34" s="3386"/>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86"/>
      <c r="Q35" s="1557" t="str">
        <f t="shared" si="11"/>
        <v>公共部分装修</v>
      </c>
      <c r="R35" s="1558" t="s">
        <v>8</v>
      </c>
      <c r="S35" s="1559">
        <f t="shared" si="12"/>
        <v>100</v>
      </c>
      <c r="T35" s="1558" t="s">
        <v>8</v>
      </c>
      <c r="U35" s="1559">
        <f t="shared" si="13"/>
        <v>100</v>
      </c>
      <c r="V35" s="1558" t="s">
        <v>8</v>
      </c>
      <c r="W35" s="1559">
        <f t="shared" si="14"/>
        <v>100</v>
      </c>
      <c r="X35" s="1552"/>
      <c r="Y35" s="3386"/>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86"/>
      <c r="Q36" s="1557" t="str">
        <f t="shared" si="11"/>
        <v>成新度</v>
      </c>
      <c r="R36" s="1558" t="s">
        <v>8</v>
      </c>
      <c r="S36" s="1559" t="e">
        <f t="shared" si="12"/>
        <v>#N/A</v>
      </c>
      <c r="T36" s="1558" t="s">
        <v>8</v>
      </c>
      <c r="U36" s="1559" t="e">
        <f t="shared" si="13"/>
        <v>#N/A</v>
      </c>
      <c r="V36" s="1558" t="s">
        <v>8</v>
      </c>
      <c r="W36" s="1559" t="e">
        <f t="shared" si="14"/>
        <v>#N/A</v>
      </c>
      <c r="X36" s="1552"/>
      <c r="Y36" s="3386"/>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86"/>
      <c r="Q37" s="1146" t="str">
        <f t="shared" si="11"/>
        <v>市政基础设施</v>
      </c>
      <c r="R37" s="1553" t="s">
        <v>8</v>
      </c>
      <c r="S37" s="1554">
        <f t="shared" si="12"/>
        <v>100</v>
      </c>
      <c r="T37" s="1553" t="s">
        <v>8</v>
      </c>
      <c r="U37" s="1554">
        <f t="shared" si="13"/>
        <v>100</v>
      </c>
      <c r="V37" s="1553" t="s">
        <v>8</v>
      </c>
      <c r="W37" s="1554">
        <f t="shared" si="14"/>
        <v>100</v>
      </c>
      <c r="X37" s="1555"/>
      <c r="Y37" s="3386"/>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86" t="s">
        <v>766</v>
      </c>
      <c r="Q38" s="1557" t="str">
        <f t="shared" si="11"/>
        <v>业态</v>
      </c>
      <c r="R38" s="1558" t="s">
        <v>8</v>
      </c>
      <c r="S38" s="1559">
        <f t="shared" si="12"/>
        <v>100</v>
      </c>
      <c r="T38" s="1558" t="s">
        <v>8</v>
      </c>
      <c r="U38" s="1559">
        <f t="shared" si="13"/>
        <v>100</v>
      </c>
      <c r="V38" s="1558" t="s">
        <v>8</v>
      </c>
      <c r="W38" s="1559">
        <f t="shared" si="14"/>
        <v>100</v>
      </c>
      <c r="X38" s="1552"/>
      <c r="Y38" s="3386"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86"/>
      <c r="Q39" s="1557" t="str">
        <f t="shared" si="11"/>
        <v>层高</v>
      </c>
      <c r="R39" s="1558" t="s">
        <v>8</v>
      </c>
      <c r="S39" s="1559">
        <f t="shared" si="12"/>
        <v>100</v>
      </c>
      <c r="T39" s="1558" t="s">
        <v>8</v>
      </c>
      <c r="U39" s="1559">
        <f t="shared" si="13"/>
        <v>100</v>
      </c>
      <c r="V39" s="1558" t="s">
        <v>8</v>
      </c>
      <c r="W39" s="1559">
        <f t="shared" si="14"/>
        <v>100</v>
      </c>
      <c r="X39" s="1552"/>
      <c r="Y39" s="3386"/>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86"/>
      <c r="Q40" s="1557" t="str">
        <f t="shared" si="11"/>
        <v>单套建筑面积</v>
      </c>
      <c r="R40" s="1558" t="s">
        <v>8</v>
      </c>
      <c r="S40" s="1559">
        <f t="shared" si="12"/>
        <v>100</v>
      </c>
      <c r="T40" s="1558" t="s">
        <v>8</v>
      </c>
      <c r="U40" s="1559">
        <f t="shared" si="13"/>
        <v>100</v>
      </c>
      <c r="V40" s="1558" t="s">
        <v>8</v>
      </c>
      <c r="W40" s="1559">
        <f t="shared" si="14"/>
        <v>100</v>
      </c>
      <c r="X40" s="1552"/>
      <c r="Y40" s="3386"/>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86"/>
      <c r="Q41" s="1589" t="str">
        <f t="shared" si="11"/>
        <v>进深比</v>
      </c>
      <c r="R41" s="1562" t="s">
        <v>8</v>
      </c>
      <c r="S41" s="1563">
        <f t="shared" si="12"/>
        <v>100</v>
      </c>
      <c r="T41" s="1562" t="s">
        <v>8</v>
      </c>
      <c r="U41" s="1563">
        <f t="shared" si="13"/>
        <v>100</v>
      </c>
      <c r="V41" s="1562" t="s">
        <v>8</v>
      </c>
      <c r="W41" s="1563">
        <f t="shared" si="14"/>
        <v>100</v>
      </c>
      <c r="X41" s="1564"/>
      <c r="Y41" s="3386"/>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86"/>
      <c r="Q42" s="1557" t="str">
        <f t="shared" si="11"/>
        <v>内部装修</v>
      </c>
      <c r="R42" s="1558" t="s">
        <v>8</v>
      </c>
      <c r="S42" s="1559">
        <f t="shared" si="12"/>
        <v>100</v>
      </c>
      <c r="T42" s="1558" t="s">
        <v>8</v>
      </c>
      <c r="U42" s="1559">
        <f t="shared" si="13"/>
        <v>100</v>
      </c>
      <c r="V42" s="1558" t="s">
        <v>8</v>
      </c>
      <c r="W42" s="1559">
        <f t="shared" si="14"/>
        <v>100</v>
      </c>
      <c r="X42" s="1552"/>
      <c r="Y42" s="3386"/>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86"/>
      <c r="Q43" s="1557" t="str">
        <f t="shared" si="11"/>
        <v>内部装修维护情况</v>
      </c>
      <c r="R43" s="1558" t="s">
        <v>8</v>
      </c>
      <c r="S43" s="1559">
        <f t="shared" si="12"/>
        <v>100</v>
      </c>
      <c r="T43" s="1558" t="s">
        <v>8</v>
      </c>
      <c r="U43" s="1559">
        <f t="shared" si="13"/>
        <v>100</v>
      </c>
      <c r="V43" s="1558" t="s">
        <v>8</v>
      </c>
      <c r="W43" s="1559">
        <f t="shared" si="14"/>
        <v>100</v>
      </c>
      <c r="X43" s="1552"/>
      <c r="Y43" s="3386"/>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86"/>
      <c r="Q44" s="1146">
        <f t="shared" si="11"/>
        <v>111</v>
      </c>
      <c r="R44" s="1553" t="s">
        <v>8</v>
      </c>
      <c r="S44" s="1554">
        <f t="shared" si="12"/>
        <v>100</v>
      </c>
      <c r="T44" s="1553" t="s">
        <v>8</v>
      </c>
      <c r="U44" s="1554">
        <f t="shared" si="13"/>
        <v>100</v>
      </c>
      <c r="V44" s="1553" t="s">
        <v>8</v>
      </c>
      <c r="W44" s="1554">
        <f t="shared" si="14"/>
        <v>100</v>
      </c>
      <c r="X44" s="1555"/>
      <c r="Y44" s="3386"/>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86"/>
      <c r="Q45" s="1557">
        <f t="shared" si="11"/>
        <v>111</v>
      </c>
      <c r="R45" s="1558" t="s">
        <v>8</v>
      </c>
      <c r="S45" s="1559">
        <f t="shared" si="12"/>
        <v>100</v>
      </c>
      <c r="T45" s="1558" t="s">
        <v>8</v>
      </c>
      <c r="U45" s="1559">
        <f t="shared" si="13"/>
        <v>100</v>
      </c>
      <c r="V45" s="1558" t="s">
        <v>8</v>
      </c>
      <c r="W45" s="1559">
        <f t="shared" si="14"/>
        <v>100</v>
      </c>
      <c r="X45" s="1552"/>
      <c r="Y45" s="3386"/>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8"/>
      <c r="Q46" s="1557">
        <f t="shared" si="11"/>
        <v>111</v>
      </c>
      <c r="R46" s="1558" t="s">
        <v>8</v>
      </c>
      <c r="S46" s="1559">
        <f t="shared" si="12"/>
        <v>100</v>
      </c>
      <c r="T46" s="1558" t="s">
        <v>8</v>
      </c>
      <c r="U46" s="1559">
        <f t="shared" si="13"/>
        <v>100</v>
      </c>
      <c r="V46" s="1558" t="s">
        <v>8</v>
      </c>
      <c r="W46" s="1559">
        <f t="shared" si="14"/>
        <v>100</v>
      </c>
      <c r="X46" s="1552"/>
      <c r="Y46" s="3488"/>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1" t="str">
        <f>A47</f>
        <v>成交单价（元/平方米）</v>
      </c>
      <c r="Q47" s="3381"/>
      <c r="R47" s="3487">
        <f>E47</f>
        <v>0</v>
      </c>
      <c r="S47" s="3487"/>
      <c r="T47" s="3487">
        <f>G47</f>
        <v>0</v>
      </c>
      <c r="U47" s="3487"/>
      <c r="V47" s="3487">
        <f>I47</f>
        <v>0</v>
      </c>
      <c r="W47" s="3487"/>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402" t="str">
        <f>A49</f>
        <v>估价对象XX用房的比较价格（楼面单价，元/平方米）</v>
      </c>
      <c r="Q49" s="3403"/>
      <c r="R49" s="3486" t="e">
        <f>IF(F1="售价",ROUND(AVERAGE(R48:V48),0),ROUND(AVERAGE(R48:V48),1))</f>
        <v>#DIV/0!</v>
      </c>
      <c r="S49" s="3486"/>
      <c r="T49" s="3486"/>
      <c r="U49" s="3486"/>
      <c r="V49" s="3486"/>
      <c r="W49" s="3486"/>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7" t="s">
        <v>522</v>
      </c>
      <c r="D4" s="3388"/>
      <c r="E4" s="3411" t="s">
        <v>523</v>
      </c>
      <c r="F4" s="3412"/>
      <c r="G4" s="3387" t="s">
        <v>524</v>
      </c>
      <c r="H4" s="3388"/>
      <c r="I4" s="3387" t="s">
        <v>525</v>
      </c>
      <c r="J4" s="3388"/>
      <c r="K4" s="514" t="s">
        <v>526</v>
      </c>
      <c r="L4" s="2117"/>
      <c r="M4" s="2118"/>
      <c r="N4" s="2118"/>
      <c r="O4" s="2118"/>
      <c r="P4" s="3489" t="s">
        <v>527</v>
      </c>
      <c r="Q4" s="3390"/>
      <c r="R4" s="3375" t="s">
        <v>523</v>
      </c>
      <c r="S4" s="3376"/>
      <c r="T4" s="3375" t="s">
        <v>524</v>
      </c>
      <c r="U4" s="3376"/>
      <c r="V4" s="3395" t="s">
        <v>525</v>
      </c>
      <c r="W4" s="3395"/>
      <c r="X4" s="1552"/>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490"/>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491"/>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2"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2" t="s">
        <v>533</v>
      </c>
      <c r="Q8" s="3374"/>
      <c r="R8" s="1553" t="s">
        <v>8</v>
      </c>
      <c r="S8" s="1554">
        <f t="shared" si="0"/>
        <v>0</v>
      </c>
      <c r="T8" s="1553" t="s">
        <v>8</v>
      </c>
      <c r="U8" s="1554">
        <f t="shared" si="1"/>
        <v>0</v>
      </c>
      <c r="V8" s="1553" t="s">
        <v>8</v>
      </c>
      <c r="W8" s="1554">
        <f t="shared" si="2"/>
        <v>0</v>
      </c>
      <c r="X8" s="1555"/>
      <c r="Y8" s="3373" t="s">
        <v>533</v>
      </c>
      <c r="Z8" s="3374"/>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3" t="s">
        <v>540</v>
      </c>
      <c r="Q15" s="1557" t="str">
        <f t="shared" si="6"/>
        <v>办公集聚程度</v>
      </c>
      <c r="R15" s="1558" t="s">
        <v>8</v>
      </c>
      <c r="S15" s="1559">
        <f t="shared" si="0"/>
        <v>100</v>
      </c>
      <c r="T15" s="1558" t="s">
        <v>8</v>
      </c>
      <c r="U15" s="1559">
        <f t="shared" si="1"/>
        <v>100</v>
      </c>
      <c r="V15" s="1558" t="s">
        <v>8</v>
      </c>
      <c r="W15" s="1559">
        <f t="shared" si="2"/>
        <v>100</v>
      </c>
      <c r="X15" s="1552"/>
      <c r="Y15" s="3383"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84"/>
      <c r="Q16" s="1557"/>
      <c r="R16" s="1558"/>
      <c r="S16" s="1559"/>
      <c r="T16" s="1558"/>
      <c r="U16" s="1559"/>
      <c r="V16" s="1558"/>
      <c r="W16" s="1559"/>
      <c r="X16" s="1552"/>
      <c r="Y16" s="3384"/>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84"/>
      <c r="Q18" s="1557"/>
      <c r="R18" s="1558"/>
      <c r="S18" s="1559"/>
      <c r="T18" s="1558"/>
      <c r="U18" s="1559"/>
      <c r="V18" s="1558"/>
      <c r="W18" s="1559"/>
      <c r="X18" s="1552"/>
      <c r="Y18" s="3384"/>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84"/>
      <c r="Q20" s="1557"/>
      <c r="R20" s="1558"/>
      <c r="S20" s="1559"/>
      <c r="T20" s="1558"/>
      <c r="U20" s="1559"/>
      <c r="V20" s="1558"/>
      <c r="W20" s="1559"/>
      <c r="X20" s="1552"/>
      <c r="Y20" s="3384"/>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84"/>
      <c r="Q22" s="2541"/>
      <c r="R22" s="1558"/>
      <c r="S22" s="1559"/>
      <c r="T22" s="1558"/>
      <c r="U22" s="1559"/>
      <c r="V22" s="1558"/>
      <c r="W22" s="1559"/>
      <c r="X22" s="2543"/>
      <c r="Y22" s="3384"/>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84"/>
      <c r="Q24" s="1557"/>
      <c r="R24" s="1558"/>
      <c r="S24" s="1559"/>
      <c r="T24" s="1558"/>
      <c r="U24" s="1559"/>
      <c r="V24" s="1558"/>
      <c r="W24" s="1559"/>
      <c r="X24" s="1552"/>
      <c r="Y24" s="3384"/>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84"/>
      <c r="Q25" s="1557" t="str">
        <f>B25</f>
        <v>毗邻道路的类型与等级</v>
      </c>
      <c r="R25" s="1558" t="s">
        <v>8</v>
      </c>
      <c r="S25" s="1559">
        <f>F25</f>
        <v>100</v>
      </c>
      <c r="T25" s="1558" t="s">
        <v>8</v>
      </c>
      <c r="U25" s="1559">
        <f>H25</f>
        <v>100</v>
      </c>
      <c r="V25" s="1558" t="s">
        <v>8</v>
      </c>
      <c r="W25" s="1559">
        <f>J25</f>
        <v>100</v>
      </c>
      <c r="X25" s="1552"/>
      <c r="Y25" s="3384"/>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84"/>
      <c r="Q26" s="1557"/>
      <c r="R26" s="1558"/>
      <c r="S26" s="1559"/>
      <c r="T26" s="1558"/>
      <c r="U26" s="1559"/>
      <c r="V26" s="1558"/>
      <c r="W26" s="1559"/>
      <c r="X26" s="1552"/>
      <c r="Y26" s="3384"/>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84"/>
      <c r="Q27" s="1557" t="str">
        <f t="shared" ref="Q27:Q47" si="11">B27</f>
        <v>楼层</v>
      </c>
      <c r="R27" s="1558" t="s">
        <v>8</v>
      </c>
      <c r="S27" s="1559">
        <f>F27</f>
        <v>100</v>
      </c>
      <c r="T27" s="1558" t="s">
        <v>8</v>
      </c>
      <c r="U27" s="1559">
        <f>H27</f>
        <v>100</v>
      </c>
      <c r="V27" s="1558" t="s">
        <v>8</v>
      </c>
      <c r="W27" s="1559">
        <f>J27</f>
        <v>100</v>
      </c>
      <c r="X27" s="1552"/>
      <c r="Y27" s="3384"/>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84"/>
      <c r="Q28" s="1146" t="str">
        <f t="shared" si="11"/>
        <v>朝向</v>
      </c>
      <c r="R28" s="1553" t="s">
        <v>8</v>
      </c>
      <c r="S28" s="1554">
        <f>F28</f>
        <v>100</v>
      </c>
      <c r="T28" s="1553" t="s">
        <v>8</v>
      </c>
      <c r="U28" s="1554">
        <f>H28</f>
        <v>100</v>
      </c>
      <c r="V28" s="1553" t="s">
        <v>8</v>
      </c>
      <c r="W28" s="1554">
        <f>J28</f>
        <v>100</v>
      </c>
      <c r="X28" s="1555"/>
      <c r="Y28" s="3384"/>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84"/>
      <c r="Q29" s="1557">
        <f t="shared" si="11"/>
        <v>111</v>
      </c>
      <c r="R29" s="1558" t="s">
        <v>8</v>
      </c>
      <c r="S29" s="1559">
        <f t="shared" ref="S29:S47" si="12">F29</f>
        <v>100</v>
      </c>
      <c r="T29" s="1558" t="s">
        <v>8</v>
      </c>
      <c r="U29" s="1559">
        <f t="shared" ref="U29:U47" si="13">H29</f>
        <v>100</v>
      </c>
      <c r="V29" s="1558" t="s">
        <v>8</v>
      </c>
      <c r="W29" s="1559">
        <f t="shared" ref="W29:W47" si="14">J29</f>
        <v>100</v>
      </c>
      <c r="X29" s="1552"/>
      <c r="Y29" s="3384"/>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84"/>
      <c r="Q30" s="1557">
        <f t="shared" si="11"/>
        <v>111</v>
      </c>
      <c r="R30" s="1558" t="s">
        <v>8</v>
      </c>
      <c r="S30" s="1559">
        <f t="shared" si="12"/>
        <v>100</v>
      </c>
      <c r="T30" s="1558" t="s">
        <v>8</v>
      </c>
      <c r="U30" s="1559">
        <f t="shared" si="13"/>
        <v>100</v>
      </c>
      <c r="V30" s="1558" t="s">
        <v>8</v>
      </c>
      <c r="W30" s="1559">
        <f t="shared" si="14"/>
        <v>100</v>
      </c>
      <c r="X30" s="1552"/>
      <c r="Y30" s="3384"/>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84"/>
      <c r="Q31" s="1557">
        <f t="shared" si="11"/>
        <v>111</v>
      </c>
      <c r="R31" s="1558" t="s">
        <v>8</v>
      </c>
      <c r="S31" s="1559">
        <f t="shared" si="12"/>
        <v>100</v>
      </c>
      <c r="T31" s="1558" t="s">
        <v>8</v>
      </c>
      <c r="U31" s="1559">
        <f t="shared" si="13"/>
        <v>100</v>
      </c>
      <c r="V31" s="1558" t="s">
        <v>8</v>
      </c>
      <c r="W31" s="1559">
        <f t="shared" si="14"/>
        <v>100</v>
      </c>
      <c r="X31" s="1552"/>
      <c r="Y31" s="3384"/>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84"/>
      <c r="Q32" s="1557">
        <f t="shared" si="11"/>
        <v>111</v>
      </c>
      <c r="R32" s="1558" t="s">
        <v>8</v>
      </c>
      <c r="S32" s="1559">
        <f t="shared" si="12"/>
        <v>100</v>
      </c>
      <c r="T32" s="1558" t="s">
        <v>8</v>
      </c>
      <c r="U32" s="1559">
        <f t="shared" si="13"/>
        <v>100</v>
      </c>
      <c r="V32" s="1558" t="s">
        <v>8</v>
      </c>
      <c r="W32" s="1559">
        <f t="shared" si="14"/>
        <v>100</v>
      </c>
      <c r="X32" s="1552"/>
      <c r="Y32" s="3384"/>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85" t="s">
        <v>550</v>
      </c>
      <c r="Q33" s="1557" t="str">
        <f t="shared" si="11"/>
        <v>建筑类型</v>
      </c>
      <c r="R33" s="1558" t="s">
        <v>8</v>
      </c>
      <c r="S33" s="1559">
        <f t="shared" si="12"/>
        <v>100</v>
      </c>
      <c r="T33" s="1558" t="s">
        <v>8</v>
      </c>
      <c r="U33" s="1559">
        <f t="shared" si="13"/>
        <v>100</v>
      </c>
      <c r="V33" s="1558" t="s">
        <v>8</v>
      </c>
      <c r="W33" s="1559">
        <f t="shared" si="14"/>
        <v>100</v>
      </c>
      <c r="X33" s="1552"/>
      <c r="Y33" s="3386"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86"/>
      <c r="Q34" s="1589" t="str">
        <f t="shared" si="11"/>
        <v>项目建筑规模</v>
      </c>
      <c r="R34" s="1562" t="s">
        <v>8</v>
      </c>
      <c r="S34" s="1563" t="e">
        <f t="shared" si="12"/>
        <v>#N/A</v>
      </c>
      <c r="T34" s="1562" t="s">
        <v>8</v>
      </c>
      <c r="U34" s="1563" t="e">
        <f t="shared" si="13"/>
        <v>#N/A</v>
      </c>
      <c r="V34" s="1562" t="s">
        <v>8</v>
      </c>
      <c r="W34" s="1563" t="e">
        <f t="shared" si="14"/>
        <v>#N/A</v>
      </c>
      <c r="X34" s="1564"/>
      <c r="Y34" s="3386"/>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86"/>
      <c r="Q35" s="1557" t="str">
        <f t="shared" si="11"/>
        <v>建筑结构</v>
      </c>
      <c r="R35" s="1558" t="s">
        <v>8</v>
      </c>
      <c r="S35" s="1559">
        <f t="shared" si="12"/>
        <v>100</v>
      </c>
      <c r="T35" s="1558" t="s">
        <v>8</v>
      </c>
      <c r="U35" s="1559">
        <f t="shared" si="13"/>
        <v>100</v>
      </c>
      <c r="V35" s="1558" t="s">
        <v>8</v>
      </c>
      <c r="W35" s="1559">
        <f t="shared" si="14"/>
        <v>100</v>
      </c>
      <c r="X35" s="1552"/>
      <c r="Y35" s="3386"/>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86"/>
      <c r="Q36" s="1557" t="str">
        <f t="shared" si="11"/>
        <v>公共部分装修</v>
      </c>
      <c r="R36" s="1558" t="s">
        <v>8</v>
      </c>
      <c r="S36" s="1559">
        <f t="shared" si="12"/>
        <v>100</v>
      </c>
      <c r="T36" s="1558" t="s">
        <v>8</v>
      </c>
      <c r="U36" s="1559">
        <f t="shared" si="13"/>
        <v>100</v>
      </c>
      <c r="V36" s="1558" t="s">
        <v>8</v>
      </c>
      <c r="W36" s="1559">
        <f t="shared" si="14"/>
        <v>100</v>
      </c>
      <c r="X36" s="1552"/>
      <c r="Y36" s="3386"/>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86"/>
      <c r="Q37" s="1557" t="str">
        <f t="shared" si="11"/>
        <v>成新度</v>
      </c>
      <c r="R37" s="1558" t="s">
        <v>8</v>
      </c>
      <c r="S37" s="1559" t="e">
        <f t="shared" si="12"/>
        <v>#N/A</v>
      </c>
      <c r="T37" s="1558" t="s">
        <v>8</v>
      </c>
      <c r="U37" s="1559" t="e">
        <f t="shared" si="13"/>
        <v>#N/A</v>
      </c>
      <c r="V37" s="1558" t="s">
        <v>8</v>
      </c>
      <c r="W37" s="1559" t="e">
        <f t="shared" si="14"/>
        <v>#N/A</v>
      </c>
      <c r="X37" s="1552"/>
      <c r="Y37" s="3386"/>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86"/>
      <c r="Q38" s="1146" t="str">
        <f t="shared" si="11"/>
        <v>写字楼等级</v>
      </c>
      <c r="R38" s="1553" t="s">
        <v>8</v>
      </c>
      <c r="S38" s="1554">
        <f t="shared" si="12"/>
        <v>100</v>
      </c>
      <c r="T38" s="1553" t="s">
        <v>8</v>
      </c>
      <c r="U38" s="1554">
        <f t="shared" si="13"/>
        <v>100</v>
      </c>
      <c r="V38" s="1553" t="s">
        <v>8</v>
      </c>
      <c r="W38" s="1554">
        <f t="shared" si="14"/>
        <v>100</v>
      </c>
      <c r="X38" s="1555"/>
      <c r="Y38" s="3386"/>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86" t="s">
        <v>550</v>
      </c>
      <c r="Q39" s="1557" t="str">
        <f t="shared" si="11"/>
        <v>物业管理</v>
      </c>
      <c r="R39" s="1558" t="s">
        <v>8</v>
      </c>
      <c r="S39" s="1559">
        <f t="shared" si="12"/>
        <v>100</v>
      </c>
      <c r="T39" s="1558" t="s">
        <v>8</v>
      </c>
      <c r="U39" s="1559">
        <f t="shared" si="13"/>
        <v>100</v>
      </c>
      <c r="V39" s="1558" t="s">
        <v>8</v>
      </c>
      <c r="W39" s="1559">
        <f t="shared" si="14"/>
        <v>100</v>
      </c>
      <c r="X39" s="1552"/>
      <c r="Y39" s="3386"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86"/>
      <c r="Q40" s="1557" t="str">
        <f t="shared" si="11"/>
        <v>市政基础设施</v>
      </c>
      <c r="R40" s="1558" t="s">
        <v>8</v>
      </c>
      <c r="S40" s="1559">
        <f t="shared" si="12"/>
        <v>100</v>
      </c>
      <c r="T40" s="1558" t="s">
        <v>8</v>
      </c>
      <c r="U40" s="1559">
        <f t="shared" si="13"/>
        <v>100</v>
      </c>
      <c r="V40" s="1558" t="s">
        <v>8</v>
      </c>
      <c r="W40" s="1559">
        <f t="shared" si="14"/>
        <v>100</v>
      </c>
      <c r="X40" s="1552"/>
      <c r="Y40" s="3386"/>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86"/>
      <c r="Q41" s="1557" t="str">
        <f t="shared" si="11"/>
        <v>层高</v>
      </c>
      <c r="R41" s="1558" t="s">
        <v>8</v>
      </c>
      <c r="S41" s="1559">
        <f t="shared" si="12"/>
        <v>100</v>
      </c>
      <c r="T41" s="1558" t="s">
        <v>8</v>
      </c>
      <c r="U41" s="1559">
        <f t="shared" si="13"/>
        <v>100</v>
      </c>
      <c r="V41" s="1558" t="s">
        <v>8</v>
      </c>
      <c r="W41" s="1559">
        <f t="shared" si="14"/>
        <v>100</v>
      </c>
      <c r="X41" s="1552"/>
      <c r="Y41" s="3386"/>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86"/>
      <c r="Q42" s="1589" t="str">
        <f t="shared" si="11"/>
        <v>单套建筑面积</v>
      </c>
      <c r="R42" s="1562" t="s">
        <v>8</v>
      </c>
      <c r="S42" s="1563">
        <f t="shared" si="12"/>
        <v>100</v>
      </c>
      <c r="T42" s="1562" t="s">
        <v>8</v>
      </c>
      <c r="U42" s="1563">
        <f t="shared" si="13"/>
        <v>100</v>
      </c>
      <c r="V42" s="1562" t="s">
        <v>8</v>
      </c>
      <c r="W42" s="1563">
        <f t="shared" si="14"/>
        <v>100</v>
      </c>
      <c r="X42" s="1564"/>
      <c r="Y42" s="3386"/>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86"/>
      <c r="Q43" s="1557" t="str">
        <f t="shared" si="11"/>
        <v>内部装修</v>
      </c>
      <c r="R43" s="1558" t="s">
        <v>8</v>
      </c>
      <c r="S43" s="1559">
        <f t="shared" si="12"/>
        <v>100</v>
      </c>
      <c r="T43" s="1558" t="s">
        <v>8</v>
      </c>
      <c r="U43" s="1559">
        <f t="shared" si="13"/>
        <v>100</v>
      </c>
      <c r="V43" s="1558" t="s">
        <v>8</v>
      </c>
      <c r="W43" s="1559">
        <f t="shared" si="14"/>
        <v>100</v>
      </c>
      <c r="X43" s="1552"/>
      <c r="Y43" s="3386"/>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86"/>
      <c r="Q44" s="1557" t="str">
        <f t="shared" si="11"/>
        <v>内部装修维护情况</v>
      </c>
      <c r="R44" s="1558" t="s">
        <v>8</v>
      </c>
      <c r="S44" s="1559">
        <f t="shared" si="12"/>
        <v>100</v>
      </c>
      <c r="T44" s="1558" t="s">
        <v>8</v>
      </c>
      <c r="U44" s="1559">
        <f t="shared" si="13"/>
        <v>100</v>
      </c>
      <c r="V44" s="1558" t="s">
        <v>8</v>
      </c>
      <c r="W44" s="1559">
        <f t="shared" si="14"/>
        <v>100</v>
      </c>
      <c r="X44" s="1552"/>
      <c r="Y44" s="3386"/>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86"/>
      <c r="Q45" s="1146">
        <f t="shared" si="11"/>
        <v>111</v>
      </c>
      <c r="R45" s="1553" t="s">
        <v>8</v>
      </c>
      <c r="S45" s="1554">
        <f t="shared" si="12"/>
        <v>100</v>
      </c>
      <c r="T45" s="1553" t="s">
        <v>8</v>
      </c>
      <c r="U45" s="1554">
        <f t="shared" si="13"/>
        <v>100</v>
      </c>
      <c r="V45" s="1553" t="s">
        <v>8</v>
      </c>
      <c r="W45" s="1554">
        <f t="shared" si="14"/>
        <v>100</v>
      </c>
      <c r="X45" s="1555"/>
      <c r="Y45" s="3386"/>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86"/>
      <c r="Q46" s="1557">
        <f t="shared" si="11"/>
        <v>111</v>
      </c>
      <c r="R46" s="1558" t="s">
        <v>8</v>
      </c>
      <c r="S46" s="1559">
        <f t="shared" si="12"/>
        <v>100</v>
      </c>
      <c r="T46" s="1558" t="s">
        <v>8</v>
      </c>
      <c r="U46" s="1559">
        <f t="shared" si="13"/>
        <v>100</v>
      </c>
      <c r="V46" s="1558" t="s">
        <v>8</v>
      </c>
      <c r="W46" s="1559">
        <f t="shared" si="14"/>
        <v>100</v>
      </c>
      <c r="X46" s="1552"/>
      <c r="Y46" s="3386"/>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8"/>
      <c r="Q47" s="1557">
        <f t="shared" si="11"/>
        <v>111</v>
      </c>
      <c r="R47" s="1558" t="s">
        <v>8</v>
      </c>
      <c r="S47" s="1559">
        <f t="shared" si="12"/>
        <v>100</v>
      </c>
      <c r="T47" s="1558" t="s">
        <v>8</v>
      </c>
      <c r="U47" s="1559">
        <f t="shared" si="13"/>
        <v>100</v>
      </c>
      <c r="V47" s="1558" t="s">
        <v>8</v>
      </c>
      <c r="W47" s="1559">
        <f t="shared" si="14"/>
        <v>100</v>
      </c>
      <c r="X47" s="1552"/>
      <c r="Y47" s="3488"/>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3" t="str">
        <f>A48</f>
        <v>成交单价（元/平方米）</v>
      </c>
      <c r="Q48" s="3381"/>
      <c r="R48" s="3487">
        <f>E48</f>
        <v>0</v>
      </c>
      <c r="S48" s="3487"/>
      <c r="T48" s="3487">
        <f>G48</f>
        <v>0</v>
      </c>
      <c r="U48" s="3487"/>
      <c r="V48" s="3487">
        <f>I48</f>
        <v>0</v>
      </c>
      <c r="W48" s="3487"/>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2" t="str">
        <f>A50</f>
        <v>估价对象XX用房的比较价格（楼面单价，元/平方米）</v>
      </c>
      <c r="Q50" s="3403"/>
      <c r="R50" s="3486" t="e">
        <f>IF(F1="售价",ROUND(AVERAGE(R49:V49),0),ROUND(AVERAGE(R49:V49),1))</f>
        <v>#DIV/0!</v>
      </c>
      <c r="S50" s="3486"/>
      <c r="T50" s="3486"/>
      <c r="U50" s="3486"/>
      <c r="V50" s="3486"/>
      <c r="W50" s="3486"/>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7" t="s">
        <v>522</v>
      </c>
      <c r="D4" s="3388"/>
      <c r="E4" s="3411" t="s">
        <v>523</v>
      </c>
      <c r="F4" s="3412"/>
      <c r="G4" s="3387" t="s">
        <v>524</v>
      </c>
      <c r="H4" s="3388"/>
      <c r="I4" s="3387" t="s">
        <v>525</v>
      </c>
      <c r="J4" s="3388"/>
      <c r="K4" s="514" t="s">
        <v>526</v>
      </c>
      <c r="L4" s="2117"/>
      <c r="M4" s="2118"/>
      <c r="N4" s="2118"/>
      <c r="O4" s="2118"/>
      <c r="P4" s="3389" t="s">
        <v>527</v>
      </c>
      <c r="Q4" s="3390"/>
      <c r="R4" s="3375" t="s">
        <v>523</v>
      </c>
      <c r="S4" s="3376"/>
      <c r="T4" s="3375" t="s">
        <v>524</v>
      </c>
      <c r="U4" s="3376"/>
      <c r="V4" s="3395" t="s">
        <v>525</v>
      </c>
      <c r="W4" s="3395"/>
      <c r="X4" s="1552"/>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3" t="s">
        <v>530</v>
      </c>
      <c r="Q7" s="3382"/>
      <c r="R7" s="1553" t="s">
        <v>8</v>
      </c>
      <c r="S7" s="1554">
        <f t="shared" ref="S7:S15" si="0">F7</f>
        <v>0</v>
      </c>
      <c r="T7" s="1553" t="s">
        <v>8</v>
      </c>
      <c r="U7" s="1554">
        <f t="shared" ref="U7:U15" si="1">H7</f>
        <v>0</v>
      </c>
      <c r="V7" s="1553" t="s">
        <v>8</v>
      </c>
      <c r="W7" s="1554">
        <f t="shared" ref="W7:W15"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1" t="s">
        <v>535</v>
      </c>
      <c r="Q9" s="1146" t="str">
        <f t="shared" ref="Q9:Q15" si="6">B9</f>
        <v>用途</v>
      </c>
      <c r="R9" s="1553" t="s">
        <v>8</v>
      </c>
      <c r="S9" s="1554">
        <f t="shared" si="0"/>
        <v>100</v>
      </c>
      <c r="T9" s="1553" t="s">
        <v>8</v>
      </c>
      <c r="U9" s="1554">
        <f t="shared" si="1"/>
        <v>100</v>
      </c>
      <c r="V9" s="1553" t="s">
        <v>8</v>
      </c>
      <c r="W9" s="1554">
        <f t="shared" si="2"/>
        <v>100</v>
      </c>
      <c r="X9" s="1555"/>
      <c r="Y9" s="3338"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3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38"/>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3" t="s">
        <v>540</v>
      </c>
      <c r="Q15" s="1557" t="str">
        <f t="shared" si="6"/>
        <v>产业集聚程度</v>
      </c>
      <c r="R15" s="1558" t="s">
        <v>8</v>
      </c>
      <c r="S15" s="1559">
        <f t="shared" si="0"/>
        <v>100</v>
      </c>
      <c r="T15" s="1558" t="s">
        <v>8</v>
      </c>
      <c r="U15" s="1559">
        <f t="shared" si="1"/>
        <v>100</v>
      </c>
      <c r="V15" s="1558" t="s">
        <v>8</v>
      </c>
      <c r="W15" s="1559">
        <f t="shared" si="2"/>
        <v>100</v>
      </c>
      <c r="X15" s="1552"/>
      <c r="Y15" s="3383"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84"/>
      <c r="Q16" s="1557"/>
      <c r="R16" s="1558"/>
      <c r="S16" s="1559"/>
      <c r="T16" s="1558"/>
      <c r="U16" s="1559"/>
      <c r="V16" s="1558"/>
      <c r="W16" s="1559"/>
      <c r="X16" s="1552"/>
      <c r="Y16" s="3384"/>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84"/>
      <c r="Q17" s="1557" t="str">
        <f>B17</f>
        <v>交通便捷度</v>
      </c>
      <c r="R17" s="1558" t="s">
        <v>8</v>
      </c>
      <c r="S17" s="1559">
        <f>F17</f>
        <v>100</v>
      </c>
      <c r="T17" s="1558" t="s">
        <v>8</v>
      </c>
      <c r="U17" s="1559">
        <f>H17</f>
        <v>100</v>
      </c>
      <c r="V17" s="1558" t="s">
        <v>8</v>
      </c>
      <c r="W17" s="1559">
        <f>J17</f>
        <v>100</v>
      </c>
      <c r="X17" s="1552"/>
      <c r="Y17" s="338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84"/>
      <c r="Q18" s="1557"/>
      <c r="R18" s="1558"/>
      <c r="S18" s="1559"/>
      <c r="T18" s="1558"/>
      <c r="U18" s="1559"/>
      <c r="V18" s="1558"/>
      <c r="W18" s="1559"/>
      <c r="X18" s="1552"/>
      <c r="Y18" s="3384"/>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84"/>
      <c r="Q19" s="1557" t="str">
        <f>B19</f>
        <v>公共配套设施</v>
      </c>
      <c r="R19" s="1558" t="s">
        <v>8</v>
      </c>
      <c r="S19" s="1559">
        <f>F19</f>
        <v>100</v>
      </c>
      <c r="T19" s="1558" t="s">
        <v>8</v>
      </c>
      <c r="U19" s="1559">
        <f>H19</f>
        <v>100</v>
      </c>
      <c r="V19" s="1558" t="s">
        <v>8</v>
      </c>
      <c r="W19" s="1559">
        <f>J19</f>
        <v>100</v>
      </c>
      <c r="X19" s="1552"/>
      <c r="Y19" s="3384"/>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84"/>
      <c r="Q20" s="1557"/>
      <c r="R20" s="1558"/>
      <c r="S20" s="1559"/>
      <c r="T20" s="1558"/>
      <c r="U20" s="1559"/>
      <c r="V20" s="1558"/>
      <c r="W20" s="1559"/>
      <c r="X20" s="1552"/>
      <c r="Y20" s="3384"/>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84"/>
      <c r="Q21" s="2541" t="str">
        <f>B21</f>
        <v>基础设施水平</v>
      </c>
      <c r="R21" s="1558" t="s">
        <v>8</v>
      </c>
      <c r="S21" s="1559">
        <f>F21</f>
        <v>100</v>
      </c>
      <c r="T21" s="1558" t="s">
        <v>8</v>
      </c>
      <c r="U21" s="1559">
        <f>H21</f>
        <v>100</v>
      </c>
      <c r="V21" s="1558" t="s">
        <v>8</v>
      </c>
      <c r="W21" s="1559">
        <f>J21</f>
        <v>100</v>
      </c>
      <c r="X21" s="2543"/>
      <c r="Y21" s="3384"/>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84"/>
      <c r="Q22" s="2541"/>
      <c r="R22" s="1558"/>
      <c r="S22" s="1559"/>
      <c r="T22" s="1558"/>
      <c r="U22" s="1559"/>
      <c r="V22" s="1558"/>
      <c r="W22" s="1559"/>
      <c r="X22" s="2543"/>
      <c r="Y22" s="3384"/>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84"/>
      <c r="Q23" s="1557" t="str">
        <f>B23</f>
        <v>环境质量</v>
      </c>
      <c r="R23" s="1558" t="s">
        <v>8</v>
      </c>
      <c r="S23" s="1559">
        <f>F23</f>
        <v>100</v>
      </c>
      <c r="T23" s="1558" t="s">
        <v>8</v>
      </c>
      <c r="U23" s="1559">
        <f>H23</f>
        <v>100</v>
      </c>
      <c r="V23" s="1558" t="s">
        <v>8</v>
      </c>
      <c r="W23" s="1559">
        <f>J23</f>
        <v>100</v>
      </c>
      <c r="X23" s="1552"/>
      <c r="Y23" s="3384"/>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84"/>
      <c r="Q24" s="1557"/>
      <c r="R24" s="1558"/>
      <c r="S24" s="1559"/>
      <c r="T24" s="1558"/>
      <c r="U24" s="1559"/>
      <c r="V24" s="1558"/>
      <c r="W24" s="1559"/>
      <c r="X24" s="1552"/>
      <c r="Y24" s="3384"/>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84"/>
      <c r="Q25" s="1557">
        <f>B25</f>
        <v>111</v>
      </c>
      <c r="R25" s="1558" t="s">
        <v>8</v>
      </c>
      <c r="S25" s="1559">
        <f>F25</f>
        <v>100</v>
      </c>
      <c r="T25" s="1558" t="s">
        <v>8</v>
      </c>
      <c r="U25" s="1559">
        <f>H25</f>
        <v>100</v>
      </c>
      <c r="V25" s="1558" t="s">
        <v>8</v>
      </c>
      <c r="W25" s="1559">
        <f>J25</f>
        <v>100</v>
      </c>
      <c r="X25" s="1552"/>
      <c r="Y25" s="3384"/>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84"/>
      <c r="Q26" s="1557">
        <f t="shared" ref="Q26:Q40" si="11">B26</f>
        <v>111</v>
      </c>
      <c r="R26" s="1558" t="s">
        <v>8</v>
      </c>
      <c r="S26" s="1559">
        <f>F26</f>
        <v>100</v>
      </c>
      <c r="T26" s="1558" t="s">
        <v>8</v>
      </c>
      <c r="U26" s="1559">
        <f>H26</f>
        <v>100</v>
      </c>
      <c r="V26" s="1558" t="s">
        <v>8</v>
      </c>
      <c r="W26" s="1559">
        <f>J26</f>
        <v>100</v>
      </c>
      <c r="X26" s="1552"/>
      <c r="Y26" s="3384"/>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84"/>
      <c r="Q27" s="1146">
        <f t="shared" si="11"/>
        <v>111</v>
      </c>
      <c r="R27" s="1553" t="s">
        <v>8</v>
      </c>
      <c r="S27" s="1554">
        <f>F27</f>
        <v>100</v>
      </c>
      <c r="T27" s="1553" t="s">
        <v>8</v>
      </c>
      <c r="U27" s="1554">
        <f>H27</f>
        <v>100</v>
      </c>
      <c r="V27" s="1553" t="s">
        <v>8</v>
      </c>
      <c r="W27" s="1554">
        <f>J27</f>
        <v>100</v>
      </c>
      <c r="X27" s="1555"/>
      <c r="Y27" s="3384"/>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84"/>
      <c r="Q28" s="1557">
        <f t="shared" si="11"/>
        <v>111</v>
      </c>
      <c r="R28" s="1558" t="s">
        <v>8</v>
      </c>
      <c r="S28" s="1559">
        <f t="shared" ref="S28:S40" si="12">F28</f>
        <v>100</v>
      </c>
      <c r="T28" s="1558" t="s">
        <v>8</v>
      </c>
      <c r="U28" s="1559">
        <f t="shared" ref="U28:U40" si="13">H28</f>
        <v>100</v>
      </c>
      <c r="V28" s="1558" t="s">
        <v>8</v>
      </c>
      <c r="W28" s="1559">
        <f t="shared" ref="W28:W40" si="14">J28</f>
        <v>100</v>
      </c>
      <c r="X28" s="1552"/>
      <c r="Y28" s="3384"/>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85" t="s">
        <v>550</v>
      </c>
      <c r="Q29" s="1557" t="str">
        <f t="shared" si="11"/>
        <v>建筑类型</v>
      </c>
      <c r="R29" s="1558" t="s">
        <v>8</v>
      </c>
      <c r="S29" s="1559">
        <f t="shared" si="12"/>
        <v>100</v>
      </c>
      <c r="T29" s="1558" t="s">
        <v>8</v>
      </c>
      <c r="U29" s="1559">
        <f t="shared" si="13"/>
        <v>100</v>
      </c>
      <c r="V29" s="1558" t="s">
        <v>8</v>
      </c>
      <c r="W29" s="1559">
        <f t="shared" si="14"/>
        <v>100</v>
      </c>
      <c r="X29" s="1552"/>
      <c r="Y29" s="3386"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86"/>
      <c r="Q30" s="1589" t="str">
        <f t="shared" si="11"/>
        <v>项目建筑规模</v>
      </c>
      <c r="R30" s="1562" t="s">
        <v>8</v>
      </c>
      <c r="S30" s="1563" t="e">
        <f t="shared" si="12"/>
        <v>#N/A</v>
      </c>
      <c r="T30" s="1562" t="s">
        <v>8</v>
      </c>
      <c r="U30" s="1563" t="e">
        <f t="shared" si="13"/>
        <v>#N/A</v>
      </c>
      <c r="V30" s="1562" t="s">
        <v>8</v>
      </c>
      <c r="W30" s="1563" t="e">
        <f t="shared" si="14"/>
        <v>#N/A</v>
      </c>
      <c r="X30" s="1564"/>
      <c r="Y30" s="3386"/>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86"/>
      <c r="Q31" s="1557" t="str">
        <f t="shared" si="11"/>
        <v>建筑结构</v>
      </c>
      <c r="R31" s="1558" t="s">
        <v>8</v>
      </c>
      <c r="S31" s="1559">
        <f t="shared" si="12"/>
        <v>100</v>
      </c>
      <c r="T31" s="1558" t="s">
        <v>8</v>
      </c>
      <c r="U31" s="1559">
        <f t="shared" si="13"/>
        <v>100</v>
      </c>
      <c r="V31" s="1558" t="s">
        <v>8</v>
      </c>
      <c r="W31" s="1559">
        <f t="shared" si="14"/>
        <v>100</v>
      </c>
      <c r="X31" s="1552"/>
      <c r="Y31" s="3386"/>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86"/>
      <c r="Q32" s="1557" t="str">
        <f t="shared" si="11"/>
        <v>公共部分装修</v>
      </c>
      <c r="R32" s="1558" t="s">
        <v>8</v>
      </c>
      <c r="S32" s="1559">
        <f t="shared" si="12"/>
        <v>100</v>
      </c>
      <c r="T32" s="1558" t="s">
        <v>8</v>
      </c>
      <c r="U32" s="1559">
        <f t="shared" si="13"/>
        <v>100</v>
      </c>
      <c r="V32" s="1558" t="s">
        <v>8</v>
      </c>
      <c r="W32" s="1559">
        <f t="shared" si="14"/>
        <v>100</v>
      </c>
      <c r="X32" s="1552"/>
      <c r="Y32" s="3386"/>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86"/>
      <c r="Q33" s="1557" t="str">
        <f t="shared" si="11"/>
        <v>成新度</v>
      </c>
      <c r="R33" s="1558" t="s">
        <v>8</v>
      </c>
      <c r="S33" s="1559" t="e">
        <f t="shared" si="12"/>
        <v>#N/A</v>
      </c>
      <c r="T33" s="1558" t="s">
        <v>8</v>
      </c>
      <c r="U33" s="1559" t="e">
        <f t="shared" si="13"/>
        <v>#N/A</v>
      </c>
      <c r="V33" s="1558" t="s">
        <v>8</v>
      </c>
      <c r="W33" s="1559" t="e">
        <f t="shared" si="14"/>
        <v>#N/A</v>
      </c>
      <c r="X33" s="1552"/>
      <c r="Y33" s="3386"/>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86"/>
      <c r="Q34" s="1146" t="str">
        <f t="shared" si="11"/>
        <v>物业管理</v>
      </c>
      <c r="R34" s="1553" t="s">
        <v>8</v>
      </c>
      <c r="S34" s="1554">
        <f t="shared" si="12"/>
        <v>100</v>
      </c>
      <c r="T34" s="1553" t="s">
        <v>8</v>
      </c>
      <c r="U34" s="1554">
        <f t="shared" si="13"/>
        <v>100</v>
      </c>
      <c r="V34" s="1553" t="s">
        <v>8</v>
      </c>
      <c r="W34" s="1554">
        <f t="shared" si="14"/>
        <v>100</v>
      </c>
      <c r="X34" s="1555"/>
      <c r="Y34" s="3386"/>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86" t="s">
        <v>550</v>
      </c>
      <c r="Q35" s="1557" t="str">
        <f t="shared" si="11"/>
        <v>市政基础设施</v>
      </c>
      <c r="R35" s="1558" t="s">
        <v>8</v>
      </c>
      <c r="S35" s="1559">
        <f t="shared" si="12"/>
        <v>100</v>
      </c>
      <c r="T35" s="1558" t="s">
        <v>8</v>
      </c>
      <c r="U35" s="1559">
        <f t="shared" si="13"/>
        <v>100</v>
      </c>
      <c r="V35" s="1558" t="s">
        <v>8</v>
      </c>
      <c r="W35" s="1559">
        <f t="shared" si="14"/>
        <v>100</v>
      </c>
      <c r="X35" s="1552"/>
      <c r="Y35" s="3386"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86"/>
      <c r="Q36" s="1557" t="str">
        <f t="shared" si="11"/>
        <v>内部装修</v>
      </c>
      <c r="R36" s="1558" t="s">
        <v>8</v>
      </c>
      <c r="S36" s="1559">
        <f t="shared" si="12"/>
        <v>100</v>
      </c>
      <c r="T36" s="1558" t="s">
        <v>8</v>
      </c>
      <c r="U36" s="1559">
        <f t="shared" si="13"/>
        <v>100</v>
      </c>
      <c r="V36" s="1558" t="s">
        <v>8</v>
      </c>
      <c r="W36" s="1559">
        <f t="shared" si="14"/>
        <v>100</v>
      </c>
      <c r="X36" s="1552"/>
      <c r="Y36" s="3386"/>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86"/>
      <c r="Q37" s="1557" t="str">
        <f t="shared" si="11"/>
        <v>内部装修状况</v>
      </c>
      <c r="R37" s="1558" t="s">
        <v>8</v>
      </c>
      <c r="S37" s="1559">
        <f t="shared" si="12"/>
        <v>100</v>
      </c>
      <c r="T37" s="1558" t="s">
        <v>8</v>
      </c>
      <c r="U37" s="1559">
        <f t="shared" si="13"/>
        <v>100</v>
      </c>
      <c r="V37" s="1558" t="s">
        <v>8</v>
      </c>
      <c r="W37" s="1559">
        <f t="shared" si="14"/>
        <v>100</v>
      </c>
      <c r="X37" s="1552"/>
      <c r="Y37" s="3386"/>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86"/>
      <c r="Q38" s="1589">
        <f t="shared" si="11"/>
        <v>111</v>
      </c>
      <c r="R38" s="1562" t="s">
        <v>8</v>
      </c>
      <c r="S38" s="1563">
        <f t="shared" si="12"/>
        <v>100</v>
      </c>
      <c r="T38" s="1562" t="s">
        <v>8</v>
      </c>
      <c r="U38" s="1563">
        <f t="shared" si="13"/>
        <v>100</v>
      </c>
      <c r="V38" s="1562" t="s">
        <v>8</v>
      </c>
      <c r="W38" s="1563">
        <f t="shared" si="14"/>
        <v>100</v>
      </c>
      <c r="X38" s="1564"/>
      <c r="Y38" s="3386"/>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86"/>
      <c r="Q39" s="1557">
        <f t="shared" si="11"/>
        <v>111</v>
      </c>
      <c r="R39" s="1558" t="s">
        <v>8</v>
      </c>
      <c r="S39" s="1559">
        <f t="shared" si="12"/>
        <v>100</v>
      </c>
      <c r="T39" s="1558" t="s">
        <v>8</v>
      </c>
      <c r="U39" s="1559">
        <f t="shared" si="13"/>
        <v>100</v>
      </c>
      <c r="V39" s="1558" t="s">
        <v>8</v>
      </c>
      <c r="W39" s="1559">
        <f t="shared" si="14"/>
        <v>100</v>
      </c>
      <c r="X39" s="1552"/>
      <c r="Y39" s="3386"/>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88"/>
      <c r="Q40" s="1557">
        <f t="shared" si="11"/>
        <v>111</v>
      </c>
      <c r="R40" s="1558" t="s">
        <v>8</v>
      </c>
      <c r="S40" s="1559">
        <f t="shared" si="12"/>
        <v>100</v>
      </c>
      <c r="T40" s="1558" t="s">
        <v>8</v>
      </c>
      <c r="U40" s="1559">
        <f t="shared" si="13"/>
        <v>100</v>
      </c>
      <c r="V40" s="1558" t="s">
        <v>8</v>
      </c>
      <c r="W40" s="1559">
        <f t="shared" si="14"/>
        <v>100</v>
      </c>
      <c r="X40" s="1552"/>
      <c r="Y40" s="3488"/>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1" t="str">
        <f>A41</f>
        <v>成交单价（元/平方米）</v>
      </c>
      <c r="Q41" s="3381"/>
      <c r="R41" s="3487">
        <f>E41</f>
        <v>0</v>
      </c>
      <c r="S41" s="3487"/>
      <c r="T41" s="3487">
        <f>G41</f>
        <v>0</v>
      </c>
      <c r="U41" s="3487"/>
      <c r="V41" s="3487">
        <f>I41</f>
        <v>0</v>
      </c>
      <c r="W41" s="3487"/>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402" t="str">
        <f>A43</f>
        <v>估价对象XX用房的比较价格（楼面单价，元/平方米）</v>
      </c>
      <c r="Q43" s="3403"/>
      <c r="R43" s="3486" t="e">
        <f>IF(F1="售价",ROUND(AVERAGE(R42:V42),0),ROUND(AVERAGE(R42:V42),1))</f>
        <v>#DIV/0!</v>
      </c>
      <c r="S43" s="3486"/>
      <c r="T43" s="3486"/>
      <c r="U43" s="3486"/>
      <c r="V43" s="3486"/>
      <c r="W43" s="3486"/>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387" t="s">
        <v>799</v>
      </c>
      <c r="F4" s="3388"/>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84"/>
      <c r="Q24" s="1557">
        <f t="shared" ref="Q24:Q36"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85"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6"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86"/>
      <c r="Q27" s="1589" t="str">
        <f t="shared" si="11"/>
        <v>项目停车位配比</v>
      </c>
      <c r="R27" s="1562" t="s">
        <v>8</v>
      </c>
      <c r="S27" s="1563">
        <f t="shared" si="12"/>
        <v>100</v>
      </c>
      <c r="T27" s="1562" t="s">
        <v>8</v>
      </c>
      <c r="U27" s="1563">
        <f t="shared" si="13"/>
        <v>100</v>
      </c>
      <c r="V27" s="1562" t="s">
        <v>8</v>
      </c>
      <c r="W27" s="1563">
        <f t="shared" si="14"/>
        <v>100</v>
      </c>
      <c r="X27" s="1564"/>
      <c r="Y27" s="3386"/>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86"/>
      <c r="Q28" s="1557" t="str">
        <f t="shared" si="11"/>
        <v>公共部分装修</v>
      </c>
      <c r="R28" s="1558" t="s">
        <v>8</v>
      </c>
      <c r="S28" s="1559">
        <f t="shared" si="12"/>
        <v>100</v>
      </c>
      <c r="T28" s="1558" t="s">
        <v>8</v>
      </c>
      <c r="U28" s="1559">
        <f t="shared" si="13"/>
        <v>100</v>
      </c>
      <c r="V28" s="1558" t="s">
        <v>8</v>
      </c>
      <c r="W28" s="1559">
        <f t="shared" si="14"/>
        <v>100</v>
      </c>
      <c r="X28" s="1552"/>
      <c r="Y28" s="3386"/>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86"/>
      <c r="Q29" s="1557" t="str">
        <f t="shared" si="11"/>
        <v>成新率</v>
      </c>
      <c r="R29" s="1558" t="s">
        <v>8</v>
      </c>
      <c r="S29" s="1559" t="e">
        <f t="shared" si="12"/>
        <v>#N/A</v>
      </c>
      <c r="T29" s="1558" t="s">
        <v>8</v>
      </c>
      <c r="U29" s="1559" t="e">
        <f t="shared" si="13"/>
        <v>#N/A</v>
      </c>
      <c r="V29" s="1558" t="s">
        <v>8</v>
      </c>
      <c r="W29" s="1559" t="e">
        <f t="shared" si="14"/>
        <v>#N/A</v>
      </c>
      <c r="X29" s="1552"/>
      <c r="Y29" s="3386"/>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86"/>
      <c r="Q30" s="1557" t="str">
        <f t="shared" si="11"/>
        <v>物业等级</v>
      </c>
      <c r="R30" s="1558" t="s">
        <v>8</v>
      </c>
      <c r="S30" s="1559">
        <f t="shared" si="12"/>
        <v>100</v>
      </c>
      <c r="T30" s="1558" t="s">
        <v>8</v>
      </c>
      <c r="U30" s="1559">
        <f t="shared" si="13"/>
        <v>100</v>
      </c>
      <c r="V30" s="1558" t="s">
        <v>8</v>
      </c>
      <c r="W30" s="1559">
        <f t="shared" si="14"/>
        <v>100</v>
      </c>
      <c r="X30" s="1552"/>
      <c r="Y30" s="3386"/>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86"/>
      <c r="Q31" s="1146" t="str">
        <f t="shared" si="11"/>
        <v>停车位面积</v>
      </c>
      <c r="R31" s="1553" t="s">
        <v>8</v>
      </c>
      <c r="S31" s="1554" t="e">
        <f t="shared" si="12"/>
        <v>#N/A</v>
      </c>
      <c r="T31" s="1553" t="s">
        <v>8</v>
      </c>
      <c r="U31" s="1554" t="e">
        <f t="shared" si="13"/>
        <v>#N/A</v>
      </c>
      <c r="V31" s="1553" t="s">
        <v>8</v>
      </c>
      <c r="W31" s="1554" t="e">
        <f t="shared" si="14"/>
        <v>#N/A</v>
      </c>
      <c r="X31" s="1555"/>
      <c r="Y31" s="3386"/>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86" t="s">
        <v>550</v>
      </c>
      <c r="Q32" s="1557" t="str">
        <f t="shared" si="11"/>
        <v>车位类型</v>
      </c>
      <c r="R32" s="1558" t="s">
        <v>8</v>
      </c>
      <c r="S32" s="1559">
        <f t="shared" si="12"/>
        <v>100</v>
      </c>
      <c r="T32" s="1558" t="s">
        <v>8</v>
      </c>
      <c r="U32" s="1559">
        <f t="shared" si="13"/>
        <v>100</v>
      </c>
      <c r="V32" s="1558" t="s">
        <v>8</v>
      </c>
      <c r="W32" s="1559">
        <f t="shared" si="14"/>
        <v>100</v>
      </c>
      <c r="X32" s="1552"/>
      <c r="Y32" s="3386"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86"/>
      <c r="Q33" s="1557" t="str">
        <f t="shared" si="11"/>
        <v>是否直接入户</v>
      </c>
      <c r="R33" s="1558" t="s">
        <v>8</v>
      </c>
      <c r="S33" s="1559">
        <f t="shared" si="12"/>
        <v>100</v>
      </c>
      <c r="T33" s="1558" t="s">
        <v>8</v>
      </c>
      <c r="U33" s="1559">
        <f t="shared" si="13"/>
        <v>100</v>
      </c>
      <c r="V33" s="1558" t="s">
        <v>8</v>
      </c>
      <c r="W33" s="1559">
        <f t="shared" si="14"/>
        <v>100</v>
      </c>
      <c r="X33" s="1552"/>
      <c r="Y33" s="3386"/>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86"/>
      <c r="Q35" s="1589">
        <f t="shared" si="11"/>
        <v>111</v>
      </c>
      <c r="R35" s="1562" t="s">
        <v>8</v>
      </c>
      <c r="S35" s="1563">
        <f t="shared" si="12"/>
        <v>100</v>
      </c>
      <c r="T35" s="1562" t="s">
        <v>8</v>
      </c>
      <c r="U35" s="1563">
        <f t="shared" si="13"/>
        <v>100</v>
      </c>
      <c r="V35" s="1562" t="s">
        <v>8</v>
      </c>
      <c r="W35" s="1563">
        <f t="shared" si="14"/>
        <v>100</v>
      </c>
      <c r="X35" s="1564"/>
      <c r="Y35" s="3386"/>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86"/>
      <c r="Q36" s="1557">
        <f t="shared" si="11"/>
        <v>111</v>
      </c>
      <c r="R36" s="1558" t="s">
        <v>8</v>
      </c>
      <c r="S36" s="1559">
        <f t="shared" si="12"/>
        <v>100</v>
      </c>
      <c r="T36" s="1558" t="s">
        <v>8</v>
      </c>
      <c r="U36" s="1559">
        <f t="shared" si="13"/>
        <v>100</v>
      </c>
      <c r="V36" s="1558" t="s">
        <v>8</v>
      </c>
      <c r="W36" s="1559">
        <f t="shared" si="14"/>
        <v>100</v>
      </c>
      <c r="X36" s="1552"/>
      <c r="Y36" s="3386"/>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81" t="str">
        <f>A37</f>
        <v>成交单价</v>
      </c>
      <c r="Q37" s="3381"/>
      <c r="R37" s="3487">
        <f>E37</f>
        <v>0</v>
      </c>
      <c r="S37" s="3487"/>
      <c r="T37" s="3487">
        <f>G37</f>
        <v>0</v>
      </c>
      <c r="U37" s="3487"/>
      <c r="V37" s="3487">
        <f>I37</f>
        <v>0</v>
      </c>
      <c r="W37" s="3487"/>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402" t="str">
        <f>A39</f>
        <v>估价对象XX用房的比较价格（楼面单价，元/平方米）</v>
      </c>
      <c r="Q39" s="3403"/>
      <c r="R39" s="3486" t="e">
        <f>IF(F1="售价",ROUND(AVERAGE(R38:V38),0),ROUND(AVERAGE(R38:V38),1))</f>
        <v>#DIV/0!</v>
      </c>
      <c r="S39" s="3486"/>
      <c r="T39" s="3486"/>
      <c r="U39" s="3486"/>
      <c r="V39" s="3486"/>
      <c r="W39" s="3486"/>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7" t="s">
        <v>798</v>
      </c>
      <c r="D4" s="3388"/>
      <c r="E4" s="3411" t="s">
        <v>799</v>
      </c>
      <c r="F4" s="3412"/>
      <c r="G4" s="3387" t="s">
        <v>800</v>
      </c>
      <c r="H4" s="3388"/>
      <c r="I4" s="3387" t="s">
        <v>801</v>
      </c>
      <c r="J4" s="3388"/>
      <c r="K4" s="514" t="s">
        <v>802</v>
      </c>
      <c r="L4" s="2117"/>
      <c r="M4" s="2118"/>
      <c r="N4" s="2118"/>
      <c r="O4" s="2118"/>
      <c r="P4" s="3389" t="s">
        <v>803</v>
      </c>
      <c r="Q4" s="3390"/>
      <c r="R4" s="3375" t="s">
        <v>799</v>
      </c>
      <c r="S4" s="3376"/>
      <c r="T4" s="3375" t="s">
        <v>800</v>
      </c>
      <c r="U4" s="3376"/>
      <c r="V4" s="3395" t="s">
        <v>801</v>
      </c>
      <c r="W4" s="3395"/>
      <c r="X4" s="1552"/>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7"/>
      <c r="M5" s="2118"/>
      <c r="N5" s="2118"/>
      <c r="O5" s="2118"/>
      <c r="P5" s="3391"/>
      <c r="Q5" s="3392"/>
      <c r="R5" s="3377"/>
      <c r="S5" s="3378"/>
      <c r="T5" s="3377"/>
      <c r="U5" s="3378"/>
      <c r="V5" s="3395"/>
      <c r="W5" s="3395"/>
      <c r="X5" s="1552"/>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7"/>
      <c r="M6" s="2118"/>
      <c r="N6" s="2118"/>
      <c r="O6" s="2118"/>
      <c r="P6" s="3393"/>
      <c r="Q6" s="3394"/>
      <c r="R6" s="3377"/>
      <c r="S6" s="3378"/>
      <c r="T6" s="3379"/>
      <c r="U6" s="3380"/>
      <c r="V6" s="3395"/>
      <c r="W6" s="3395"/>
      <c r="X6" s="1552"/>
      <c r="Y6" s="3379"/>
      <c r="Z6" s="3380"/>
      <c r="AA6" s="3372"/>
      <c r="AB6" s="3372"/>
      <c r="AC6" s="3372"/>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3" t="s">
        <v>530</v>
      </c>
      <c r="Q7" s="3382"/>
      <c r="R7" s="1553" t="s">
        <v>8</v>
      </c>
      <c r="S7" s="1554">
        <f t="shared" ref="S7:S14" si="0">F7</f>
        <v>0</v>
      </c>
      <c r="T7" s="1553" t="s">
        <v>8</v>
      </c>
      <c r="U7" s="1554">
        <f t="shared" ref="U7:U14" si="1">H7</f>
        <v>0</v>
      </c>
      <c r="V7" s="1553" t="s">
        <v>8</v>
      </c>
      <c r="W7" s="1554">
        <f t="shared" ref="W7:W14" si="2">J7</f>
        <v>0</v>
      </c>
      <c r="X7" s="1555"/>
      <c r="Y7" s="3373" t="s">
        <v>530</v>
      </c>
      <c r="Z7" s="3374"/>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3" t="s">
        <v>533</v>
      </c>
      <c r="Q8" s="3374"/>
      <c r="R8" s="1553" t="s">
        <v>8</v>
      </c>
      <c r="S8" s="1554">
        <f t="shared" si="0"/>
        <v>0</v>
      </c>
      <c r="T8" s="1553" t="s">
        <v>8</v>
      </c>
      <c r="U8" s="1554">
        <f t="shared" si="1"/>
        <v>0</v>
      </c>
      <c r="V8" s="1553" t="s">
        <v>8</v>
      </c>
      <c r="W8" s="1554">
        <f t="shared" si="2"/>
        <v>0</v>
      </c>
      <c r="X8" s="1555"/>
      <c r="Y8" s="3373" t="s">
        <v>533</v>
      </c>
      <c r="Z8" s="3374"/>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1" t="s">
        <v>535</v>
      </c>
      <c r="Q9" s="1146" t="str">
        <f t="shared" ref="Q9:Q14" si="6">B9</f>
        <v>用途</v>
      </c>
      <c r="R9" s="1553" t="s">
        <v>8</v>
      </c>
      <c r="S9" s="1554">
        <f t="shared" si="0"/>
        <v>100</v>
      </c>
      <c r="T9" s="1553" t="s">
        <v>8</v>
      </c>
      <c r="U9" s="1554">
        <f t="shared" si="1"/>
        <v>100</v>
      </c>
      <c r="V9" s="1553" t="s">
        <v>8</v>
      </c>
      <c r="W9" s="1554">
        <f t="shared" si="2"/>
        <v>100</v>
      </c>
      <c r="X9" s="1555"/>
      <c r="Y9" s="3338"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38"/>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38"/>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38"/>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38"/>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3" t="s">
        <v>540</v>
      </c>
      <c r="Q14" s="1557" t="str">
        <f t="shared" si="6"/>
        <v>交通便捷度</v>
      </c>
      <c r="R14" s="1558" t="s">
        <v>8</v>
      </c>
      <c r="S14" s="1559">
        <f t="shared" si="0"/>
        <v>100</v>
      </c>
      <c r="T14" s="1558" t="s">
        <v>8</v>
      </c>
      <c r="U14" s="1559">
        <f t="shared" si="1"/>
        <v>100</v>
      </c>
      <c r="V14" s="1558" t="s">
        <v>8</v>
      </c>
      <c r="W14" s="1559">
        <f t="shared" si="2"/>
        <v>100</v>
      </c>
      <c r="X14" s="1552"/>
      <c r="Y14" s="3383"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84"/>
      <c r="Q15" s="1557"/>
      <c r="R15" s="1558"/>
      <c r="S15" s="1559"/>
      <c r="T15" s="1558"/>
      <c r="U15" s="1559"/>
      <c r="V15" s="1558"/>
      <c r="W15" s="1559"/>
      <c r="X15" s="1552"/>
      <c r="Y15" s="3384"/>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84"/>
      <c r="Q16" s="1557" t="str">
        <f>B16</f>
        <v>公共配套设施</v>
      </c>
      <c r="R16" s="1558" t="s">
        <v>8</v>
      </c>
      <c r="S16" s="1559">
        <f>F16</f>
        <v>100</v>
      </c>
      <c r="T16" s="1558" t="s">
        <v>8</v>
      </c>
      <c r="U16" s="1559">
        <f>H16</f>
        <v>100</v>
      </c>
      <c r="V16" s="1558" t="s">
        <v>8</v>
      </c>
      <c r="W16" s="1559">
        <f>J16</f>
        <v>100</v>
      </c>
      <c r="X16" s="1552"/>
      <c r="Y16" s="3384"/>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84"/>
      <c r="Q17" s="1557"/>
      <c r="R17" s="1558"/>
      <c r="S17" s="1559"/>
      <c r="T17" s="1558"/>
      <c r="U17" s="1559"/>
      <c r="V17" s="1558"/>
      <c r="W17" s="1559"/>
      <c r="X17" s="1552"/>
      <c r="Y17" s="3384"/>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84"/>
      <c r="Q18" s="2541" t="str">
        <f>B18</f>
        <v>基础设施水平</v>
      </c>
      <c r="R18" s="1558" t="s">
        <v>8</v>
      </c>
      <c r="S18" s="1559">
        <f>F18</f>
        <v>100</v>
      </c>
      <c r="T18" s="1558" t="s">
        <v>8</v>
      </c>
      <c r="U18" s="1559">
        <f>H18</f>
        <v>100</v>
      </c>
      <c r="V18" s="1558" t="s">
        <v>8</v>
      </c>
      <c r="W18" s="1559">
        <f>J18</f>
        <v>100</v>
      </c>
      <c r="X18" s="2543"/>
      <c r="Y18" s="3384"/>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84"/>
      <c r="Q19" s="2541"/>
      <c r="R19" s="1558"/>
      <c r="S19" s="1559"/>
      <c r="T19" s="1558"/>
      <c r="U19" s="1559"/>
      <c r="V19" s="1558"/>
      <c r="W19" s="1559"/>
      <c r="X19" s="2543"/>
      <c r="Y19" s="3384"/>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84"/>
      <c r="Q20" s="1557" t="str">
        <f>B20</f>
        <v>自然及人文环境</v>
      </c>
      <c r="R20" s="1558" t="s">
        <v>8</v>
      </c>
      <c r="S20" s="1559">
        <f>F20</f>
        <v>100</v>
      </c>
      <c r="T20" s="1558" t="s">
        <v>8</v>
      </c>
      <c r="U20" s="1559">
        <f>H20</f>
        <v>100</v>
      </c>
      <c r="V20" s="1558" t="s">
        <v>8</v>
      </c>
      <c r="W20" s="1559">
        <f>J20</f>
        <v>100</v>
      </c>
      <c r="X20" s="1552"/>
      <c r="Y20" s="3384"/>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84"/>
      <c r="Q21" s="1557"/>
      <c r="R21" s="1558"/>
      <c r="S21" s="1559"/>
      <c r="T21" s="1558"/>
      <c r="U21" s="1559"/>
      <c r="V21" s="1558"/>
      <c r="W21" s="1559"/>
      <c r="X21" s="1552"/>
      <c r="Y21" s="3384"/>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84"/>
      <c r="Q22" s="1557" t="str">
        <f>B22</f>
        <v>楼层</v>
      </c>
      <c r="R22" s="1558" t="s">
        <v>8</v>
      </c>
      <c r="S22" s="1559">
        <f>F22</f>
        <v>100</v>
      </c>
      <c r="T22" s="1558" t="s">
        <v>8</v>
      </c>
      <c r="U22" s="1559">
        <f>H22</f>
        <v>100</v>
      </c>
      <c r="V22" s="1558" t="s">
        <v>8</v>
      </c>
      <c r="W22" s="1559">
        <f>J22</f>
        <v>100</v>
      </c>
      <c r="X22" s="1552"/>
      <c r="Y22" s="3384"/>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84"/>
      <c r="Q23" s="1557">
        <f>B23</f>
        <v>111</v>
      </c>
      <c r="R23" s="1558" t="s">
        <v>8</v>
      </c>
      <c r="S23" s="1559">
        <f>F23</f>
        <v>100</v>
      </c>
      <c r="T23" s="1558" t="s">
        <v>8</v>
      </c>
      <c r="U23" s="1559">
        <f>H23</f>
        <v>100</v>
      </c>
      <c r="V23" s="1558" t="s">
        <v>8</v>
      </c>
      <c r="W23" s="1559">
        <f>J23</f>
        <v>100</v>
      </c>
      <c r="X23" s="1552"/>
      <c r="Y23" s="3384"/>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84"/>
      <c r="Q24" s="1557">
        <f t="shared" ref="Q24:Q34" si="11">B24</f>
        <v>111</v>
      </c>
      <c r="R24" s="1558" t="s">
        <v>8</v>
      </c>
      <c r="S24" s="1559">
        <f>F24</f>
        <v>100</v>
      </c>
      <c r="T24" s="1558" t="s">
        <v>8</v>
      </c>
      <c r="U24" s="1559">
        <f>H24</f>
        <v>100</v>
      </c>
      <c r="V24" s="1558" t="s">
        <v>8</v>
      </c>
      <c r="W24" s="1559">
        <f>J24</f>
        <v>100</v>
      </c>
      <c r="X24" s="1552"/>
      <c r="Y24" s="3384"/>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84"/>
      <c r="Q25" s="1146">
        <f t="shared" si="11"/>
        <v>111</v>
      </c>
      <c r="R25" s="1553" t="s">
        <v>8</v>
      </c>
      <c r="S25" s="1554">
        <f>F25</f>
        <v>100</v>
      </c>
      <c r="T25" s="1553" t="s">
        <v>8</v>
      </c>
      <c r="U25" s="1554">
        <f>H25</f>
        <v>100</v>
      </c>
      <c r="V25" s="1553" t="s">
        <v>8</v>
      </c>
      <c r="W25" s="1554">
        <f>J25</f>
        <v>100</v>
      </c>
      <c r="X25" s="1555"/>
      <c r="Y25" s="3384"/>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85"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6"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86"/>
      <c r="Q27" s="1589" t="str">
        <f t="shared" si="11"/>
        <v>成新率</v>
      </c>
      <c r="R27" s="1562" t="s">
        <v>8</v>
      </c>
      <c r="S27" s="1563" t="e">
        <f t="shared" si="12"/>
        <v>#N/A</v>
      </c>
      <c r="T27" s="1562" t="s">
        <v>8</v>
      </c>
      <c r="U27" s="1563" t="e">
        <f t="shared" si="13"/>
        <v>#N/A</v>
      </c>
      <c r="V27" s="1562" t="s">
        <v>8</v>
      </c>
      <c r="W27" s="1563" t="e">
        <f t="shared" si="14"/>
        <v>#N/A</v>
      </c>
      <c r="X27" s="1564"/>
      <c r="Y27" s="3386"/>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86"/>
      <c r="Q28" s="1557" t="str">
        <f t="shared" si="11"/>
        <v>物业等级</v>
      </c>
      <c r="R28" s="1558" t="s">
        <v>8</v>
      </c>
      <c r="S28" s="1559">
        <f t="shared" si="12"/>
        <v>100</v>
      </c>
      <c r="T28" s="1558" t="s">
        <v>8</v>
      </c>
      <c r="U28" s="1559">
        <f t="shared" si="13"/>
        <v>100</v>
      </c>
      <c r="V28" s="1558" t="s">
        <v>8</v>
      </c>
      <c r="W28" s="1559">
        <f t="shared" si="14"/>
        <v>100</v>
      </c>
      <c r="X28" s="1552"/>
      <c r="Y28" s="3386"/>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86"/>
      <c r="Q29" s="1557" t="str">
        <f t="shared" si="11"/>
        <v>有无电梯</v>
      </c>
      <c r="R29" s="1558" t="s">
        <v>8</v>
      </c>
      <c r="S29" s="1559">
        <f t="shared" si="12"/>
        <v>100</v>
      </c>
      <c r="T29" s="1558" t="s">
        <v>8</v>
      </c>
      <c r="U29" s="1559">
        <f t="shared" si="13"/>
        <v>100</v>
      </c>
      <c r="V29" s="1558" t="s">
        <v>8</v>
      </c>
      <c r="W29" s="1559">
        <f t="shared" si="14"/>
        <v>100</v>
      </c>
      <c r="X29" s="1552"/>
      <c r="Y29" s="3386"/>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86"/>
      <c r="Q30" s="1557" t="str">
        <f t="shared" si="11"/>
        <v>建筑面积</v>
      </c>
      <c r="R30" s="1558" t="s">
        <v>8</v>
      </c>
      <c r="S30" s="1559" t="e">
        <f t="shared" si="12"/>
        <v>#N/A</v>
      </c>
      <c r="T30" s="1558" t="s">
        <v>8</v>
      </c>
      <c r="U30" s="1559" t="e">
        <f t="shared" si="13"/>
        <v>#N/A</v>
      </c>
      <c r="V30" s="1558" t="s">
        <v>8</v>
      </c>
      <c r="W30" s="1559" t="e">
        <f t="shared" si="14"/>
        <v>#N/A</v>
      </c>
      <c r="X30" s="1552"/>
      <c r="Y30" s="3386"/>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86"/>
      <c r="Q31" s="1146" t="str">
        <f t="shared" si="11"/>
        <v>是否封闭</v>
      </c>
      <c r="R31" s="1553" t="s">
        <v>8</v>
      </c>
      <c r="S31" s="1554">
        <f t="shared" si="12"/>
        <v>100</v>
      </c>
      <c r="T31" s="1553" t="s">
        <v>8</v>
      </c>
      <c r="U31" s="1554">
        <f t="shared" si="13"/>
        <v>100</v>
      </c>
      <c r="V31" s="1553" t="s">
        <v>8</v>
      </c>
      <c r="W31" s="1554">
        <f t="shared" si="14"/>
        <v>100</v>
      </c>
      <c r="X31" s="1555"/>
      <c r="Y31" s="3386"/>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86" t="s">
        <v>550</v>
      </c>
      <c r="Q32" s="1557">
        <f t="shared" si="11"/>
        <v>111</v>
      </c>
      <c r="R32" s="1558" t="s">
        <v>8</v>
      </c>
      <c r="S32" s="1559">
        <f t="shared" si="12"/>
        <v>100</v>
      </c>
      <c r="T32" s="1558" t="s">
        <v>8</v>
      </c>
      <c r="U32" s="1559">
        <f t="shared" si="13"/>
        <v>100</v>
      </c>
      <c r="V32" s="1558" t="s">
        <v>8</v>
      </c>
      <c r="W32" s="1559">
        <f t="shared" si="14"/>
        <v>100</v>
      </c>
      <c r="X32" s="1552"/>
      <c r="Y32" s="3386"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86"/>
      <c r="Q33" s="1557">
        <f t="shared" si="11"/>
        <v>111</v>
      </c>
      <c r="R33" s="1558" t="s">
        <v>8</v>
      </c>
      <c r="S33" s="1559">
        <f t="shared" si="12"/>
        <v>100</v>
      </c>
      <c r="T33" s="1558" t="s">
        <v>8</v>
      </c>
      <c r="U33" s="1559">
        <f t="shared" si="13"/>
        <v>100</v>
      </c>
      <c r="V33" s="1558" t="s">
        <v>8</v>
      </c>
      <c r="W33" s="1559">
        <f t="shared" si="14"/>
        <v>100</v>
      </c>
      <c r="X33" s="1552"/>
      <c r="Y33" s="3386"/>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86"/>
      <c r="Q34" s="1557">
        <f t="shared" si="11"/>
        <v>111</v>
      </c>
      <c r="R34" s="1558" t="s">
        <v>8</v>
      </c>
      <c r="S34" s="1559">
        <f t="shared" si="12"/>
        <v>100</v>
      </c>
      <c r="T34" s="1558" t="s">
        <v>8</v>
      </c>
      <c r="U34" s="1559">
        <f t="shared" si="13"/>
        <v>100</v>
      </c>
      <c r="V34" s="1558" t="s">
        <v>8</v>
      </c>
      <c r="W34" s="1559">
        <f t="shared" si="14"/>
        <v>100</v>
      </c>
      <c r="X34" s="1552"/>
      <c r="Y34" s="3386"/>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1" t="str">
        <f>A35</f>
        <v>成交单价（元/平方米）</v>
      </c>
      <c r="Q35" s="3381"/>
      <c r="R35" s="3487">
        <f>E35</f>
        <v>0</v>
      </c>
      <c r="S35" s="3487"/>
      <c r="T35" s="3487">
        <f>G35</f>
        <v>0</v>
      </c>
      <c r="U35" s="3487"/>
      <c r="V35" s="3487">
        <f>I35</f>
        <v>0</v>
      </c>
      <c r="W35" s="3487"/>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402" t="str">
        <f>A37</f>
        <v>估价对象XX用房的比较价格（楼面单价，元/平方米）</v>
      </c>
      <c r="Q37" s="3403"/>
      <c r="R37" s="3486" t="e">
        <f>IF(F1="售价",ROUND(AVERAGE(R36:V36),0),ROUND(AVERAGE(R36:V36),1))</f>
        <v>#DIV/0!</v>
      </c>
      <c r="S37" s="3486"/>
      <c r="T37" s="3486"/>
      <c r="U37" s="3486"/>
      <c r="V37" s="3486"/>
      <c r="W37" s="3486"/>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496" t="s">
        <v>2304</v>
      </c>
      <c r="D1" s="3497"/>
      <c r="E1" s="3497"/>
      <c r="F1" s="3497"/>
      <c r="G1" s="3497"/>
      <c r="H1" s="3497"/>
      <c r="I1" s="3497"/>
      <c r="J1" s="3497"/>
      <c r="K1" s="3497"/>
      <c r="L1" s="3497"/>
      <c r="M1" s="3497"/>
      <c r="N1" s="3497"/>
      <c r="O1" s="3497"/>
      <c r="P1" s="3497"/>
      <c r="Q1" s="3497"/>
      <c r="R1" s="3497"/>
      <c r="S1" s="3498"/>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2019-05-08T04:04:29Z</dcterms:modified>
</cp:coreProperties>
</file>