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B90" i="68"/>
  <c r="C90" i="68"/>
  <c r="B91" i="68"/>
  <c r="D91" i="68" s="1"/>
  <c r="E91" i="68" s="1"/>
  <c r="B92" i="68"/>
  <c r="C92" i="68"/>
  <c r="B93" i="68"/>
  <c r="C93" i="68"/>
  <c r="B94" i="68"/>
  <c r="C94" i="68"/>
  <c r="B95" i="68"/>
  <c r="C95" i="68"/>
  <c r="D95" i="68" s="1"/>
  <c r="E95" i="68" s="1"/>
  <c r="B96" i="68"/>
  <c r="C96" i="68"/>
  <c r="B97" i="68"/>
  <c r="C97" i="68"/>
  <c r="B98" i="68"/>
  <c r="C98" i="68"/>
  <c r="B99" i="68"/>
  <c r="C99" i="68"/>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99" i="68"/>
  <c r="E99" i="68" s="1"/>
  <c r="D98" i="68"/>
  <c r="E98" i="68" s="1"/>
  <c r="D97" i="68"/>
  <c r="E97" i="68" s="1"/>
  <c r="D96" i="68"/>
  <c r="E96" i="68" s="1"/>
  <c r="D89" i="68"/>
  <c r="E89"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Q52" i="59" s="1"/>
  <c r="B53" i="59"/>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s="1"/>
  <c r="F41" i="59" s="1"/>
  <c r="F42" i="59" s="1"/>
  <c r="V42" i="59" s="1"/>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29" i="59"/>
  <c r="F30" i="59"/>
  <c r="V30" i="59" s="1"/>
  <c r="C45" i="59"/>
  <c r="D44"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s="1"/>
  <c r="D57" i="59"/>
  <c r="C56" i="59"/>
  <c r="D56" i="59" s="1"/>
  <c r="C52" i="59"/>
  <c r="O53" i="59"/>
  <c r="D53" i="59"/>
  <c r="D69" i="59"/>
  <c r="C68" i="59"/>
  <c r="D68" i="59" s="1"/>
  <c r="D61" i="59"/>
  <c r="C60" i="59"/>
  <c r="D60" i="59"/>
  <c r="N51" i="59"/>
  <c r="N52" i="59"/>
  <c r="D45" i="59"/>
  <c r="C46" i="59"/>
  <c r="T46" i="59" s="1"/>
  <c r="N16" i="4"/>
  <c r="L16" i="4"/>
  <c r="D46" i="59"/>
  <c r="O52" i="59"/>
  <c r="D52" i="59"/>
  <c r="O51"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F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AB8"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F29" i="36"/>
  <c r="AA29" i="36" s="1"/>
  <c r="F16" i="36"/>
  <c r="AA16" i="36" s="1"/>
  <c r="U22" i="36"/>
  <c r="W22" i="36"/>
  <c r="U26" i="36"/>
  <c r="AC31" i="36"/>
  <c r="J33" i="36"/>
  <c r="W33" i="36"/>
  <c r="AC27" i="35"/>
  <c r="U31" i="35"/>
  <c r="S34" i="35"/>
  <c r="W36" i="35"/>
  <c r="W24" i="35"/>
  <c r="S31" i="35"/>
  <c r="W31" i="35"/>
  <c r="U34" i="35"/>
  <c r="F36" i="34"/>
  <c r="S36" i="34"/>
  <c r="S34" i="34"/>
  <c r="W39" i="34"/>
  <c r="H39" i="33"/>
  <c r="AB39" i="33" s="1"/>
  <c r="F26" i="33"/>
  <c r="AA26" i="33" s="1"/>
  <c r="U9" i="33"/>
  <c r="W38" i="33"/>
  <c r="S40" i="33"/>
  <c r="S33" i="33"/>
  <c r="U38" i="33"/>
  <c r="S8" i="21"/>
  <c r="H39" i="37"/>
  <c r="AB39" i="37" s="1"/>
  <c r="AB27" i="35"/>
  <c r="S10" i="40"/>
  <c r="W10" i="40"/>
  <c r="S11" i="40"/>
  <c r="U11" i="40"/>
  <c r="S36" i="40"/>
  <c r="U36" i="40"/>
  <c r="S36" i="39"/>
  <c r="AC40" i="21"/>
  <c r="C29" i="39"/>
  <c r="C23" i="39"/>
  <c r="U36" i="39"/>
  <c r="S42" i="39"/>
  <c r="H32" i="33"/>
  <c r="AB32" i="33" s="1"/>
  <c r="F100" i="40"/>
  <c r="AA12" i="33"/>
  <c r="J27" i="36"/>
  <c r="W27" i="36" s="1"/>
  <c r="J34" i="36"/>
  <c r="W34" i="36" s="1"/>
  <c r="J30" i="35"/>
  <c r="W30" i="35" s="1"/>
  <c r="F22" i="35"/>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W14" i="21" s="1"/>
  <c r="F14" i="21"/>
  <c r="AA14" i="21"/>
  <c r="H14" i="21"/>
  <c r="U14" i="21"/>
  <c r="H28" i="21"/>
  <c r="AB28" i="21" s="1"/>
  <c r="F28" i="21"/>
  <c r="AA28" i="21" s="1"/>
  <c r="J28" i="21"/>
  <c r="AC28" i="21"/>
  <c r="H30" i="21"/>
  <c r="U30" i="21"/>
  <c r="F30" i="21"/>
  <c r="S30" i="21" s="1"/>
  <c r="J30" i="21"/>
  <c r="AC30" i="21" s="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U46" i="21"/>
  <c r="W30" i="21"/>
  <c r="AB30" i="21"/>
  <c r="S28" i="21"/>
  <c r="AB14" i="21"/>
  <c r="AC14" i="21"/>
  <c r="U36" i="37"/>
  <c r="AC13" i="36"/>
  <c r="AB31" i="33"/>
  <c r="AA27" i="33"/>
  <c r="AB27" i="33"/>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AZ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S27" i="37"/>
  <c r="U39" i="37"/>
  <c r="AC8" i="37"/>
  <c r="AC36" i="34"/>
  <c r="AB8" i="34"/>
  <c r="AC37" i="33"/>
  <c r="AA13" i="33"/>
  <c r="AC45" i="33"/>
  <c r="S39" i="33"/>
  <c r="F43" i="33"/>
  <c r="AA43" i="33"/>
  <c r="AA23" i="37"/>
  <c r="S10" i="35"/>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G148" i="3"/>
  <c r="BA150" i="3"/>
  <c r="BL151" i="3"/>
  <c r="AZ151" i="3" s="1"/>
  <c r="BA153" i="3"/>
  <c r="BL154" i="3"/>
  <c r="G155" i="3"/>
  <c r="BA157" i="3"/>
  <c r="AZ157" i="3" s="1"/>
  <c r="BL158" i="3"/>
  <c r="AZ158" i="3" s="1"/>
  <c r="G159" i="3"/>
  <c r="BA161" i="3"/>
  <c r="AZ161" i="3" s="1"/>
  <c r="BL162" i="3"/>
  <c r="G163" i="3"/>
  <c r="BA165" i="3"/>
  <c r="AZ165" i="3" s="1"/>
  <c r="BL166" i="3"/>
  <c r="AZ166" i="3" s="1"/>
  <c r="G167" i="3"/>
  <c r="BA169" i="3"/>
  <c r="BL170" i="3"/>
  <c r="G171" i="3"/>
  <c r="BA173" i="3"/>
  <c r="AZ173" i="3" s="1"/>
  <c r="BL174" i="3"/>
  <c r="AZ174" i="3" s="1"/>
  <c r="G175" i="3"/>
  <c r="BA178" i="3"/>
  <c r="AZ178" i="3" s="1"/>
  <c r="BL179" i="3"/>
  <c r="G180" i="3"/>
  <c r="AZ27" i="3"/>
  <c r="AZ35" i="3"/>
  <c r="AZ43" i="3"/>
  <c r="AZ51" i="3"/>
  <c r="AZ59" i="3"/>
  <c r="G537" i="3"/>
  <c r="BL181" i="3"/>
  <c r="AZ181" i="3" s="1"/>
  <c r="G182" i="3"/>
  <c r="BA184" i="3"/>
  <c r="BL185" i="3"/>
  <c r="G186" i="3"/>
  <c r="BA188" i="3"/>
  <c r="BL189" i="3"/>
  <c r="AZ189" i="3"/>
  <c r="G190" i="3"/>
  <c r="BA192" i="3"/>
  <c r="BL193" i="3"/>
  <c r="AZ193" i="3" s="1"/>
  <c r="G194" i="3"/>
  <c r="BA196" i="3"/>
  <c r="BL197" i="3"/>
  <c r="AZ197" i="3"/>
  <c r="G198" i="3"/>
  <c r="BA200" i="3"/>
  <c r="BL201" i="3"/>
  <c r="AZ201" i="3" s="1"/>
  <c r="AZ70" i="3"/>
  <c r="AZ78" i="3"/>
  <c r="AZ185" i="3"/>
  <c r="AZ90" i="3"/>
  <c r="AZ98" i="3"/>
  <c r="AZ106" i="3"/>
  <c r="G491" i="3"/>
  <c r="BA298" i="3"/>
  <c r="AZ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BA381" i="3"/>
  <c r="AZ381" i="3" s="1"/>
  <c r="BL381" i="3"/>
  <c r="G382" i="3"/>
  <c r="G385" i="3"/>
  <c r="AZ154" i="3"/>
  <c r="AZ162" i="3"/>
  <c r="AZ170" i="3"/>
  <c r="AZ179" i="3"/>
  <c r="AZ203"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05" i="3"/>
  <c r="AZ209" i="3"/>
  <c r="AZ225" i="3"/>
  <c r="AZ233" i="3"/>
  <c r="AZ241" i="3"/>
  <c r="AZ309" i="3"/>
  <c r="AZ321" i="3"/>
  <c r="AZ341" i="3"/>
  <c r="AZ363" i="3"/>
  <c r="G368" i="3"/>
  <c r="BA370" i="3"/>
  <c r="AZ370" i="3" s="1"/>
  <c r="BL371" i="3"/>
  <c r="AZ371" i="3" s="1"/>
  <c r="G372" i="3"/>
  <c r="BA374" i="3"/>
  <c r="AZ374" i="3"/>
  <c r="BL375" i="3"/>
  <c r="G376" i="3"/>
  <c r="BA378" i="3"/>
  <c r="AZ378" i="3"/>
  <c r="BL379" i="3"/>
  <c r="AZ379" i="3"/>
  <c r="G380" i="3"/>
  <c r="BA382" i="3"/>
  <c r="AZ382" i="3" s="1"/>
  <c r="BL383" i="3"/>
  <c r="G384" i="3"/>
  <c r="AZ257" i="3"/>
  <c r="AZ383" i="3"/>
  <c r="AZ270" i="3"/>
  <c r="AZ282" i="3"/>
  <c r="AZ286" i="3"/>
  <c r="AZ335" i="3"/>
  <c r="AZ394" i="3"/>
  <c r="AZ410" i="3"/>
  <c r="AZ418" i="3"/>
  <c r="AZ426" i="3"/>
  <c r="AZ430" i="3"/>
  <c r="AZ438" i="3"/>
  <c r="AZ442" i="3"/>
  <c r="AZ450" i="3"/>
  <c r="AZ459" i="3"/>
  <c r="AZ479" i="3"/>
  <c r="H7" i="48"/>
  <c r="H113" i="46"/>
  <c r="F33"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c r="S26" i="21"/>
  <c r="AB12" i="21"/>
  <c r="H32" i="21"/>
  <c r="U32" i="21" s="1"/>
  <c r="AB26" i="21"/>
  <c r="U26"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W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AZ549" i="3" s="1"/>
  <c r="BA549" i="3"/>
  <c r="BL548" i="3"/>
  <c r="BA548" i="3"/>
  <c r="BL547" i="3"/>
  <c r="AZ547" i="3" s="1"/>
  <c r="BA547" i="3"/>
  <c r="BL539" i="3"/>
  <c r="BA539" i="3"/>
  <c r="AZ539" i="3"/>
  <c r="BA538" i="3"/>
  <c r="BL537" i="3"/>
  <c r="BA537" i="3"/>
  <c r="BL536" i="3"/>
  <c r="AZ536" i="3"/>
  <c r="BA535" i="3"/>
  <c r="AZ535" i="3"/>
  <c r="BA534" i="3"/>
  <c r="BA533" i="3"/>
  <c r="AZ533" i="3" s="1"/>
  <c r="BL531" i="3"/>
  <c r="AZ531" i="3" s="1"/>
  <c r="BL530" i="3"/>
  <c r="AZ530" i="3" s="1"/>
  <c r="BA530" i="3"/>
  <c r="BL529" i="3"/>
  <c r="BA529" i="3"/>
  <c r="BL528" i="3"/>
  <c r="AZ528" i="3" s="1"/>
  <c r="BA527" i="3"/>
  <c r="AZ527" i="3" s="1"/>
  <c r="BA526" i="3"/>
  <c r="BA525" i="3"/>
  <c r="AZ525" i="3"/>
  <c r="BL523" i="3"/>
  <c r="BA523" i="3"/>
  <c r="AZ523" i="3" s="1"/>
  <c r="BL522" i="3"/>
  <c r="BA522" i="3"/>
  <c r="AZ522" i="3" s="1"/>
  <c r="BL521" i="3"/>
  <c r="AZ521" i="3" s="1"/>
  <c r="BA519" i="3"/>
  <c r="AZ519" i="3" s="1"/>
  <c r="BL518" i="3"/>
  <c r="BA518" i="3"/>
  <c r="BL517" i="3"/>
  <c r="BA517" i="3"/>
  <c r="AZ517" i="3"/>
  <c r="BL515" i="3"/>
  <c r="BA515" i="3"/>
  <c r="AZ515" i="3" s="1"/>
  <c r="BA514" i="3"/>
  <c r="BL513" i="3"/>
  <c r="BA513" i="3"/>
  <c r="BL512" i="3"/>
  <c r="AZ512" i="3" s="1"/>
  <c r="BA511" i="3"/>
  <c r="AZ511" i="3" s="1"/>
  <c r="BA510" i="3"/>
  <c r="BL509" i="3"/>
  <c r="AZ509" i="3" s="1"/>
  <c r="BL507" i="3"/>
  <c r="BA507" i="3"/>
  <c r="AZ507" i="3"/>
  <c r="BL506" i="3"/>
  <c r="BA506" i="3"/>
  <c r="AZ506" i="3" s="1"/>
  <c r="BL505" i="3"/>
  <c r="AZ505" i="3" s="1"/>
  <c r="BL504" i="3"/>
  <c r="BA504" i="3"/>
  <c r="BA503" i="3"/>
  <c r="AZ503" i="3" s="1"/>
  <c r="BA500" i="3"/>
  <c r="BL499" i="3"/>
  <c r="BA499" i="3"/>
  <c r="AZ499" i="3"/>
  <c r="BL498" i="3"/>
  <c r="AZ498" i="3"/>
  <c r="BL497" i="3"/>
  <c r="BA497" i="3"/>
  <c r="AZ497" i="3" s="1"/>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E8" i="6" s="1"/>
  <c r="BL19" i="3"/>
  <c r="AZ19" i="3" s="1"/>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s="1"/>
  <c r="F38" i="40"/>
  <c r="AA38" i="40" s="1"/>
  <c r="AA36" i="34"/>
  <c r="AC12" i="21"/>
  <c r="W12" i="21"/>
  <c r="AB33" i="21"/>
  <c r="S35" i="21"/>
  <c r="U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AC28" i="35"/>
  <c r="W28" i="35"/>
  <c r="J20" i="35"/>
  <c r="AC20" i="35"/>
  <c r="E72" i="35"/>
  <c r="F72" i="35"/>
  <c r="G72" i="35" s="1"/>
  <c r="H22" i="35"/>
  <c r="AB22" i="35" s="1"/>
  <c r="H23" i="35"/>
  <c r="AB23" i="35" s="1"/>
  <c r="F23" i="35"/>
  <c r="AA23"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F47" i="46"/>
  <c r="H49" i="46" s="1"/>
  <c r="N7" i="46"/>
  <c r="AZ466" i="3"/>
  <c r="AZ474" i="3"/>
  <c r="AZ477" i="3"/>
  <c r="AZ207" i="3"/>
  <c r="AZ212" i="3"/>
  <c r="AZ220" i="3"/>
  <c r="AZ223" i="3"/>
  <c r="AZ228" i="3"/>
  <c r="AZ236" i="3"/>
  <c r="AZ239" i="3"/>
  <c r="AZ244" i="3"/>
  <c r="AZ252" i="3"/>
  <c r="AZ255" i="3"/>
  <c r="AZ260" i="3"/>
  <c r="AZ268" i="3"/>
  <c r="AZ281" i="3"/>
  <c r="AZ284" i="3"/>
  <c r="AZ121" i="3"/>
  <c r="AZ137" i="3"/>
  <c r="M7" i="46"/>
  <c r="M11" i="46"/>
  <c r="N3" i="46"/>
  <c r="N6" i="46"/>
  <c r="N10" i="46"/>
  <c r="AZ164" i="3"/>
  <c r="AZ177" i="3"/>
  <c r="AZ32" i="3"/>
  <c r="AZ48" i="3"/>
  <c r="AZ71" i="3"/>
  <c r="AZ91" i="3"/>
  <c r="AZ107" i="3"/>
  <c r="J13" i="40"/>
  <c r="W13" i="40" s="1"/>
  <c r="F27" i="43"/>
  <c r="F71" i="9"/>
  <c r="AC14" i="40"/>
  <c r="W35" i="40"/>
  <c r="S33" i="40"/>
  <c r="AB32" i="40"/>
  <c r="S47" i="39"/>
  <c r="U37" i="34"/>
  <c r="W41" i="40"/>
  <c r="J23" i="40"/>
  <c r="AC23" i="40" s="1"/>
  <c r="F23" i="40"/>
  <c r="S23" i="40" s="1"/>
  <c r="AC15" i="40"/>
  <c r="W15" i="40"/>
  <c r="U23" i="35"/>
  <c r="H20" i="35"/>
  <c r="U20" i="35" s="1"/>
  <c r="F20" i="35"/>
  <c r="S20" i="35" s="1"/>
  <c r="H15" i="34"/>
  <c r="AB15" i="34" s="1"/>
  <c r="F78" i="34"/>
  <c r="G78" i="34" s="1"/>
  <c r="J15" i="34"/>
  <c r="W15" i="34" s="1"/>
  <c r="H41" i="33"/>
  <c r="U41" i="33"/>
  <c r="F30" i="40"/>
  <c r="AA30" i="40"/>
  <c r="AZ486" i="3"/>
  <c r="AZ504" i="3"/>
  <c r="AZ529" i="3"/>
  <c r="AZ537" i="3"/>
  <c r="AZ548" i="3"/>
  <c r="AB37" i="39"/>
  <c r="U39" i="39"/>
  <c r="J29" i="39"/>
  <c r="AC29" i="39" s="1"/>
  <c r="U21" i="39"/>
  <c r="AB33" i="36"/>
  <c r="AA11" i="36"/>
  <c r="AA14" i="35"/>
  <c r="S14" i="35"/>
  <c r="G99" i="37"/>
  <c r="F33" i="37"/>
  <c r="AA33" i="37" s="1"/>
  <c r="AB19" i="39"/>
  <c r="U19" i="39"/>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J37" i="34"/>
  <c r="AC37" i="34" s="1"/>
  <c r="J36" i="33"/>
  <c r="W36" i="33" s="1"/>
  <c r="S41" i="40"/>
  <c r="U27" i="39"/>
  <c r="H23" i="39"/>
  <c r="AB23" i="39" s="1"/>
  <c r="J23" i="39"/>
  <c r="AC23" i="39" s="1"/>
  <c r="F97" i="39"/>
  <c r="G97" i="39" s="1"/>
  <c r="AA15" i="34"/>
  <c r="AA41" i="33"/>
  <c r="AA34" i="33"/>
  <c r="F106" i="33"/>
  <c r="G106" i="33" s="1"/>
  <c r="H106" i="33" s="1"/>
  <c r="I106" i="33" s="1"/>
  <c r="J106" i="33" s="1"/>
  <c r="K106" i="33" s="1"/>
  <c r="L106" i="33" s="1"/>
  <c r="M106" i="33" s="1"/>
  <c r="J34" i="33"/>
  <c r="AC34" i="33" s="1"/>
  <c r="AA37" i="39"/>
  <c r="W29" i="35"/>
  <c r="AC39" i="39"/>
  <c r="AA39" i="39"/>
  <c r="S39" i="39"/>
  <c r="AB46" i="39"/>
  <c r="AA33" i="39"/>
  <c r="U11" i="36"/>
  <c r="F80" i="35"/>
  <c r="G80" i="35" s="1"/>
  <c r="H80" i="35" s="1"/>
  <c r="I80" i="35" s="1"/>
  <c r="J80" i="35" s="1"/>
  <c r="K80" i="35" s="1"/>
  <c r="L80" i="35" s="1"/>
  <c r="M80" i="35" s="1"/>
  <c r="W14" i="35"/>
  <c r="F90" i="34"/>
  <c r="G90" i="34"/>
  <c r="H90" i="34" s="1"/>
  <c r="I90" i="34" s="1"/>
  <c r="J90" i="34" s="1"/>
  <c r="K90" i="34" s="1"/>
  <c r="L90" i="34" s="1"/>
  <c r="M90" i="34" s="1"/>
  <c r="F27" i="34"/>
  <c r="S27" i="34"/>
  <c r="W43" i="39"/>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F25" i="40"/>
  <c r="AA25" i="40" s="1"/>
  <c r="J11" i="33"/>
  <c r="W11" i="33" s="1"/>
  <c r="H33" i="37"/>
  <c r="AB33" i="37" s="1"/>
  <c r="AC15" i="34"/>
  <c r="AB20" i="35"/>
  <c r="W23" i="40"/>
  <c r="D73" i="9"/>
  <c r="N73" i="9" s="1"/>
  <c r="AP11" i="1"/>
  <c r="B11" i="1"/>
  <c r="E11" i="1" s="1"/>
  <c r="K11" i="1"/>
  <c r="M11" i="1" s="1"/>
  <c r="B9" i="1"/>
  <c r="E9" i="1" s="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U32" i="37"/>
  <c r="AA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AC40" i="34"/>
  <c r="W44" i="34"/>
  <c r="W19" i="34"/>
  <c r="W29" i="34"/>
  <c r="AC21" i="34"/>
  <c r="W21" i="34"/>
  <c r="U15" i="34"/>
  <c r="AB21" i="34"/>
  <c r="U21" i="34"/>
  <c r="U27" i="34"/>
  <c r="U19" i="34"/>
  <c r="AB41" i="34"/>
  <c r="S13" i="34"/>
  <c r="AA41" i="34"/>
  <c r="S10" i="34"/>
  <c r="U39" i="33"/>
  <c r="U37" i="33"/>
  <c r="S35" i="33"/>
  <c r="AC12" i="33"/>
  <c r="AB41" i="33"/>
  <c r="U36" i="33"/>
  <c r="AC35" i="33"/>
  <c r="S29" i="33"/>
  <c r="W31" i="33"/>
  <c r="W43" i="33"/>
  <c r="U46" i="33"/>
  <c r="W39" i="33"/>
  <c r="U35" i="33"/>
  <c r="AB34" i="33"/>
  <c r="AB26" i="33"/>
  <c r="H25" i="33"/>
  <c r="AB25" i="33" s="1"/>
  <c r="J25" i="33"/>
  <c r="W25" i="33" s="1"/>
  <c r="F25" i="33"/>
  <c r="J23" i="33"/>
  <c r="F23" i="33"/>
  <c r="H23" i="33"/>
  <c r="U19" i="33"/>
  <c r="F17" i="33"/>
  <c r="H17" i="33"/>
  <c r="J17"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AA39" i="40" s="1"/>
  <c r="S38" i="40"/>
  <c r="H39" i="40"/>
  <c r="AB39" i="40" s="1"/>
  <c r="J39" i="40"/>
  <c r="W38" i="40"/>
  <c r="F29" i="40"/>
  <c r="H29" i="40"/>
  <c r="U29" i="40" s="1"/>
  <c r="J29" i="40"/>
  <c r="F98" i="40"/>
  <c r="G98" i="40" s="1"/>
  <c r="H98" i="40" s="1"/>
  <c r="I98" i="40" s="1"/>
  <c r="J98" i="40" s="1"/>
  <c r="K98" i="40" s="1"/>
  <c r="L98" i="40" s="1"/>
  <c r="M98" i="40" s="1"/>
  <c r="S30" i="40"/>
  <c r="S25" i="40"/>
  <c r="AA23" i="40"/>
  <c r="F88" i="40"/>
  <c r="G88" i="40" s="1"/>
  <c r="F19" i="40"/>
  <c r="AA19" i="40" s="1"/>
  <c r="H19" i="40"/>
  <c r="J19" i="40"/>
  <c r="W19" i="40" s="1"/>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s="1"/>
  <c r="F3" i="35"/>
  <c r="K1" i="43"/>
  <c r="K1" i="12"/>
  <c r="G1" i="44"/>
  <c r="I4" i="6"/>
  <c r="C11" i="21" s="1"/>
  <c r="H11" i="21" s="1"/>
  <c r="AZ15" i="3"/>
  <c r="BK5" i="3"/>
  <c r="BO5" i="3"/>
  <c r="BP5" i="3"/>
  <c r="G29" i="6" s="1"/>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G66" i="36" s="1"/>
  <c r="H18" i="36"/>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39" i="40"/>
  <c r="AC39" i="40"/>
  <c r="W39" i="40"/>
  <c r="S39" i="40"/>
  <c r="U37" i="40"/>
  <c r="AB37" i="40"/>
  <c r="AA37" i="40"/>
  <c r="S37" i="40"/>
  <c r="AB29" i="40"/>
  <c r="AC29" i="40"/>
  <c r="W29" i="40"/>
  <c r="AA29" i="40"/>
  <c r="S29" i="40"/>
  <c r="AC19" i="40"/>
  <c r="S19" i="40"/>
  <c r="AB19" i="40"/>
  <c r="U19" i="40"/>
  <c r="AC27" i="40"/>
  <c r="W27" i="40"/>
  <c r="B20" i="31"/>
  <c r="R22" i="31"/>
  <c r="B21" i="31" s="1"/>
  <c r="A17" i="51"/>
  <c r="B13" i="63" s="1"/>
  <c r="E5" i="6"/>
  <c r="D21" i="12" s="1"/>
  <c r="C21" i="12" s="1"/>
  <c r="AT6" i="3"/>
  <c r="AZ16" i="3"/>
  <c r="A9" i="64"/>
  <c r="A9" i="51"/>
  <c r="B9" i="63" s="1"/>
  <c r="A25" i="51"/>
  <c r="B18" i="63" s="1"/>
  <c r="A3" i="55"/>
  <c r="B56" i="63" s="1"/>
  <c r="D72" i="39"/>
  <c r="E4" i="4"/>
  <c r="C4" i="4"/>
  <c r="B20" i="55" s="1"/>
  <c r="B70" i="63" s="1"/>
  <c r="J18" i="36"/>
  <c r="AC18" i="36" s="1"/>
  <c r="AE8" i="1"/>
  <c r="AE7" i="1"/>
  <c r="AE6" i="1"/>
  <c r="AG6" i="1"/>
  <c r="L20" i="6"/>
  <c r="L19" i="6"/>
  <c r="B21" i="55"/>
  <c r="B72" i="63" s="1"/>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F18" i="44"/>
  <c r="B13" i="67"/>
  <c r="C19" i="44"/>
  <c r="L49" i="44"/>
  <c r="F13" i="15"/>
  <c r="F28" i="44"/>
  <c r="M27" i="15"/>
  <c r="M25" i="44"/>
  <c r="B8" i="67"/>
  <c r="M24" i="44"/>
  <c r="M30" i="44"/>
  <c r="E9" i="67"/>
  <c r="L48" i="15"/>
  <c r="M28" i="44"/>
  <c r="F9" i="44"/>
  <c r="F37" i="44"/>
  <c r="F26" i="15"/>
  <c r="F15" i="44"/>
  <c r="N4" i="65"/>
  <c r="F45" i="44"/>
  <c r="M22" i="15"/>
  <c r="F13" i="67"/>
  <c r="F9" i="67"/>
  <c r="F8" i="15"/>
  <c r="F14" i="67"/>
  <c r="N3" i="65"/>
  <c r="M21" i="15"/>
  <c r="F46" i="44"/>
  <c r="L48" i="44"/>
  <c r="E14" i="67"/>
  <c r="M29" i="15"/>
  <c r="L47" i="15"/>
  <c r="E10" i="67"/>
  <c r="M8" i="15"/>
  <c r="M9" i="15"/>
  <c r="B14" i="67"/>
  <c r="M10" i="44"/>
  <c r="J15" i="15"/>
  <c r="B10" i="67"/>
  <c r="M24" i="15"/>
  <c r="M23" i="44"/>
  <c r="F6" i="15"/>
  <c r="F40" i="44"/>
  <c r="M26" i="44"/>
  <c r="F7" i="15"/>
  <c r="F16" i="15"/>
  <c r="F8" i="67"/>
  <c r="F8" i="44"/>
  <c r="J36" i="15"/>
  <c r="F42" i="15"/>
  <c r="N6" i="65"/>
  <c r="F10" i="44"/>
  <c r="F12" i="67"/>
  <c r="E13" i="67"/>
  <c r="J17" i="44"/>
  <c r="M28" i="15"/>
  <c r="F37" i="15"/>
  <c r="F38" i="15"/>
  <c r="M8" i="44"/>
  <c r="M31" i="44"/>
  <c r="B9" i="67"/>
  <c r="M6" i="15"/>
  <c r="M11" i="44"/>
  <c r="F39" i="44"/>
  <c r="F41" i="15"/>
  <c r="F36" i="15"/>
  <c r="B11" i="67"/>
  <c r="F10" i="67"/>
  <c r="M23" i="15"/>
  <c r="E11" i="67"/>
  <c r="M26" i="15"/>
  <c r="B12" i="67"/>
  <c r="F9" i="15"/>
  <c r="M29" i="44"/>
  <c r="F43" i="15"/>
  <c r="F38" i="44"/>
  <c r="N5" i="65"/>
  <c r="F35" i="15"/>
  <c r="F43" i="44"/>
  <c r="E12" i="67"/>
  <c r="E8" i="67"/>
  <c r="F11" i="44"/>
  <c r="F11" i="67"/>
  <c r="N7" i="65"/>
  <c r="F40" i="15"/>
  <c r="AB16" i="39" l="1"/>
  <c r="S16" i="39"/>
  <c r="W15" i="39"/>
  <c r="U11" i="21"/>
  <c r="AB11" i="21"/>
  <c r="W18" i="36"/>
  <c r="AZ510" i="3"/>
  <c r="AZ514" i="3"/>
  <c r="AZ502" i="3"/>
  <c r="AZ550" i="3"/>
  <c r="AZ556" i="3"/>
  <c r="AA22" i="35"/>
  <c r="S22" i="35"/>
  <c r="S39" i="37"/>
  <c r="AA39" i="37"/>
  <c r="AC9" i="34"/>
  <c r="W9" i="34"/>
  <c r="F11" i="21"/>
  <c r="J11" i="21"/>
  <c r="AB15" i="33"/>
  <c r="AB11" i="33"/>
  <c r="W34" i="33"/>
  <c r="W37" i="34"/>
  <c r="AC36" i="33"/>
  <c r="AC33" i="39"/>
  <c r="U30" i="40"/>
  <c r="AB23" i="40"/>
  <c r="AA29" i="35"/>
  <c r="AB38" i="34"/>
  <c r="W14" i="39"/>
  <c r="AB25" i="39"/>
  <c r="AB14" i="40"/>
  <c r="AZ489" i="3"/>
  <c r="AZ500" i="3"/>
  <c r="AZ513" i="3"/>
  <c r="AZ518" i="3"/>
  <c r="AZ352" i="3"/>
  <c r="AZ344" i="3"/>
  <c r="AZ304" i="3"/>
  <c r="AZ339" i="3"/>
  <c r="AZ331" i="3"/>
  <c r="AZ323" i="3"/>
  <c r="AZ343" i="3"/>
  <c r="AZ327" i="3"/>
  <c r="AB44" i="33"/>
  <c r="AC41" i="34"/>
  <c r="AZ492" i="3"/>
  <c r="AZ526" i="3"/>
  <c r="AZ534" i="3"/>
  <c r="AZ544" i="3"/>
  <c r="AZ542" i="3"/>
  <c r="S45" i="21"/>
  <c r="W31" i="34"/>
  <c r="AB13" i="21"/>
  <c r="AB28" i="36"/>
  <c r="AC34" i="36"/>
  <c r="AC39" i="37"/>
  <c r="W39" i="37"/>
  <c r="W33" i="33"/>
  <c r="U33" i="33"/>
  <c r="H9" i="21"/>
  <c r="AB9" i="21" s="1"/>
  <c r="J9" i="21"/>
  <c r="AC9" i="21" s="1"/>
  <c r="G571" i="3"/>
  <c r="BF5" i="3"/>
  <c r="F9" i="34"/>
  <c r="G567" i="3"/>
  <c r="G563" i="3"/>
  <c r="G552" i="3"/>
  <c r="G540" i="3"/>
  <c r="G531" i="3"/>
  <c r="G525" i="3"/>
  <c r="G516" i="3"/>
  <c r="G504" i="3"/>
  <c r="G496" i="3"/>
  <c r="G487" i="3"/>
  <c r="G19" i="3"/>
  <c r="C92" i="9"/>
  <c r="A2" i="55"/>
  <c r="B55" i="63" s="1"/>
  <c r="A11" i="55"/>
  <c r="B62" i="63" s="1"/>
  <c r="K145" i="21"/>
  <c r="G331" i="3"/>
  <c r="BA333" i="3"/>
  <c r="AZ333" i="3" s="1"/>
  <c r="BL334" i="3"/>
  <c r="G336" i="3"/>
  <c r="BA375" i="3"/>
  <c r="AZ375" i="3" s="1"/>
  <c r="BL380" i="3"/>
  <c r="AZ380" i="3" s="1"/>
  <c r="BL385" i="3"/>
  <c r="AZ385" i="3" s="1"/>
  <c r="BA386" i="3"/>
  <c r="AZ386" i="3" s="1"/>
  <c r="BA570" i="3"/>
  <c r="AZ570" i="3" s="1"/>
  <c r="BL390" i="3"/>
  <c r="AZ390" i="3" s="1"/>
  <c r="G393" i="3"/>
  <c r="BL393" i="3"/>
  <c r="AZ393" i="3" s="1"/>
  <c r="G396" i="3"/>
  <c r="BL396" i="3"/>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BL432" i="3"/>
  <c r="BL434" i="3"/>
  <c r="AZ434" i="3" s="1"/>
  <c r="G436" i="3"/>
  <c r="G437" i="3"/>
  <c r="BL437" i="3"/>
  <c r="BL439" i="3"/>
  <c r="AZ439" i="3" s="1"/>
  <c r="G441" i="3"/>
  <c r="G442" i="3"/>
  <c r="G443" i="3"/>
  <c r="BL443" i="3"/>
  <c r="AZ443" i="3" s="1"/>
  <c r="BA445" i="3"/>
  <c r="AZ445" i="3" s="1"/>
  <c r="BA446" i="3"/>
  <c r="AZ446" i="3" s="1"/>
  <c r="G449" i="3"/>
  <c r="G450" i="3"/>
  <c r="G451" i="3"/>
  <c r="BL451" i="3"/>
  <c r="AZ451" i="3" s="1"/>
  <c r="BA453" i="3"/>
  <c r="AZ453" i="3" s="1"/>
  <c r="BA454" i="3"/>
  <c r="AZ454" i="3" s="1"/>
  <c r="BA455" i="3"/>
  <c r="AZ455" i="3" s="1"/>
  <c r="BA456" i="3"/>
  <c r="AZ456" i="3" s="1"/>
  <c r="BL458" i="3"/>
  <c r="AZ458" i="3" s="1"/>
  <c r="BA460" i="3"/>
  <c r="AZ460" i="3" s="1"/>
  <c r="BA461" i="3"/>
  <c r="AZ461" i="3" s="1"/>
  <c r="BL463" i="3"/>
  <c r="AZ463" i="3" s="1"/>
  <c r="G465" i="3"/>
  <c r="BL465" i="3"/>
  <c r="BL467" i="3"/>
  <c r="AZ467" i="3" s="1"/>
  <c r="BA468" i="3"/>
  <c r="AZ468" i="3" s="1"/>
  <c r="BA469" i="3"/>
  <c r="AZ469" i="3" s="1"/>
  <c r="BL471" i="3"/>
  <c r="AZ471" i="3" s="1"/>
  <c r="G473" i="3"/>
  <c r="BL473" i="3"/>
  <c r="BL475" i="3"/>
  <c r="AZ475" i="3" s="1"/>
  <c r="G477" i="3"/>
  <c r="G478" i="3"/>
  <c r="BL478" i="3"/>
  <c r="AZ478" i="3" s="1"/>
  <c r="G305" i="3"/>
  <c r="G309" i="3"/>
  <c r="BL310" i="3"/>
  <c r="AZ310" i="3" s="1"/>
  <c r="BA313" i="3"/>
  <c r="AZ313" i="3" s="1"/>
  <c r="G317" i="3"/>
  <c r="BA319" i="3"/>
  <c r="AZ319" i="3" s="1"/>
  <c r="AZ334" i="3"/>
  <c r="G345" i="3"/>
  <c r="G349" i="3"/>
  <c r="BA351" i="3"/>
  <c r="AZ351" i="3" s="1"/>
  <c r="BA357" i="3"/>
  <c r="AZ357" i="3" s="1"/>
  <c r="BL364" i="3"/>
  <c r="AZ364" i="3" s="1"/>
  <c r="BL369" i="3"/>
  <c r="AZ369" i="3" s="1"/>
  <c r="BL388" i="3"/>
  <c r="AZ388" i="3" s="1"/>
  <c r="G207" i="3"/>
  <c r="G208" i="3"/>
  <c r="BL208" i="3"/>
  <c r="G211" i="3"/>
  <c r="BL211" i="3"/>
  <c r="BL213" i="3"/>
  <c r="AZ213" i="3" s="1"/>
  <c r="BA214" i="3"/>
  <c r="AZ214" i="3" s="1"/>
  <c r="BA215" i="3"/>
  <c r="AZ215" i="3" s="1"/>
  <c r="BL217" i="3"/>
  <c r="AZ217" i="3" s="1"/>
  <c r="G219" i="3"/>
  <c r="BL219" i="3"/>
  <c r="BL221" i="3"/>
  <c r="AZ221" i="3" s="1"/>
  <c r="G223" i="3"/>
  <c r="G224" i="3"/>
  <c r="BL224" i="3"/>
  <c r="G227" i="3"/>
  <c r="BL227" i="3"/>
  <c r="BL229" i="3"/>
  <c r="AZ229" i="3" s="1"/>
  <c r="BA230" i="3"/>
  <c r="AZ230" i="3" s="1"/>
  <c r="BA231" i="3"/>
  <c r="AZ231" i="3" s="1"/>
  <c r="BL237" i="3"/>
  <c r="AZ237" i="3" s="1"/>
  <c r="G239" i="3"/>
  <c r="G240" i="3"/>
  <c r="BL240" i="3"/>
  <c r="G243" i="3"/>
  <c r="BL243" i="3"/>
  <c r="BL245" i="3"/>
  <c r="AZ245" i="3" s="1"/>
  <c r="BA246" i="3"/>
  <c r="AZ246" i="3" s="1"/>
  <c r="BA247" i="3"/>
  <c r="AZ247" i="3" s="1"/>
  <c r="BL249" i="3"/>
  <c r="AZ249" i="3" s="1"/>
  <c r="G251" i="3"/>
  <c r="BL251" i="3"/>
  <c r="BL253" i="3"/>
  <c r="AZ253" i="3" s="1"/>
  <c r="G255" i="3"/>
  <c r="G256" i="3"/>
  <c r="BL256" i="3"/>
  <c r="G259" i="3"/>
  <c r="BL259" i="3"/>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AZ208" i="3"/>
  <c r="AZ211" i="3"/>
  <c r="AZ227" i="3"/>
  <c r="BA234" i="3"/>
  <c r="AZ234" i="3" s="1"/>
  <c r="AZ243" i="3"/>
  <c r="AZ259" i="3"/>
  <c r="G142" i="3"/>
  <c r="G145" i="3"/>
  <c r="BL145" i="3"/>
  <c r="AZ145" i="3" s="1"/>
  <c r="BA147" i="3"/>
  <c r="AZ147" i="3" s="1"/>
  <c r="BL148" i="3"/>
  <c r="AZ148" i="3" s="1"/>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AZ204" i="3"/>
  <c r="BA22" i="3"/>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AZ73" i="3" s="1"/>
  <c r="BA74" i="3"/>
  <c r="AZ74" i="3" s="1"/>
  <c r="G77" i="3"/>
  <c r="BL77" i="3"/>
  <c r="D36" i="59"/>
  <c r="C37" i="59"/>
  <c r="AZ60" i="3"/>
  <c r="AZ72" i="3"/>
  <c r="AZ77" i="3"/>
  <c r="D16" i="59"/>
  <c r="C17" i="59"/>
  <c r="D24" i="59"/>
  <c r="C25" i="59"/>
  <c r="D32" i="59"/>
  <c r="C33" i="59"/>
  <c r="D33" i="59" s="1"/>
  <c r="P27" i="6"/>
  <c r="X3" i="59"/>
  <c r="B16" i="59"/>
  <c r="B17" i="59" s="1"/>
  <c r="B18" i="59" s="1"/>
  <c r="S18" i="59" s="1"/>
  <c r="B24" i="59"/>
  <c r="B25" i="59" s="1"/>
  <c r="B26" i="59" s="1"/>
  <c r="S26" i="59" s="1"/>
  <c r="A26" i="51"/>
  <c r="B19" i="63" s="1"/>
  <c r="BL79" i="3"/>
  <c r="AZ79" i="3" s="1"/>
  <c r="BA80" i="3"/>
  <c r="AZ80" i="3" s="1"/>
  <c r="BL82" i="3"/>
  <c r="AZ82" i="3" s="1"/>
  <c r="BA83" i="3"/>
  <c r="AZ83" i="3" s="1"/>
  <c r="BA84" i="3"/>
  <c r="AZ84" i="3" s="1"/>
  <c r="BL86" i="3"/>
  <c r="AZ86" i="3" s="1"/>
  <c r="BA87" i="3"/>
  <c r="AZ87" i="3" s="1"/>
  <c r="G90" i="3"/>
  <c r="G91" i="3"/>
  <c r="G92" i="3"/>
  <c r="BL92" i="3"/>
  <c r="AZ92" i="3" s="1"/>
  <c r="BA93" i="3"/>
  <c r="AZ93" i="3" s="1"/>
  <c r="BA94" i="3"/>
  <c r="AZ94" i="3" s="1"/>
  <c r="G97" i="3"/>
  <c r="BL97" i="3"/>
  <c r="AZ97" i="3" s="1"/>
  <c r="BL99" i="3"/>
  <c r="AZ99" i="3" s="1"/>
  <c r="BA100" i="3"/>
  <c r="AZ100" i="3" s="1"/>
  <c r="BL102" i="3"/>
  <c r="AZ102" i="3" s="1"/>
  <c r="BA103" i="3"/>
  <c r="AZ103" i="3" s="1"/>
  <c r="G106" i="3"/>
  <c r="G107" i="3"/>
  <c r="G108" i="3"/>
  <c r="BL108" i="3"/>
  <c r="AZ108" i="3" s="1"/>
  <c r="BA109" i="3"/>
  <c r="AZ109" i="3" s="1"/>
  <c r="BA110" i="3"/>
  <c r="AZ110" i="3" s="1"/>
  <c r="BL112" i="3"/>
  <c r="AZ112" i="3" s="1"/>
  <c r="I10" i="57"/>
  <c r="C27" i="40"/>
  <c r="X9" i="59"/>
  <c r="AC23" i="21"/>
  <c r="AA15" i="21"/>
  <c r="AB15" i="21"/>
  <c r="W9"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J3" i="65"/>
  <c r="C18" i="44"/>
  <c r="J4" i="65"/>
  <c r="C16" i="15"/>
  <c r="I7" i="65"/>
  <c r="I3" i="65"/>
  <c r="J7" i="65"/>
  <c r="J6" i="65"/>
  <c r="J5" i="65"/>
  <c r="I5" i="65"/>
  <c r="C17" i="15"/>
  <c r="I6" i="65"/>
  <c r="I4" i="65"/>
  <c r="J7" i="33" l="1"/>
  <c r="W7" i="33" s="1"/>
  <c r="D25" i="59"/>
  <c r="C26" i="59"/>
  <c r="D17" i="59"/>
  <c r="C18" i="59"/>
  <c r="AZ432" i="3"/>
  <c r="AA9" i="34"/>
  <c r="S9" i="34"/>
  <c r="S11" i="21"/>
  <c r="AA11" i="21"/>
  <c r="AZ5" i="3"/>
  <c r="E3" i="6" s="1"/>
  <c r="D16" i="43" s="1"/>
  <c r="C16" i="43" s="1"/>
  <c r="D37" i="59"/>
  <c r="C38" i="59"/>
  <c r="AZ22" i="3"/>
  <c r="BA5" i="3"/>
  <c r="E27" i="6" s="1"/>
  <c r="W11" i="21"/>
  <c r="AC11" i="21"/>
  <c r="J13" i="39"/>
  <c r="H13" i="39"/>
  <c r="G30" i="6"/>
  <c r="G31" i="6" s="1"/>
  <c r="E28" i="6"/>
  <c r="K19" i="6" s="1"/>
  <c r="S6" i="1" s="1"/>
  <c r="S16" i="1" s="1"/>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G16" i="1"/>
  <c r="J12" i="40" s="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L38" i="9"/>
  <c r="B14" i="66" s="1"/>
  <c r="B1" i="66" s="1"/>
  <c r="D16" i="12"/>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20" i="6"/>
  <c r="M20" i="6" s="1"/>
  <c r="I20" i="6" s="1"/>
  <c r="S20" i="6" s="1"/>
  <c r="K26" i="6"/>
  <c r="M26" i="6" s="1"/>
  <c r="I26" i="6" s="1"/>
  <c r="S26" i="6" s="1"/>
  <c r="K22" i="6"/>
  <c r="M22" i="6" s="1"/>
  <c r="I22" i="6" s="1"/>
  <c r="S22" i="6" s="1"/>
  <c r="K23" i="6"/>
  <c r="M23" i="6" s="1"/>
  <c r="I23" i="6" s="1"/>
  <c r="S23" i="6" s="1"/>
  <c r="K21" i="6"/>
  <c r="M21" i="6" s="1"/>
  <c r="I21" i="6" s="1"/>
  <c r="S21" i="6" s="1"/>
  <c r="AB7" i="33"/>
  <c r="T48" i="33" s="1"/>
  <c r="G48" i="33" s="1"/>
  <c r="U7" i="33"/>
  <c r="F48" i="35"/>
  <c r="E46" i="36"/>
  <c r="H65" i="40"/>
  <c r="G67" i="40"/>
  <c r="AA7" i="33"/>
  <c r="R48" i="33" s="1"/>
  <c r="S7" i="33"/>
  <c r="H12" i="39"/>
  <c r="H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3" i="65"/>
  <c r="E2" i="65"/>
  <c r="F12" i="40" l="1"/>
  <c r="F12" i="39"/>
  <c r="K25" i="6"/>
  <c r="M25" i="6" s="1"/>
  <c r="I25" i="6" s="1"/>
  <c r="S25" i="6" s="1"/>
  <c r="E30" i="6"/>
  <c r="E31" i="6" s="1"/>
  <c r="K24" i="6"/>
  <c r="M24" i="6" s="1"/>
  <c r="I24" i="6" s="1"/>
  <c r="S24" i="6" s="1"/>
  <c r="K14" i="1"/>
  <c r="D45" i="9"/>
  <c r="D46" i="9"/>
  <c r="D38" i="59"/>
  <c r="T38" i="59"/>
  <c r="E6" i="6"/>
  <c r="C21" i="4"/>
  <c r="O5" i="54" s="1"/>
  <c r="B45" i="63" s="1"/>
  <c r="D10" i="11"/>
  <c r="D18" i="59"/>
  <c r="T18" i="59"/>
  <c r="D26" i="59"/>
  <c r="T26" i="59"/>
  <c r="C23" i="46"/>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22" i="12" l="1"/>
  <c r="C22" i="12" s="1"/>
  <c r="C20" i="12" s="1"/>
  <c r="D13" i="11"/>
  <c r="C13" i="11"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F7" i="67"/>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E7" i="67"/>
  <c r="D21" i="9"/>
  <c r="L51" i="15"/>
  <c r="D20"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4" i="39" l="1"/>
  <c r="B5" i="39"/>
  <c r="G19" i="9"/>
  <c r="G22" i="9" s="1"/>
  <c r="L43" i="9"/>
  <c r="D22" i="9"/>
  <c r="B4" i="67"/>
  <c r="B3" i="67"/>
  <c r="G20" i="9"/>
  <c r="C32" i="9"/>
  <c r="W7" i="37"/>
  <c r="AC7" i="37"/>
  <c r="V42" i="37" s="1"/>
  <c r="I42" i="37" s="1"/>
  <c r="C45" i="40"/>
  <c r="C44" i="40"/>
  <c r="AB7" i="37"/>
  <c r="T42" i="37" s="1"/>
  <c r="G42" i="37" s="1"/>
  <c r="U7" i="37"/>
  <c r="E48" i="40"/>
  <c r="F48" i="40" s="1"/>
  <c r="E49" i="40"/>
  <c r="F49" i="40" s="1"/>
  <c r="E42" i="37"/>
  <c r="R43" i="37"/>
  <c r="C21" i="9"/>
  <c r="N43" i="9" l="1"/>
  <c r="G21"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<sst xmlns="http://schemas.openxmlformats.org/spreadsheetml/2006/main" count="7292" uniqueCount="3195">
  <si>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</si>
  <si>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</si>
  <si>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</si>
  <si>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</si>
  <si>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</si>
  <si>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</si>
  <si>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</si>
  <si>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</si>
  <si>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</si>
  <si>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</si>
  <si>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</si>
  <si>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</si>
  <si>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</si>
  <si>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</si>
  <si>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</si>
  <si>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</si>
  <si>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</si>
  <si>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</si>
  <si>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</si>
  <si>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</si>
  <si>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</si>
  <si>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</si>
  <si>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</si>
  <si>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</si>
  <si>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</si>
  <si>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</si>
  <si>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</si>
  <si>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</si>
  <si>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</si>
  <si>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</si>
  <si>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</si>
  <si>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</si>
  <si>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</si>
  <si>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</si>
  <si>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</si>
  <si>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</si>
  <si>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</si>
  <si>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</si>
  <si>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</si>
  <si>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</si>
  <si>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</si>
  <si>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</si>
  <si>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</si>
  <si>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</si>
  <si>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</si>
  <si>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</si>
  <si>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</si>
  <si>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</si>
  <si>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</si>
  <si>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</si>
  <si>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</si>
  <si>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</si>
  <si>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</si>
  <si>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</si>
  <si>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</si>
  <si>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</si>
  <si>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</si>
  <si>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</si>
  <si>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</si>
  <si>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</si>
  <si>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</si>
  <si>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</si>
  <si>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</si>
  <si>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</si>
  <si>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</si>
  <si>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</si>
  <si>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</si>
  <si>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</si>
  <si>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</si>
  <si>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</si>
  <si>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</si>
  <si>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</si>
  <si>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</si>
  <si>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</si>
  <si>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</si>
  <si>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</si>
  <si>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</si>
  <si>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</si>
  <si>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</si>
  <si>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</si>
  <si>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</si>
  <si>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</si>
  <si>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</si>
  <si>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</si>
  <si>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</si>
  <si>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</si>
  <si>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</si>
  <si>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</si>
  <si>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</si>
  <si>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</si>
  <si>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</si>
  <si>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</si>
  <si>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</si>
  <si>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</si>
  <si>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</si>
  <si>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</si>
  <si>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</si>
  <si>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</si>
  <si>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</si>
  <si>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</si>
  <si>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</si>
  <si>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</si>
  <si>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</si>
  <si>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</si>
  <si>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</si>
  <si>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</si>
  <si>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</si>
  <si>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</si>
  <si>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</si>
  <si>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</si>
  <si>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</si>
  <si>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</si>
  <si>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</si>
  <si>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</si>
  <si>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</si>
  <si>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</si>
  <si>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</si>
  <si>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</si>
  <si>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</si>
  <si>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</si>
  <si>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</si>
  <si>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</si>
  <si>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</si>
  <si>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</si>
  <si>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</si>
  <si>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</si>
  <si>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</si>
  <si>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</si>
  <si>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</si>
  <si>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</si>
  <si>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</si>
  <si>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</si>
  <si>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</si>
  <si>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</si>
  <si>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</si>
  <si>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</si>
  <si>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</si>
  <si>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</si>
  <si>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</si>
  <si>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</si>
  <si>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</si>
  <si>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</si>
  <si>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</si>
  <si>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</si>
  <si>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</si>
  <si>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</si>
  <si>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</si>
  <si>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</si>
  <si>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</si>
  <si>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</si>
  <si>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</si>
  <si>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</si>
  <si>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</si>
  <si>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</si>
  <si>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</si>
  <si>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</si>
  <si>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</si>
  <si>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</si>
  <si>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</si>
  <si>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</si>
  <si>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</si>
  <si>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</si>
  <si>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</si>
  <si>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</si>
  <si>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</si>
  <si>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</si>
  <si>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</si>
  <si>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</si>
  <si>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</si>
  <si>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</si>
  <si>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</si>
  <si>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</si>
  <si>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</si>
  <si>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</si>
  <si>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</si>
  <si>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</si>
  <si>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</si>
  <si>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</si>
  <si>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</si>
  <si>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</si>
  <si>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</si>
  <si>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</si>
  <si>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</si>
  <si>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</si>
  <si>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</si>
  <si>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</si>
  <si>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</si>
  <si>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</si>
  <si>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</si>
  <si>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</si>
  <si>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</si>
  <si>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</si>
  <si>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</si>
  <si>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</si>
  <si>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</si>
  <si>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</si>
  <si>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</si>
  <si>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</si>
  <si>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</si>
  <si>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</si>
  <si>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</si>
  <si>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</si>
  <si>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</si>
  <si>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</si>
  <si>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</si>
  <si>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</si>
  <si>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</si>
  <si>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</si>
  <si>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</si>
  <si>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</si>
  <si>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</si>
  <si>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</si>
  <si>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</si>
  <si>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</si>
  <si>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</si>
  <si>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</si>
  <si>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</si>
  <si>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</si>
  <si>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</si>
  <si>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</si>
  <si>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</si>
  <si>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</si>
  <si>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</si>
  <si>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</si>
  <si>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</si>
  <si>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</si>
  <si>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</si>
  <si>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</si>
  <si>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</si>
  <si>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</si>
  <si>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</si>
  <si>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</si>
  <si>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</si>
  <si>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</si>
  <si>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</si>
  <si>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</si>
  <si>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</si>
  <si>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</si>
  <si>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</si>
  <si>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</si>
  <si>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</si>
  <si>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</si>
  <si>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</si>
  <si>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</si>
  <si>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</si>
  <si>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</si>
  <si>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</si>
  <si>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</si>
  <si>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</si>
  <si>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</si>
  <si>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</si>
  <si>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</si>
  <si>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</si>
  <si>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</si>
  <si>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</si>
  <si>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</si>
  <si>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</si>
  <si>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</si>
  <si>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</si>
  <si>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</si>
  <si>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</si>
  <si>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</si>
  <si>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</si>
  <si>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</si>
  <si>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</si>
  <si>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</si>
  <si>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</si>
  <si>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</si>
  <si>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</si>
  <si>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</si>
  <si>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</si>
  <si>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</si>
  <si>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</si>
  <si>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</si>
  <si>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</si>
  <si>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</si>
  <si>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</si>
  <si>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</si>
  <si>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</si>
  <si>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</si>
  <si>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</si>
  <si>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</si>
  <si>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</si>
  <si>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</si>
  <si>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</si>
  <si>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</si>
  <si>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</si>
  <si>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</si>
  <si>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</si>
  <si>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</si>
  <si>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</si>
  <si>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</si>
  <si>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</si>
  <si>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</si>
  <si>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</si>
  <si>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</si>
  <si>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</si>
  <si>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</si>
  <si>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</si>
  <si>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</si>
  <si>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</si>
  <si>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</si>
  <si>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</si>
  <si>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</si>
  <si>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</si>
  <si>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</si>
  <si>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</si>
  <si>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</si>
  <si>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</si>
  <si>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</si>
  <si>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</si>
  <si>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</si>
  <si>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</si>
  <si>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</si>
  <si>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</si>
  <si>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</si>
  <si>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</si>
  <si>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</si>
  <si>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</si>
  <si>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</si>
  <si>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</si>
  <si>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</si>
  <si>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</si>
  <si>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</si>
  <si>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</si>
  <si>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</si>
  <si>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</si>
  <si>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</si>
  <si>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</si>
  <si>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</si>
  <si>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</si>
  <si>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</si>
  <si>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</si>
  <si>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</si>
  <si>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</si>
  <si>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</si>
  <si>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</si>
  <si>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</si>
  <si>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</si>
  <si>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</si>
  <si>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</si>
  <si>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</si>
  <si>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</si>
  <si>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</si>
  <si>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</si>
  <si>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</si>
  <si>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</si>
  <si>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</si>
  <si>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</si>
  <si>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</si>
  <si>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</si>
  <si>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</si>
  <si>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</si>
  <si>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</si>
  <si>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</si>
  <si>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</si>
  <si>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</si>
  <si>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</si>
  <si>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</si>
  <si>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</si>
  <si>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</si>
  <si>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</si>
  <si>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</si>
  <si>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</si>
  <si>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</si>
  <si>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</si>
  <si>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</si>
  <si>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</si>
  <si>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</si>
  <si>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</si>
  <si>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</si>
  <si>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</si>
  <si>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</si>
  <si>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</si>
  <si>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</si>
  <si>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</si>
  <si>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</si>
  <si>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</si>
  <si>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</si>
  <si>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</si>
  <si>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</si>
  <si>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</si>
  <si>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</si>
  <si>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</si>
  <si>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</si>
  <si>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</si>
  <si>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</si>
  <si>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</si>
  <si>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</si>
  <si>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</si>
  <si>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</si>
  <si>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</si>
  <si>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</si>
  <si>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</si>
  <si>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</si>
  <si>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</si>
  <si>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</si>
  <si>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</si>
  <si>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</si>
  <si>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</si>
  <si>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</si>
  <si>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</si>
  <si>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</si>
  <si>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</si>
  <si>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</si>
  <si>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</si>
  <si>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</si>
  <si>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</si>
  <si>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</si>
  <si>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</si>
  <si>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</si>
  <si>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</si>
  <si>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</si>
  <si>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</si>
  <si>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</si>
  <si>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</si>
  <si>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</si>
  <si>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</si>
  <si>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</si>
  <si>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</si>
  <si>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</si>
  <si>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</si>
  <si>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</si>
  <si>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</si>
  <si>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</si>
  <si>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</si>
  <si>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</si>
  <si>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</si>
  <si>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</si>
  <si>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</si>
  <si>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</si>
  <si>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</si>
  <si>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</si>
  <si>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</si>
  <si>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</si>
  <si>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</si>
  <si>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</si>
  <si>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</si>
  <si>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</si>
  <si>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</si>
  <si>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</si>
  <si>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</si>
  <si>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</si>
  <si>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</si>
  <si>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</si>
  <si>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</si>
  <si>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</si>
  <si>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</si>
  <si>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</si>
  <si>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</si>
  <si>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</si>
  <si>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</si>
  <si>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</si>
  <si>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</si>
  <si>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</si>
  <si>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</si>
  <si>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</si>
  <si>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</si>
  <si>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</si>
  <si>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</si>
  <si>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</si>
  <si>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</si>
  <si>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</si>
  <si>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</si>
  <si>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</si>
  <si>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</si>
  <si>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</si>
  <si>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</si>
  <si>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</si>
  <si>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</si>
  <si>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</si>
  <si>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</si>
  <si>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</si>
  <si>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</si>
  <si>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</si>
  <si>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</si>
  <si>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</si>
  <si>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</si>
  <si>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</si>
  <si>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</si>
  <si>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</si>
  <si>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</si>
  <si>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</si>
  <si>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</si>
  <si>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</si>
  <si>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</si>
  <si>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</si>
  <si>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</si>
  <si>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</si>
  <si>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</si>
  <si>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</si>
  <si>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</si>
  <si>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</si>
  <si>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</si>
  <si>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</si>
  <si>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</si>
  <si>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</si>
  <si>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</si>
  <si>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</si>
  <si>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</si>
  <si>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</si>
  <si>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</si>
  <si>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</si>
  <si>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</si>
  <si>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</si>
  <si>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</si>
  <si>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</si>
  <si>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</si>
  <si>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</si>
  <si>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</si>
  <si>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</si>
  <si>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</si>
  <si>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</si>
  <si>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</si>
  <si>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</si>
  <si>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</si>
  <si>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</si>
  <si>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</si>
  <si>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</si>
  <si>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</si>
  <si>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</si>
  <si>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</si>
  <si>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</si>
  <si>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</si>
  <si>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</si>
  <si>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</si>
  <si>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</si>
  <si>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</si>
  <si>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</si>
  <si>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</si>
  <si>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</si>
  <si>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</si>
  <si>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</si>
  <si>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</si>
  <si>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</si>
  <si>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</si>
  <si>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</si>
  <si>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</si>
  <si>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</si>
  <si>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</si>
  <si>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</si>
  <si>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</si>
  <si>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</si>
  <si>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</si>
  <si>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</si>
  <si>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</si>
  <si>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</si>
  <si>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</si>
  <si>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</si>
  <si>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</si>
  <si>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</si>
  <si>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</si>
  <si>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</si>
  <si>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</si>
  <si>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</si>
  <si>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</si>
  <si>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</si>
  <si>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</si>
  <si>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</si>
  <si>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</si>
  <si>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</si>
  <si>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</si>
  <si>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</si>
  <si>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</si>
  <si>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</si>
  <si>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</si>
  <si>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</si>
  <si>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</si>
  <si>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</si>
  <si>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</si>
  <si>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</si>
  <si>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</si>
  <si>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</si>
  <si>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</si>
  <si>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</si>
  <si>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</si>
  <si>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</si>
  <si>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</si>
  <si>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</si>
  <si>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</si>
  <si>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</si>
  <si>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</si>
  <si>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</si>
  <si>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</si>
  <si>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</si>
  <si>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</si>
  <si>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</si>
  <si>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</si>
  <si>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</si>
  <si>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</si>
  <si>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</si>
  <si>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</si>
  <si>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</si>
  <si>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</si>
  <si>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</si>
  <si>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</si>
  <si>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</si>
  <si>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</si>
  <si>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</si>
  <si>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</si>
  <si>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</si>
  <si>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</si>
  <si>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</si>
  <si>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</si>
  <si>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</si>
  <si>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</si>
  <si>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</si>
  <si>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</si>
  <si>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</si>
  <si>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</si>
  <si>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</si>
  <si>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</si>
  <si>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</si>
  <si>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</si>
  <si>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</si>
  <si>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</si>
  <si>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</si>
  <si>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</si>
  <si>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</si>
  <si>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</si>
  <si>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</si>
  <si>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</si>
  <si>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</si>
  <si>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</si>
  <si>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</si>
  <si>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</si>
  <si>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</si>
  <si>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</si>
  <si>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</si>
  <si>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</si>
  <si>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</si>
  <si>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</si>
  <si>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</si>
  <si>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</si>
  <si>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</si>
  <si>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</si>
  <si>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</si>
  <si>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</si>
  <si>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</si>
  <si>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</si>
  <si>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</si>
  <si>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</si>
  <si>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</si>
  <si>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</si>
  <si>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</si>
  <si>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</si>
  <si>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</si>
  <si>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</si>
  <si>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</si>
  <si>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</si>
  <si>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</si>
  <si>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</si>
  <si>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</si>
  <si>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</si>
  <si>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</si>
  <si>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</si>
  <si>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</si>
  <si>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</si>
  <si>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</si>
  <si>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</si>
  <si>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</si>
  <si>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</si>
  <si>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</si>
  <si>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</si>
  <si>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</si>
  <si>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</si>
  <si>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</si>
  <si>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</si>
  <si>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</si>
  <si>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</si>
  <si>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</si>
  <si>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</si>
  <si>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</si>
  <si>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</si>
  <si>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</si>
  <si>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</si>
  <si>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</si>
  <si>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</si>
  <si>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</si>
  <si>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</si>
  <si>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</si>
  <si>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</si>
  <si>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</si>
  <si>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</si>
  <si>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</si>
  <si>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</si>
  <si>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</si>
  <si>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</si>
  <si>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</si>
  <si>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</si>
  <si>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</si>
  <si>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</si>
  <si>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</si>
  <si>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</si>
  <si>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</si>
  <si>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</si>
  <si>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</si>
  <si>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</si>
  <si>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</si>
  <si>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</si>
  <si>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</si>
  <si>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</si>
  <si>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</si>
  <si>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</si>
  <si>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</si>
  <si>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</si>
  <si>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</si>
  <si>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</si>
  <si>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</si>
  <si>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</si>
  <si>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</si>
  <si>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</si>
  <si>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</si>
  <si>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</si>
  <si>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</si>
  <si>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</si>
  <si>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</si>
  <si>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</si>
  <si>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</si>
  <si>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</si>
  <si>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</si>
  <si>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</si>
  <si>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</si>
  <si>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</si>
  <si>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</si>
  <si>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</si>
  <si>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</si>
  <si>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</si>
  <si>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</si>
  <si>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</si>
  <si>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</si>
  <si>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</si>
  <si>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</si>
  <si>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</si>
  <si>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</si>
  <si>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</si>
  <si>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</si>
  <si>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</si>
  <si>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</si>
  <si>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</si>
  <si>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</si>
  <si>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</si>
  <si>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</si>
  <si>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</si>
  <si>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</si>
  <si>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</si>
  <si>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</si>
  <si>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</si>
  <si>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</si>
  <si>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</si>
  <si>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</si>
  <si>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</si>
  <si>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</si>
  <si>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</si>
  <si>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</si>
  <si>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</si>
  <si>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</si>
  <si>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</si>
  <si>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</si>
  <si>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</si>
  <si>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</si>
  <si>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</si>
  <si>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</si>
  <si>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</si>
  <si>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</si>
  <si>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</si>
  <si>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</si>
  <si>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</si>
  <si>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</si>
  <si>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</si>
  <si>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</si>
  <si>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</si>
  <si>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</si>
  <si>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</si>
  <si>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</si>
  <si>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</si>
  <si>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</si>
  <si>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</si>
  <si>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</si>
  <si>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</si>
  <si>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</si>
  <si>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</si>
  <si>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</si>
  <si>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</si>
  <si>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</si>
  <si>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</si>
  <si>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</si>
  <si>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</si>
  <si>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</si>
  <si>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</si>
  <si>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</si>
  <si>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</si>
  <si>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</si>
  <si>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</si>
  <si>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</si>
  <si>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</si>
  <si>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</si>
  <si>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</si>
  <si>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</si>
  <si>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</si>
  <si>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</si>
  <si>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</si>
  <si>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</si>
  <si>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</si>
  <si>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</si>
  <si>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</si>
  <si>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</si>
  <si>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</si>
  <si>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</si>
  <si>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</si>
  <si>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</si>
  <si>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</si>
  <si>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</si>
  <si>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</si>
  <si>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</si>
  <si>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</si>
  <si>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</si>
  <si>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</si>
  <si>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</si>
  <si>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</si>
  <si>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</si>
  <si>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</si>
  <si>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</si>
  <si>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</si>
  <si>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</si>
  <si>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</si>
  <si>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</si>
  <si>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</si>
  <si>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</si>
  <si>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</si>
  <si>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</si>
  <si>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</si>
  <si>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</si>
  <si>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</si>
  <si>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</si>
  <si>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</si>
  <si>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</si>
  <si>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</si>
  <si>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</si>
  <si>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</si>
  <si>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</si>
  <si>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</si>
  <si>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</si>
  <si>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</si>
  <si>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</si>
  <si>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</si>
  <si>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</si>
  <si>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</si>
  <si>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</si>
  <si>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</si>
  <si>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</si>
  <si>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</si>
  <si>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</si>
  <si>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</si>
  <si>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</si>
  <si>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</si>
  <si>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</si>
  <si>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</si>
  <si>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</si>
  <si>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</si>
  <si>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</si>
  <si>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</si>
  <si>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</si>
  <si>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</si>
  <si>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</si>
  <si>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</si>
  <si>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</si>
  <si>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</si>
  <si>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</si>
  <si>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</si>
  <si>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</si>
  <si>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</si>
  <si>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</si>
  <si>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</si>
  <si>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</si>
  <si>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</si>
  <si>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</si>
  <si>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</si>
  <si>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</si>
  <si>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</si>
  <si>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</si>
  <si>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</si>
  <si>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</si>
  <si>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</si>
  <si>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</si>
  <si>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</si>
  <si>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</si>
  <si>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</si>
  <si>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</si>
  <si>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</si>
  <si>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</si>
  <si>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</si>
  <si>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</si>
  <si>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</si>
  <si>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</si>
  <si>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</si>
  <si>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</si>
  <si>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</si>
  <si>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</si>
  <si>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</si>
  <si>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</si>
  <si>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</si>
  <si>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</si>
  <si>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</si>
  <si>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</si>
  <si>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</si>
  <si>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</si>
  <si>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</si>
  <si>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</si>
  <si>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</si>
  <si>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</si>
  <si>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</si>
  <si>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</si>
  <si>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</si>
  <si>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</si>
  <si>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</si>
  <si>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</si>
  <si>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</si>
  <si>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</si>
  <si>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</si>
  <si>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</si>
  <si>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</si>
  <si>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</si>
  <si>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</si>
  <si>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</si>
  <si>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</si>
  <si>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</si>
  <si>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</si>
  <si>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</si>
  <si>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</si>
  <si>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</si>
  <si>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</si>
  <si>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</si>
  <si>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</si>
  <si>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</si>
  <si>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</si>
  <si>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</si>
  <si>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</si>
  <si>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</si>
  <si>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</si>
  <si>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</si>
  <si>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</si>
  <si>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</si>
  <si>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</si>
  <si>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</si>
  <si>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</si>
  <si>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</si>
  <si>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</si>
  <si>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</si>
  <si>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</si>
  <si>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</si>
  <si>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</si>
  <si>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</si>
  <si>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</si>
  <si>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</si>
  <si>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</si>
  <si>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</si>
  <si>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</si>
  <si>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</si>
  <si>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</si>
  <si>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</si>
  <si>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</si>
  <si>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</si>
  <si>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</si>
  <si>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</si>
  <si>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</si>
  <si>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</si>
  <si>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</si>
  <si>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</si>
  <si>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</si>
  <si>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</si>
  <si>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</si>
  <si>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</si>
  <si>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</si>
  <si>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</si>
  <si>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</si>
  <si>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</si>
  <si>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</si>
  <si>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</si>
  <si>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</si>
  <si>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</si>
  <si>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</si>
  <si>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</si>
  <si>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</si>
  <si>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</si>
  <si>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</si>
  <si>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</si>
  <si>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</si>
  <si>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</si>
  <si>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</si>
  <si>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</si>
  <si>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</si>
  <si>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</si>
  <si>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</si>
  <si>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</si>
  <si>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</si>
  <si>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</si>
  <si>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</si>
  <si>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</si>
  <si>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</si>
  <si>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</si>
  <si>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</si>
  <si>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</si>
  <si>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</si>
  <si>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</si>
  <si>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</si>
  <si>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</si>
  <si>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</si>
  <si>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</si>
  <si>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</si>
  <si>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</si>
  <si>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</si>
  <si>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</si>
  <si>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</si>
  <si>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</si>
  <si>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</si>
  <si>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</si>
  <si>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</si>
  <si>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</si>
  <si>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</si>
  <si>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</si>
  <si>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</si>
  <si>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</si>
  <si>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</si>
  <si>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</si>
  <si>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</si>
  <si>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</si>
  <si>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</si>
  <si>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</si>
  <si>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</si>
  <si>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</si>
  <si>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</si>
  <si>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</si>
  <si>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</si>
  <si>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</si>
  <si>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</si>
  <si>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</si>
  <si>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</si>
  <si>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</si>
  <si>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</si>
  <si>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</si>
  <si>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</si>
  <si>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</si>
  <si>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</si>
  <si>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</si>
  <si>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</si>
  <si>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</si>
  <si>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</si>
  <si>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</si>
  <si>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</si>
  <si>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</si>
  <si>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</si>
  <si>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</si>
  <si>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</si>
  <si>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</si>
  <si>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</si>
  <si>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</si>
  <si>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</si>
  <si>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</si>
  <si>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</si>
  <si>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</si>
  <si>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</si>
  <si>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</si>
  <si>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</si>
  <si>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</si>
  <si>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</si>
  <si>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</si>
  <si>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</si>
  <si>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</si>
  <si>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</si>
  <si>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</si>
  <si>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</si>
  <si>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</si>
  <si>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</si>
  <si>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</si>
  <si>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</si>
  <si>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</si>
  <si>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</si>
  <si>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</si>
  <si>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</si>
  <si>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</si>
  <si>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</si>
  <si>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</si>
  <si>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</si>
  <si>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</si>
  <si>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</si>
  <si>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</si>
  <si>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</si>
  <si>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</si>
  <si>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</si>
  <si>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</si>
  <si>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</si>
  <si>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</si>
  <si>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</si>
  <si>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</si>
  <si>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</si>
  <si>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</si>
  <si>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</si>
  <si>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</si>
  <si>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</si>
  <si>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</si>
  <si>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</si>
  <si>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</si>
  <si>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</si>
  <si>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</si>
  <si>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</si>
  <si>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</si>
  <si>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</si>
  <si>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</si>
  <si>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</si>
  <si>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</si>
  <si>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</si>
  <si>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</si>
  <si>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</si>
  <si>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</si>
  <si>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</si>
  <si>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</si>
  <si>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</si>
  <si>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</si>
  <si>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</si>
  <si>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</si>
  <si>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</si>
  <si>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</si>
  <si>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</si>
  <si>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</si>
  <si>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</si>
  <si>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</si>
  <si>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</si>
  <si>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</si>
  <si>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</si>
  <si>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</si>
  <si>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</si>
  <si>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</si>
  <si>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</si>
  <si>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</si>
  <si>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</si>
  <si>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</si>
  <si>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</si>
  <si>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</si>
  <si>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</si>
  <si>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</si>
  <si>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</si>
  <si>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</si>
  <si>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</si>
  <si>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</si>
  <si>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</si>
  <si>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</si>
  <si>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</si>
  <si>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</si>
  <si>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</si>
  <si>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</si>
  <si>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</si>
  <si>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</si>
  <si>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</si>
  <si>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</si>
  <si>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</si>
  <si>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</si>
  <si>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</si>
  <si>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</si>
  <si>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</si>
  <si>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</si>
  <si>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</si>
  <si>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</si>
  <si>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</si>
  <si>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</si>
  <si>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</si>
  <si>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</si>
  <si>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</si>
  <si>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</si>
  <si>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</si>
  <si>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</si>
  <si>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</si>
  <si>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</si>
  <si>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</si>
  <si>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</si>
  <si>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</si>
  <si>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</si>
  <si>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</si>
  <si>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</si>
  <si>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</si>
  <si>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</si>
  <si>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</si>
  <si>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</si>
  <si>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</si>
  <si>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</si>
  <si>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</si>
  <si>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</si>
  <si>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</si>
  <si>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</si>
  <si>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</si>
  <si>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</si>
  <si>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</si>
  <si>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</si>
  <si>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</si>
  <si>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</si>
  <si>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</si>
  <si>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</si>
  <si>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</si>
  <si>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</si>
  <si>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</si>
  <si>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</si>
  <si>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</si>
  <si>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</si>
  <si>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</si>
  <si>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</si>
  <si>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</si>
  <si>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</si>
  <si>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</si>
  <si>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</si>
  <si>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</si>
  <si>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</si>
  <si>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</si>
  <si>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</si>
  <si>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</si>
  <si>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</si>
  <si>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</si>
  <si>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</si>
  <si>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</si>
  <si>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</si>
  <si>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</si>
  <si>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</si>
  <si>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</si>
  <si>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</si>
  <si>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</si>
  <si>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</si>
  <si>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</si>
  <si>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</si>
  <si>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</si>
  <si>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</si>
  <si>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</si>
  <si>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</si>
  <si>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</si>
  <si>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</si>
  <si>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</si>
  <si>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</si>
  <si>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</si>
  <si>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</si>
  <si>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</si>
  <si>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</si>
  <si>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</si>
  <si>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</si>
  <si>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</si>
  <si>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</si>
  <si>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</si>
  <si>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</si>
  <si>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</si>
  <si>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</si>
  <si>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</si>
  <si>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</si>
  <si>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</si>
  <si>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</si>
  <si>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</si>
  <si>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</si>
  <si>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</si>
  <si>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</si>
  <si>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</si>
  <si>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</si>
  <si>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</si>
  <si>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</si>
  <si>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</si>
  <si>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</si>
  <si>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</si>
  <si>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</si>
  <si>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</si>
  <si>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</si>
  <si>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</si>
  <si>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</si>
  <si>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</si>
  <si>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</si>
  <si>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</si>
  <si>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</si>
  <si>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</si>
  <si>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</si>
  <si>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</si>
  <si>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</si>
  <si>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</si>
  <si>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</si>
  <si>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</si>
  <si>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</si>
  <si>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</si>
  <si>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</si>
  <si>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</si>
  <si>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</si>
  <si>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</si>
  <si>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</si>
  <si>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</si>
  <si>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</si>
  <si>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</si>
  <si>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</si>
  <si>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</si>
  <si>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</si>
  <si>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</si>
  <si>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</si>
  <si>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</si>
  <si>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</si>
  <si>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</si>
  <si>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</si>
  <si>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</si>
  <si>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</si>
  <si>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</si>
  <si>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</si>
  <si>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</si>
  <si>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</si>
  <si>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</si>
  <si>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</si>
  <si>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</si>
  <si>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</si>
  <si>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</si>
  <si>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</si>
  <si>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</si>
  <si>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</si>
  <si>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</si>
  <si>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</si>
  <si>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</si>
  <si>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</si>
  <si>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</si>
  <si>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</si>
  <si>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</si>
  <si>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</si>
  <si>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</si>
  <si>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</si>
  <si>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</si>
  <si>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</si>
  <si>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</si>
  <si>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</si>
  <si>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</si>
  <si>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</si>
  <si>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</si>
  <si>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</si>
  <si>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</si>
  <si>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</si>
  <si>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</si>
  <si>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</si>
  <si>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</si>
  <si>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</si>
  <si>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</si>
  <si>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</si>
  <si>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</si>
  <si>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</si>
  <si>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</si>
  <si>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</si>
  <si>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</si>
  <si>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</si>
  <si>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</si>
  <si>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</si>
  <si>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</si>
  <si>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</si>
  <si>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</si>
  <si>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</si>
  <si>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</si>
  <si>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</si>
  <si>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</si>
  <si>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</si>
  <si>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</si>
  <si>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</si>
  <si>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</si>
  <si>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</si>
  <si>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</si>
  <si>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</si>
  <si>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</si>
  <si>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</si>
  <si>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</si>
  <si>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</si>
  <si>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</si>
  <si>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</si>
  <si>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</si>
  <si>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</si>
  <si>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</si>
  <si>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</si>
  <si>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</si>
  <si>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</si>
  <si>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</si>
  <si>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</si>
  <si>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</si>
  <si>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</si>
  <si>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</si>
  <si>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</si>
  <si>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</si>
  <si>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</si>
  <si>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</si>
  <si>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</si>
  <si>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</si>
  <si>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</si>
  <si>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</si>
  <si>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</si>
  <si>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</si>
  <si>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</si>
  <si>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</si>
  <si>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</si>
  <si>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</si>
  <si>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</si>
  <si>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</si>
  <si>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</si>
  <si>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</si>
  <si>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</si>
  <si>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</si>
  <si>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</si>
  <si>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</si>
  <si>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</si>
  <si>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</si>
  <si>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</si>
  <si>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</si>
  <si>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</si>
  <si>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</si>
  <si>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</si>
  <si>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</si>
  <si>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</si>
  <si>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</si>
  <si>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</si>
  <si>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</si>
  <si>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</si>
  <si>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</si>
  <si>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</si>
  <si>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</si>
  <si>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</si>
  <si>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</si>
  <si>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</si>
  <si>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</si>
  <si>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</si>
  <si>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</si>
  <si>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</si>
  <si>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</si>
  <si>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</si>
  <si>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</si>
  <si>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</si>
  <si>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</si>
  <si>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</si>
  <si>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</si>
  <si>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</si>
  <si>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</si>
  <si>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</si>
  <si>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</si>
  <si>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</si>
  <si>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</si>
  <si>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</si>
  <si>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</si>
  <si>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</si>
  <si>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</si>
  <si>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</si>
  <si>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</si>
  <si>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</si>
  <si>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</si>
  <si>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</si>
  <si>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</si>
  <si>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</si>
  <si>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</si>
  <si>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</si>
  <si>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</si>
  <si>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</si>
  <si>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</si>
  <si>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</si>
  <si>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</si>
  <si>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</si>
  <si>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</si>
  <si>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</si>
  <si>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</si>
  <si>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</si>
  <si>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</si>
  <si>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</si>
  <si>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</si>
  <si>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</si>
  <si>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</si>
  <si>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</si>
  <si>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</si>
  <si>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</si>
  <si>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</si>
  <si>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</si>
  <si>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</si>
  <si>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</si>
  <si>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</si>
  <si>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</si>
  <si>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</si>
  <si>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</si>
  <si>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</si>
  <si>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</si>
  <si>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</si>
  <si>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</si>
  <si>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</si>
  <si>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</si>
  <si>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</si>
  <si>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</si>
  <si>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</si>
  <si>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</si>
  <si>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</si>
  <si>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</si>
  <si>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</si>
  <si>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</si>
  <si>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</si>
  <si>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</si>
  <si>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</si>
  <si>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</si>
  <si>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</si>
  <si>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</si>
  <si>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</si>
  <si>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</si>
  <si>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</si>
  <si>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</si>
  <si>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</si>
  <si>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</si>
  <si>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</si>
  <si>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</si>
  <si>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</si>
  <si>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</si>
  <si>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</si>
  <si>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</si>
  <si>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</si>
  <si>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</si>
  <si>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</si>
  <si>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</si>
  <si>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</si>
  <si>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</si>
  <si>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</si>
  <si>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</si>
  <si>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</si>
  <si>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</si>
  <si>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</si>
  <si>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</si>
  <si>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</si>
  <si>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</si>
  <si>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</si>
  <si>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</si>
  <si>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</si>
  <si>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</si>
  <si>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</si>
  <si>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</si>
  <si>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</si>
  <si>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</si>
  <si>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</si>
  <si>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</si>
  <si>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</si>
  <si>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</si>
  <si>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</si>
  <si>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</si>
  <si>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</si>
  <si>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</si>
  <si>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</si>
  <si>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</si>
  <si>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</si>
  <si>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</si>
  <si>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</si>
  <si>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</si>
  <si>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</si>
  <si>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</si>
  <si>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</si>
  <si>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</si>
  <si>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</si>
  <si>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</si>
  <si>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</si>
  <si>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</si>
  <si>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</si>
  <si>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</si>
  <si>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</si>
  <si>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</si>
  <si>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</si>
  <si>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</si>
  <si>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</si>
  <si>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</si>
  <si>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</si>
  <si>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</si>
  <si>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</si>
  <si>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</si>
  <si>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</si>
  <si>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</si>
  <si>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</si>
  <si>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</si>
  <si>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</si>
  <si>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</si>
  <si>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</si>
  <si>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</si>
  <si>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</si>
  <si>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</si>
  <si>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</si>
  <si>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</si>
  <si>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</si>
  <si>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</si>
  <si>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</si>
  <si>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</si>
  <si>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</si>
  <si>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</si>
  <si>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</si>
  <si>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</si>
  <si>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</si>
  <si>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</si>
  <si>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</si>
  <si>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</si>
  <si>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</si>
  <si>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</si>
  <si>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</si>
  <si>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</si>
  <si>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</si>
  <si>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</si>
  <si>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</si>
  <si>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</si>
  <si>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</si>
  <si>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</si>
  <si>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</si>
  <si>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</si>
  <si>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</si>
  <si>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</si>
  <si>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</si>
  <si>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</si>
  <si>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</si>
  <si>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</si>
  <si>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</si>
  <si>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</si>
  <si>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</si>
  <si>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</si>
  <si>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</si>
  <si>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</si>
  <si>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</si>
  <si>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</si>
  <si>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</si>
  <si>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</si>
  <si>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</si>
  <si>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</si>
  <si>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</si>
  <si>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</si>
  <si>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</si>
  <si>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</si>
  <si>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</si>
  <si>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</si>
  <si>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</si>
  <si>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</si>
  <si>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</si>
  <si>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</si>
  <si>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</si>
  <si>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</si>
  <si>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</si>
  <si>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</si>
  <si>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</si>
  <si>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</si>
  <si>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</si>
  <si>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</si>
  <si>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</si>
  <si>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</si>
  <si>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</si>
  <si>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</si>
  <si>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</si>
  <si>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</si>
  <si>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</si>
  <si>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</si>
  <si>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</si>
  <si>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</si>
  <si>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</si>
  <si>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</si>
  <si>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</si>
  <si>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</si>
  <si>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</si>
  <si>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</si>
  <si>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</si>
  <si>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</si>
  <si>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</si>
  <si>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</si>
  <si>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</si>
  <si>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</si>
  <si>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</si>
  <si>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</si>
  <si>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</si>
  <si>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</si>
  <si>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</si>
  <si>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</si>
  <si>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</si>
  <si>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</si>
  <si>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</si>
  <si>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</si>
  <si>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</si>
  <si>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</si>
  <si>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</si>
  <si>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</si>
  <si>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</si>
  <si>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</si>
  <si>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</si>
  <si>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</si>
  <si>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</si>
  <si>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</si>
  <si>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</si>
  <si>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</si>
  <si>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</si>
  <si>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</si>
  <si>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</si>
  <si>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</si>
  <si>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</si>
  <si>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</si>
  <si>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</si>
  <si>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</si>
  <si>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</si>
  <si>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</si>
  <si>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</si>
  <si>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</si>
  <si>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</si>
  <si>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</si>
  <si>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</si>
  <si>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</si>
  <si>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</si>
  <si>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</si>
  <si>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</si>
  <si>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</si>
  <si>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</si>
  <si>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</si>
  <si>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</si>
  <si>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</si>
  <si>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</si>
  <si>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</si>
  <si>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</si>
  <si>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</si>
  <si>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</si>
  <si>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</si>
  <si>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</si>
  <si>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</si>
  <si>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</si>
  <si>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</si>
  <si>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</si>
  <si>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</si>
  <si>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</si>
  <si>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</si>
  <si>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</si>
  <si>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</si>
  <si>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</si>
  <si>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</si>
  <si>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</si>
  <si>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</si>
  <si>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</si>
  <si>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</si>
  <si>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</si>
  <si>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</si>
  <si>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</si>
  <si>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</si>
  <si>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</si>
  <si>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</si>
  <si>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</si>
  <si>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</si>
  <si>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</si>
  <si>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</si>
  <si>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</si>
  <si>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</si>
  <si>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</si>
  <si>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</si>
  <si>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</si>
  <si>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</si>
  <si>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</si>
  <si>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</si>
  <si>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</si>
  <si>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</si>
  <si>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</si>
  <si>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</si>
  <si>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</si>
  <si>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</si>
  <si>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</si>
  <si>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</si>
  <si>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</si>
  <si>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</si>
  <si>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</si>
  <si>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</si>
  <si>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</si>
  <si>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</si>
  <si>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</si>
  <si>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</si>
  <si>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</si>
  <si>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</si>
  <si>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</si>
  <si>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</si>
  <si>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</si>
  <si>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</si>
  <si>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</si>
  <si>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</si>
  <si>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</si>
  <si>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</si>
  <si>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</si>
  <si>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</si>
  <si>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</si>
  <si>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</si>
  <si>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</si>
  <si>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</si>
  <si>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</si>
  <si>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</si>
  <si>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</si>
  <si>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</si>
  <si>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</si>
  <si>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</si>
  <si>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</si>
  <si>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</si>
  <si>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</si>
  <si>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</si>
  <si>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</si>
  <si>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</si>
  <si>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</si>
  <si>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</si>
  <si>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</si>
  <si>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</si>
  <si>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</si>
  <si>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</si>
  <si>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</si>
  <si>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</si>
  <si>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</si>
  <si>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</si>
  <si>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</si>
  <si>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</si>
  <si>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</si>
  <si>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</si>
  <si>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</si>
  <si>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</si>
  <si>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</si>
  <si>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</si>
  <si>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</si>
  <si>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</si>
  <si>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</si>
  <si>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</si>
  <si>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</si>
  <si>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</si>
  <si>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</si>
  <si>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</si>
  <si>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</si>
  <si>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</si>
  <si>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</si>
  <si>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</si>
  <si>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</si>
  <si>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</si>
  <si>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</si>
  <si>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</si>
  <si>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</si>
  <si>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</si>
  <si>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</si>
  <si>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</si>
  <si>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</si>
  <si>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</si>
  <si>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</si>
  <si>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</si>
  <si>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</si>
  <si>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</si>
  <si>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</si>
  <si>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</si>
  <si>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</si>
  <si>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</si>
  <si>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</si>
  <si>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</si>
  <si>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</si>
  <si>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</si>
  <si>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</si>
  <si>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</si>
  <si>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</si>
  <si>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</si>
  <si>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</si>
  <si>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</si>
  <si>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</si>
  <si>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</si>
  <si>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</si>
  <si>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</si>
  <si>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</si>
  <si>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</si>
  <si>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</si>
  <si>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</si>
  <si>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</si>
  <si>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</si>
  <si>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</si>
  <si>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</si>
  <si>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</si>
  <si>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</si>
  <si>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</si>
  <si>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</si>
  <si>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</si>
  <si>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</si>
  <si>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</si>
  <si>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</si>
  <si>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</si>
  <si>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</si>
  <si>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</si>
  <si>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</si>
  <si>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</si>
  <si>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</si>
  <si>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</si>
  <si>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</si>
  <si>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</si>
  <si>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</si>
  <si>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</si>
  <si>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</si>
  <si>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</si>
  <si>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</si>
  <si>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</si>
  <si>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</si>
  <si>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</si>
  <si>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</si>
  <si>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</si>
  <si>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</si>
  <si>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</si>
  <si>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</si>
  <si>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</si>
  <si>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</si>
  <si>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</si>
  <si>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</si>
  <si>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</si>
  <si>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</si>
  <si>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</si>
  <si>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</si>
  <si>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</si>
  <si>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</si>
  <si>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</si>
  <si>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</si>
  <si>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</si>
  <si>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</si>
  <si>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</si>
  <si>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</si>
  <si>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</si>
  <si>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</si>
  <si>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</si>
  <si>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</si>
  <si>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</si>
  <si>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</si>
  <si>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</si>
  <si>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</si>
  <si>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</si>
  <si>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</si>
  <si>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</si>
  <si>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</si>
  <si>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</si>
  <si>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</si>
  <si>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</si>
  <si>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</si>
  <si>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</si>
  <si>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</si>
  <si>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</si>
  <si>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</si>
  <si>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</si>
  <si>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</si>
  <si>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</si>
  <si>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</si>
  <si>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</si>
  <si>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</si>
  <si>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</si>
  <si>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</si>
  <si>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</si>
  <si>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</si>
  <si>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</si>
  <si>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</si>
  <si>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</si>
  <si>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</si>
  <si>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</si>
  <si>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</si>
  <si>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</si>
  <si>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</si>
  <si>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</si>
  <si>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</si>
  <si>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</si>
  <si>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</si>
  <si>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</si>
  <si>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</si>
  <si>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</si>
  <si>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</si>
  <si>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</si>
  <si>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</si>
  <si>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</si>
  <si>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</si>
  <si>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</si>
  <si>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</si>
  <si>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</si>
  <si>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</si>
  <si>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</si>
  <si>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</si>
  <si>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</si>
  <si>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</si>
  <si>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</si>
  <si>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</si>
  <si>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</si>
  <si>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</si>
  <si>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</si>
  <si>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</si>
  <si>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</si>
  <si>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</si>
  <si>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</si>
  <si>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</si>
  <si>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</si>
  <si>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</si>
  <si>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</si>
  <si>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</si>
  <si>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</si>
  <si>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</si>
  <si>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</si>
  <si>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</si>
  <si>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</si>
  <si>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</si>
  <si>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</si>
  <si>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</si>
  <si>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</si>
  <si>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</si>
  <si>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</si>
  <si>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</si>
  <si>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</si>
  <si>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</si>
  <si>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</si>
  <si>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</si>
  <si>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</si>
  <si>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</si>
  <si>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</si>
  <si>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</si>
  <si>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</si>
  <si>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</si>
  <si>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</si>
  <si>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</si>
  <si>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</si>
  <si>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</si>
  <si>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</si>
  <si>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</si>
  <si>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</si>
  <si>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</si>
  <si>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</si>
  <si>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</si>
  <si>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</si>
  <si>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</si>
  <si>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</si>
  <si>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</si>
  <si>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</si>
  <si>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</si>
  <si>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</si>
  <si>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</si>
  <si>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</si>
  <si>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</si>
  <si>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</si>
  <si>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</si>
  <si>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</si>
  <si>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</si>
  <si>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</si>
  <si>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</si>
  <si>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</si>
  <si>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</si>
  <si>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</si>
  <si>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</si>
  <si>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</si>
  <si>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</si>
  <si>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</si>
  <si>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</si>
  <si>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</si>
  <si>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</si>
  <si>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</si>
  <si>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</si>
  <si>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</si>
  <si>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</si>
  <si>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</si>
  <si>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</si>
  <si>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</si>
  <si>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</si>
  <si>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</si>
  <si>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</si>
  <si>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</si>
  <si>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</si>
  <si>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</si>
  <si>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</si>
  <si>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</si>
  <si>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</si>
  <si>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</si>
  <si>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</si>
  <si>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</si>
  <si>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</si>
  <si>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</si>
  <si>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</si>
  <si>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</si>
  <si>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</si>
  <si>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</si>
  <si>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</si>
  <si>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</si>
  <si>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</si>
  <si>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</si>
  <si>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</si>
  <si>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</si>
  <si>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</si>
  <si>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</si>
  <si>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</si>
  <si>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</si>
  <si>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</si>
  <si>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</si>
  <si>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</si>
  <si>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</si>
  <si>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</si>
  <si>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</si>
  <si>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</si>
  <si>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</si>
  <si>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</si>
  <si>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</si>
  <si>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</si>
  <si>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</si>
  <si>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</si>
  <si>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</si>
  <si>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</si>
  <si>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</si>
  <si>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</si>
  <si>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</si>
  <si>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</si>
  <si>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</si>
  <si>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</si>
  <si>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</si>
  <si>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</si>
  <si>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</si>
  <si>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</si>
  <si>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</si>
  <si>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</si>
  <si>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</si>
  <si>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</si>
  <si>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</si>
  <si>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</si>
  <si>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</si>
  <si>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</si>
  <si>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</si>
  <si>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</si>
  <si>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</si>
  <si>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</si>
  <si>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</si>
  <si>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</si>
  <si>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</si>
  <si>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</si>
  <si>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</si>
  <si>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</si>
  <si>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</si>
  <si>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</si>
  <si>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</si>
  <si>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</si>
  <si>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</si>
  <si>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</si>
  <si>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</si>
  <si>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</si>
  <si>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</si>
  <si>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</si>
  <si>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</si>
  <si>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</si>
  <si>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</si>
  <si>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</si>
  <si>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</si>
  <si>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</si>
  <si>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</si>
  <si>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</si>
  <si>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</si>
  <si>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</si>
  <si>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</si>
  <si>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</si>
  <si>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</si>
  <si>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</si>
  <si>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</si>
  <si>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</si>
  <si>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</si>
  <si>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</si>
  <si>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</si>
  <si>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</si>
  <si>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</si>
  <si>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</si>
  <si>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</si>
  <si>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</si>
  <si>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</si>
  <si>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</si>
  <si>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</si>
  <si>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</si>
  <si>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</si>
  <si>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</si>
  <si>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</si>
  <si>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</si>
  <si>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</si>
  <si>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</si>
  <si>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</si>
  <si>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</si>
  <si>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</si>
  <si>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</si>
  <si>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</si>
  <si>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</si>
  <si>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</si>
  <si>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</si>
  <si>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</si>
  <si>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</si>
  <si>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</si>
  <si>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</si>
  <si>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</si>
  <si>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</si>
  <si>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</si>
  <si>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</si>
  <si>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</si>
  <si>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</si>
  <si>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</si>
  <si>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</si>
  <si>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</si>
  <si>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</si>
  <si>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</si>
  <si>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</si>
  <si>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</si>
  <si>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</si>
  <si>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</si>
  <si>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</si>
  <si>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</si>
  <si>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</si>
  <si>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</si>
  <si>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</si>
  <si>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</si>
  <si>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</si>
  <si>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</si>
  <si>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</si>
  <si>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</si>
  <si>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</si>
  <si>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</si>
  <si>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</si>
  <si>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</si>
  <si>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</si>
  <si>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</si>
  <si>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</si>
  <si>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</si>
  <si>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</si>
  <si>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</si>
  <si>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</si>
  <si>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</si>
  <si>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</si>
  <si>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</si>
  <si>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</si>
  <si>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</si>
  <si>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</si>
  <si>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</si>
  <si>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</si>
  <si>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</si>
  <si>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</si>
  <si>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</si>
  <si>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</si>
  <si>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</si>
  <si>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</si>
  <si>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</si>
  <si>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</si>
  <si>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</si>
  <si>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</si>
  <si>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</si>
  <si>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</si>
  <si>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</si>
  <si>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</si>
  <si>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</si>
  <si>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</si>
  <si>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</si>
  <si>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</si>
  <si>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</si>
  <si>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</si>
  <si>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</si>
  <si>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</si>
  <si>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</si>
  <si>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</si>
  <si>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</si>
  <si>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</si>
  <si>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</si>
  <si>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</si>
  <si>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</si>
  <si>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</si>
  <si>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</si>
  <si>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</si>
  <si>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</si>
  <si>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</si>
  <si>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</si>
  <si>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</si>
  <si>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</si>
  <si>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</si>
  <si>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</si>
  <si>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</si>
  <si>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</si>
  <si>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</si>
  <si>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</si>
  <si>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</si>
  <si>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</si>
  <si>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</si>
  <si>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</si>
  <si>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</si>
  <si>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</si>
  <si>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</si>
  <si>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</si>
  <si>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</si>
  <si>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</si>
  <si>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</si>
  <si>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</si>
  <si>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</si>
  <si>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</si>
  <si>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</si>
  <si>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</si>
  <si>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</si>
  <si>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</si>
  <si>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</si>
  <si>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</si>
  <si>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</si>
  <si>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</si>
  <si>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</si>
  <si>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</si>
  <si>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</si>
  <si>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</si>
  <si>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</si>
  <si>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</si>
  <si>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</si>
  <si>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</si>
  <si>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</si>
  <si>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</si>
  <si>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</si>
  <si>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</si>
  <si>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</si>
  <si>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</si>
  <si>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</si>
  <si>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</si>
  <si>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</si>
  <si>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</si>
  <si>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</si>
  <si>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</si>
  <si>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</si>
  <si>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</si>
  <si>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</si>
  <si>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</si>
  <si>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</si>
  <si>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</si>
  <si>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</si>
  <si>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</si>
  <si>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</si>
  <si>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</si>
  <si>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</si>
  <si>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</si>
  <si>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</si>
  <si>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</si>
  <si>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</si>
  <si>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</si>
  <si>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</si>
  <si>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</si>
  <si>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</si>
  <si>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</si>
  <si>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</si>
  <si>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</si>
  <si>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</si>
  <si>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</si>
  <si>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</si>
  <si>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</si>
  <si>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</si>
  <si>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</si>
  <si>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</si>
  <si>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</si>
  <si>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</si>
  <si>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</si>
  <si>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</si>
  <si>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</si>
  <si>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</si>
  <si>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</si>
  <si>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</si>
  <si>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</si>
  <si>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</si>
  <si>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</si>
  <si>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</si>
  <si>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</si>
  <si>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</si>
  <si>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</si>
  <si>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</si>
  <si>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</si>
  <si>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</si>
  <si>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</si>
  <si>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</si>
  <si>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</si>
  <si>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</si>
  <si>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</si>
  <si>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</si>
  <si>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</si>
  <si>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</si>
  <si>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</si>
  <si>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</si>
  <si>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</si>
  <si>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</si>
  <si>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</si>
  <si>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</si>
  <si>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</si>
  <si>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</si>
  <si>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</si>
  <si>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</si>
  <si>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</si>
  <si>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</si>
  <si>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</si>
  <si>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</si>
  <si>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</si>
  <si>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</si>
  <si>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</si>
  <si>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</si>
  <si>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</si>
  <si>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</si>
  <si>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</si>
  <si>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</si>
  <si>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</si>
  <si>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</si>
  <si>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</si>
  <si>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</si>
  <si>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</si>
  <si>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</si>
  <si>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</si>
  <si>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</si>
  <si>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</si>
  <si>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</si>
  <si>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</si>
  <si>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</si>
  <si>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</si>
  <si>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</si>
  <si>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</si>
  <si>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</si>
  <si>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</si>
  <si>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</si>
  <si>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</si>
  <si>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</si>
  <si>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</si>
  <si>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</si>
  <si>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</si>
  <si>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</si>
  <si>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</si>
  <si>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</si>
  <si>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</si>
  <si>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</si>
  <si>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</si>
  <si>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</si>
  <si>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</si>
  <si>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</si>
  <si>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</si>
  <si>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</si>
  <si>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</si>
  <si>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</si>
  <si>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</si>
  <si>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</si>
  <si>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</si>
  <si>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</si>
  <si>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</si>
  <si>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</si>
  <si>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</si>
  <si>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</si>
  <si>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</si>
  <si>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</si>
  <si>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</si>
  <si>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</si>
  <si>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</si>
  <si>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</si>
  <si>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</si>
  <si>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</si>
  <si>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</si>
  <si>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</si>
  <si>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</si>
  <si>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</si>
  <si>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</si>
  <si>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</si>
  <si>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</si>
  <si>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</si>
  <si>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</si>
  <si>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</si>
  <si>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</si>
  <si>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</si>
  <si>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</si>
  <si>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</si>
  <si>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</si>
  <si>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</si>
  <si>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</si>
  <si>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</si>
  <si>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</si>
  <si>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</si>
  <si>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</si>
  <si>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</si>
  <si>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</si>
  <si>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</si>
  <si>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</si>
  <si>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</si>
  <si>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</si>
  <si>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</si>
  <si>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</si>
  <si>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</si>
  <si>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</si>
  <si>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</si>
  <si>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</si>
  <si>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</si>
  <si>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</si>
  <si>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</si>
  <si>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</si>
  <si>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</si>
  <si>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</si>
  <si>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</si>
  <si>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</si>
  <si>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</si>
  <si>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</si>
  <si>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</si>
  <si>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</si>
  <si>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</si>
  <si>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</si>
  <si>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</si>
  <si>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</si>
  <si>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</si>
  <si>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</si>
  <si>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</si>
  <si>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</si>
  <si>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</si>
  <si>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</si>
  <si>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</si>
  <si>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</si>
  <si>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</si>
  <si>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</si>
  <si>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</si>
  <si>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</si>
  <si>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</si>
  <si>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</si>
  <si>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</si>
  <si>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</si>
  <si>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</si>
  <si>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</si>
  <si>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</si>
  <si>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</si>
  <si>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</si>
  <si>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</si>
  <si>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</si>
  <si>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</si>
  <si>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</si>
  <si>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</si>
  <si>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</si>
  <si>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</si>
  <si>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</si>
  <si>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</si>
  <si>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</si>
  <si>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</si>
  <si>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</si>
  <si>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</si>
  <si>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</si>
  <si>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</si>
  <si>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</si>
  <si>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</si>
  <si>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</si>
  <si>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</si>
  <si>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</si>
  <si>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</si>
  <si>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</si>
  <si>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</si>
  <si>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</si>
  <si>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</si>
  <si>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</si>
  <si>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</si>
  <si>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</si>
  <si>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</si>
  <si>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</si>
  <si>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</si>
  <si>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</si>
  <si>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</si>
  <si>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</si>
  <si>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</si>
  <si>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</si>
  <si>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</si>
  <si>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</si>
  <si>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</si>
  <si>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</si>
  <si>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</si>
  <si>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</si>
  <si>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</si>
  <si>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</si>
  <si>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</si>
  <si>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</si>
  <si>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</si>
  <si>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</si>
  <si>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</si>
  <si>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</si>
  <si>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</si>
  <si>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</si>
  <si>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</si>
  <si>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</si>
  <si>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</si>
  <si>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</si>
  <si>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</si>
  <si>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</si>
  <si>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</si>
  <si>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</si>
  <si>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</si>
  <si>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</si>
  <si>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</si>
  <si>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</si>
  <si>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</si>
  <si>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</si>
  <si>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</si>
  <si>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</si>
  <si>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</si>
  <si>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</si>
  <si>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</si>
  <si>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</si>
  <si>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</si>
  <si>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</si>
  <si>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</si>
  <si>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</si>
  <si>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</si>
  <si>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</si>
  <si>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</si>
  <si>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</si>
  <si>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</si>
  <si>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</si>
  <si>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</si>
  <si>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</si>
  <si>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</si>
  <si>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</si>
  <si>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</si>
  <si>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</si>
  <si>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</si>
  <si>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</si>
  <si>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</si>
  <si>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</si>
  <si>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</si>
  <si>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</si>
  <si>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</si>
  <si>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</si>
  <si>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</si>
  <si>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</si>
  <si>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</si>
  <si>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</si>
  <si>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</si>
  <si>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</si>
  <si>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</si>
  <si>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</si>
  <si>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</si>
  <si>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</si>
  <si>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</si>
  <si>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</si>
  <si>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</si>
  <si>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</si>
  <si>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</si>
  <si>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</si>
  <si>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</si>
  <si>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</si>
  <si>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</si>
  <si>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</si>
  <si>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</si>
  <si>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</si>
  <si>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</si>
  <si>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</si>
  <si>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</si>
  <si>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</si>
  <si>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</si>
  <si>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</si>
  <si>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</si>
  <si>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</si>
  <si>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</si>
  <si>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</si>
  <si>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</si>
  <si>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</si>
  <si>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</si>
  <si>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</si>
  <si>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</si>
  <si>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</si>
  <si>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</si>
  <si>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</si>
  <si>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</si>
  <si>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</si>
  <si>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</si>
  <si>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</si>
  <si>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</si>
  <si>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</si>
  <si>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</si>
  <si>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</si>
  <si>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</si>
  <si>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</si>
  <si>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</si>
  <si>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</si>
  <si>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</si>
  <si>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</si>
  <si>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</si>
  <si>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</si>
  <si>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</si>
  <si>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</si>
  <si>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</si>
  <si>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</si>
  <si>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</si>
  <si>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</si>
  <si>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</si>
  <si>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</si>
  <si>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</si>
  <si>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</si>
  <si>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</si>
  <si>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</si>
  <si>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</si>
  <si>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</si>
  <si>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</si>
  <si>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</si>
  <si>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</si>
  <si>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</si>
  <si>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</si>
  <si>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</si>
  <si>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</si>
  <si>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</si>
  <si>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</si>
  <si>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</si>
  <si>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</si>
  <si>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</si>
  <si>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</si>
  <si>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</si>
  <si>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</si>
  <si>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</si>
  <si>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</si>
  <si>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</si>
  <si>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</si>
  <si>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</si>
  <si>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</si>
  <si>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</si>
  <si>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</si>
  <si>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</si>
  <si>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</si>
  <si>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</si>
  <si>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</si>
  <si>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</si>
  <si>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</si>
  <si>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</si>
  <si>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</si>
  <si>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</si>
  <si>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</si>
  <si>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</si>
  <si>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</si>
  <si>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</si>
  <si>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</si>
  <si>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</si>
  <si>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</si>
  <si>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</si>
  <si>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</si>
  <si>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</si>
  <si>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</si>
  <si>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</si>
  <si>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</si>
  <si>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</si>
  <si>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</si>
  <si>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</si>
  <si>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</si>
  <si>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</si>
  <si>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</si>
  <si>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</si>
  <si>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</si>
  <si>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</si>
  <si>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</si>
  <si>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</si>
  <si>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</si>
  <si>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</si>
  <si>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</si>
  <si>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</si>
  <si>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</si>
  <si>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</si>
  <si>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</si>
  <si>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</si>
  <si>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</si>
  <si>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</si>
  <si>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</si>
  <si>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</si>
  <si>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</si>
  <si>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</si>
  <si>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</si>
  <si>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</si>
  <si>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</si>
  <si>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</si>
  <si>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</si>
  <si>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</si>
  <si>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</si>
  <si>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</si>
  <si>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</si>
  <si>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</si>
  <si>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</si>
  <si>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</si>
  <si>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</si>
  <si>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</si>
  <si>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</si>
  <si>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</si>
  <si>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</si>
  <si>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</si>
  <si>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</si>
  <si>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</si>
  <si>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</si>
  <si>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</si>
  <si>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</si>
  <si>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</si>
  <si>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</si>
  <si>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</si>
  <si>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</si>
  <si>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</si>
  <si>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</si>
  <si>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</si>
  <si>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</si>
  <si>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</si>
  <si>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</si>
  <si>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</si>
  <si>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</si>
  <si>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</si>
  <si>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</si>
  <si>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</si>
  <si>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</si>
  <si>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</si>
  <si>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</si>
  <si>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</si>
  <si>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</si>
  <si>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</si>
  <si>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</si>
  <si>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</si>
  <si>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</si>
  <si>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</si>
  <si>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</si>
  <si>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</si>
  <si>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</si>
  <si>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</si>
  <si>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</si>
  <si>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</si>
  <si>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</si>
  <si>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</si>
  <si>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</si>
  <si>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</si>
  <si>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</si>
  <si>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</si>
  <si>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</si>
  <si>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</si>
  <si>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</si>
  <si>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</si>
  <si>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</si>
  <si>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</si>
  <si>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</si>
  <si>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</si>
  <si>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</si>
  <si>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</si>
  <si>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</si>
  <si>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</si>
  <si>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</si>
  <si>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</si>
  <si>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</si>
  <si>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</si>
  <si>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</si>
  <si>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</si>
  <si>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</si>
  <si>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</si>
  <si>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</si>
  <si>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</si>
  <si>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</si>
  <si>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</si>
  <si>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</si>
  <si>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</si>
  <si>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</si>
  <si>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</si>
  <si>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</si>
  <si>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</si>
  <si>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</si>
  <si>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</si>
  <si>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</si>
  <si>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</si>
  <si>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</si>
  <si>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</si>
  <si>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</si>
  <si>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</si>
  <si>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</si>
  <si>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</si>
  <si>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</si>
  <si>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</si>
  <si>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</si>
  <si>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</si>
  <si>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</si>
  <si>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</si>
  <si>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</si>
  <si>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</si>
  <si>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</si>
  <si>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</si>
  <si>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</si>
  <si>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</si>
  <si>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</si>
  <si>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</si>
  <si>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</si>
  <si>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</si>
  <si>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</si>
  <si>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</si>
  <si>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</si>
  <si>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</si>
  <si>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</si>
  <si>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</si>
  <si>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</si>
  <si>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</si>
  <si>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</si>
  <si>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</si>
  <si>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</si>
  <si>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</si>
  <si>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</si>
  <si>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</si>
  <si>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</si>
  <si>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</si>
  <si>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</si>
  <si>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</si>
  <si>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</si>
  <si>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</si>
  <si>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</si>
  <si>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</si>
  <si>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</si>
  <si>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</si>
  <si>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</si>
  <si>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</si>
  <si>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</si>
  <si>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</si>
  <si>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</si>
  <si>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</si>
  <si>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</si>
  <si>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</si>
  <si>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</si>
  <si>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</si>
  <si>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</si>
  <si>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</si>
  <si>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</si>
  <si>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</si>
  <si>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</si>
  <si>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</si>
  <si>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</si>
  <si>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</si>
  <si>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</si>
  <si>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</si>
  <si>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</si>
  <si>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</si>
  <si>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</si>
  <si>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</si>
  <si>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</si>
  <si>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</si>
  <si>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</si>
  <si>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</si>
  <si>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</si>
  <si>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</si>
  <si>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</si>
  <si>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</si>
  <si>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</si>
  <si>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</si>
  <si>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</si>
  <si>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</si>
  <si>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</si>
  <si>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</si>
  <si>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</si>
  <si>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</si>
  <si>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</si>
  <si>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</si>
  <si>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</si>
  <si>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</si>
  <si>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</si>
  <si>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</si>
  <si>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</si>
  <si>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</si>
  <si>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</si>
  <si>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</si>
  <si>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</si>
  <si>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</si>
  <si>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</si>
  <si>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</si>
  <si>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</si>
  <si>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</si>
  <si>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</si>
  <si>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</si>
  <si>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</si>
  <si>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</si>
  <si>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</si>
  <si>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</si>
  <si>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</si>
  <si>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</si>
  <si>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</si>
  <si>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</si>
  <si>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</si>
  <si>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</si>
  <si>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</si>
  <si>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</si>
  <si>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</si>
  <si>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</si>
  <si>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</si>
  <si>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</si>
  <si>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</si>
  <si>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</si>
  <si>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</si>
  <si>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</si>
  <si>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</si>
  <si>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</si>
  <si>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</si>
  <si>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</si>
  <si>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</si>
  <si>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</si>
  <si>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</si>
  <si>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</si>
  <si>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</si>
  <si>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</si>
  <si>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</si>
  <si>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</si>
  <si>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</si>
  <si>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</si>
  <si>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</si>
  <si>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</si>
  <si>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</si>
  <si>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</si>
  <si>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</si>
  <si>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</si>
  <si>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</si>
  <si>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</si>
  <si>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</si>
  <si>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</si>
  <si>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</si>
  <si>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</si>
  <si>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</si>
  <si>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</si>
  <si>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</si>
  <si>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</si>
  <si>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</si>
  <si>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</si>
  <si>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</si>
  <si>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</si>
  <si>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</si>
  <si>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</si>
  <si>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</si>
  <si>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</si>
  <si>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</si>
  <si>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</si>
  <si>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</si>
  <si>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</si>
  <si>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</si>
  <si>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</si>
  <si>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</si>
  <si>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</si>
  <si>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</si>
  <si>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</si>
  <si>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</si>
  <si>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</si>
  <si>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</si>
  <si>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</si>
  <si>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</si>
  <si>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</si>
  <si>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</si>
  <si>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</si>
  <si>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</si>
  <si>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</si>
  <si>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</si>
  <si>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</si>
  <si>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</si>
  <si>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</si>
  <si>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</si>
  <si>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</si>
  <si>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</si>
  <si>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</si>
  <si>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</si>
  <si>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</si>
  <si>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</si>
  <si>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</si>
  <si>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</si>
  <si>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</si>
  <si>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</si>
  <si>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</si>
  <si>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</si>
  <si>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</si>
  <si>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</si>
  <si>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</si>
  <si>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</si>
  <si>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</si>
  <si>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</si>
  <si>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</si>
  <si>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</si>
  <si>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</si>
  <si>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</si>
  <si>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</si>
  <si>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</si>
  <si>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</si>
  <si>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</si>
  <si>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</si>
  <si>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</si>
  <si>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</si>
  <si>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</si>
  <si>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</si>
  <si>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</si>
  <si>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</si>
  <si>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</si>
  <si>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</si>
  <si>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</si>
  <si>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</si>
  <si>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</si>
  <si>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</si>
  <si>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</si>
  <si>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</si>
  <si>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</si>
  <si>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</si>
  <si>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</si>
  <si>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</si>
  <si>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</si>
  <si>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</si>
  <si>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</si>
  <si>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</si>
  <si>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</si>
  <si>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</si>
  <si>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</si>
  <si>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</si>
  <si>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</si>
  <si>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</si>
  <si>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</si>
  <si>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</si>
  <si>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</si>
  <si>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</si>
  <si>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</si>
  <si>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</si>
  <si>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</si>
  <si>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</si>
  <si>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</si>
  <si>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</si>
  <si>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</si>
  <si>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</si>
  <si>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</si>
  <si>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</si>
  <si>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</si>
  <si>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</si>
  <si>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</si>
  <si>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</si>
  <si>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</si>
  <si>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</si>
  <si>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</si>
  <si>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</si>
  <si>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</si>
  <si>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</si>
  <si>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</si>
  <si>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</si>
  <si>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</si>
  <si>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</si>
  <si>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</si>
  <si>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</si>
  <si>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</si>
  <si>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</si>
  <si>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</si>
  <si>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</si>
  <si>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</si>
  <si>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</si>
  <si>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</si>
  <si>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</si>
  <si>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</si>
  <si>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</si>
  <si>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</si>
  <si>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</si>
  <si>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</si>
  <si>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</si>
  <si>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</si>
  <si>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</si>
  <si>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</si>
  <si>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</si>
  <si>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</si>
  <si>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</si>
  <si>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</si>
  <si>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</si>
  <si>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</si>
  <si>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</si>
  <si>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</si>
  <si>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</si>
  <si>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</si>
  <si>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</si>
  <si>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</si>
  <si>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</si>
  <si>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</si>
  <si>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</si>
  <si>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</si>
  <si>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</si>
  <si>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</si>
  <si>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</si>
  <si>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</si>
  <si>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</si>
  <si>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</si>
  <si>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</si>
  <si>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</si>
  <si>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</si>
  <si>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</si>
  <si>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</si>
  <si>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</si>
  <si>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</si>
  <si>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</si>
  <si>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</si>
  <si>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</si>
  <si>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</si>
  <si>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</si>
  <si>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</si>
  <si>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</si>
  <si>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</si>
  <si>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</si>
  <si>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</si>
  <si>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</si>
  <si>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</si>
  <si>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</si>
  <si>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</si>
  <si>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</si>
  <si>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</si>
  <si>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</si>
  <si>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</si>
  <si>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</si>
  <si>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</si>
  <si>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</si>
  <si>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</si>
  <si>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</si>
  <si>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</si>
  <si>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</si>
  <si>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</si>
  <si>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</si>
  <si>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</si>
  <si>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</si>
  <si>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</si>
  <si>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</si>
  <si>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</si>
  <si>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</si>
  <si>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</si>
  <si>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</si>
  <si>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</si>
  <si>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</si>
  <si>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</si>
  <si>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</si>
  <si>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</si>
  <si>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</si>
  <si>
    <t>无</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</si>
  <si>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</si>
  <si>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</si>
  <si>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</si>
  <si>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</si>
  <si>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</si>
  <si>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无</t>
    <phoneticPr fontId="3" type="noConversion"/>
  </si>
  <si>
    <t>小于10%</t>
    <phoneticPr fontId="3" type="noConversion"/>
  </si>
  <si>
    <t>10%-30%</t>
    <phoneticPr fontId="3" type="noConversion"/>
  </si>
  <si>
    <t>大于30%</t>
    <phoneticPr fontId="3" type="noConversion"/>
  </si>
  <si>
    <r>
      <rPr>
        <sz val="11"/>
        <rFont val="宋体"/>
        <family val="3"/>
        <charset val="134"/>
      </rPr>
      <t>小于</t>
    </r>
    <r>
      <rPr>
        <sz val="11"/>
        <rFont val="Arial"/>
        <family val="2"/>
      </rPr>
      <t>10%</t>
    </r>
    <phoneticPr fontId="3" type="noConversion"/>
  </si>
  <si>
    <r>
      <rPr>
        <sz val="11"/>
        <rFont val="宋体"/>
        <family val="3"/>
        <charset val="134"/>
      </rPr>
      <t>小于</t>
    </r>
    <r>
      <rPr>
        <sz val="11"/>
        <rFont val="Arial"/>
        <family val="2"/>
      </rPr>
      <t>10%</t>
    </r>
    <phoneticPr fontId="3" type="noConversion"/>
  </si>
  <si>
    <r>
      <rPr>
        <sz val="11"/>
        <rFont val="宋体"/>
        <family val="3"/>
        <charset val="134"/>
      </rPr>
      <t>大于</t>
    </r>
    <r>
      <rPr>
        <sz val="11"/>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</si>
</sst>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估价对象为使用的、位于北京市出让国有建设用地使用权。根据，估价对象（分摊）出让国有建设用地使用权面积为120388.78平方米。根据，估价对象规划建筑面积为120388.78平方米。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根据，估价对象（分摊）出让国有建设用地使用权面积为120388.78平方米。根据，估价对象规划建筑面积为120388.78平方米。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120388.78</v>
      </c>
    </row>
    <row r="44" spans="1:2">
      <c r="A44" s="2830" t="s">
        <v>2739</v>
      </c>
      <c r="B44" s="2831" t="str">
        <f>'预评函-2'!O3</f>
        <v>规划建筑面积/㎡</v>
      </c>
    </row>
    <row r="45" spans="1:2">
      <c r="A45" s="2830" t="s">
        <v>2721</v>
      </c>
      <c r="B45" s="2831">
        <f>'预评函-2'!O5</f>
        <v>120388.78</v>
      </c>
    </row>
    <row r="46" spans="1:2">
      <c r="A46" s="2830" t="s">
        <v>2722</v>
      </c>
      <c r="B46" s="2831">
        <f ca="1">'预评函-2'!P5</f>
        <v>63138</v>
      </c>
    </row>
    <row r="47" spans="1:2">
      <c r="A47" s="2830" t="s">
        <v>2723</v>
      </c>
      <c r="B47" s="2831">
        <f ca="1">'预评函-2'!Q5</f>
        <v>63138</v>
      </c>
    </row>
    <row r="48" spans="1:2">
      <c r="A48" s="2830" t="s">
        <v>2724</v>
      </c>
      <c r="B48" s="2831">
        <f ca="1">'预评函-2'!R5</f>
        <v>760105</v>
      </c>
    </row>
    <row r="49" spans="1:2">
      <c r="A49" s="2830" t="s">
        <v>2740</v>
      </c>
      <c r="B49" s="2831" t="str">
        <f>'预评函-2'!A6</f>
        <v>抵押价格</v>
      </c>
    </row>
    <row r="50" spans="1:2">
      <c r="A50" s="2830" t="s">
        <v>2725</v>
      </c>
      <c r="B50" s="2831">
        <f ca="1">'预评函-2'!R6</f>
        <v>760105</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2045</v>
      </c>
    </row>
    <row r="40" spans="1:9">
      <c r="A40" s="1638"/>
      <c r="B40" s="1638">
        <f>项目基本情况!B5</f>
        <v>0</v>
      </c>
    </row>
    <row r="41" spans="1:9">
      <c r="A41" s="1638"/>
      <c r="B41" s="1638"/>
    </row>
    <row r="42" spans="1:9">
      <c r="A42" s="1638" t="s">
        <v>1901</v>
      </c>
      <c r="B42" s="1638" t="s">
        <v>2046</v>
      </c>
    </row>
    <row r="43" spans="1:9">
      <c r="A43" s="1638"/>
      <c r="B43" s="1638" t="s">
        <v>1903</v>
      </c>
    </row>
    <row r="44" spans="1:9">
      <c r="A44" s="1638"/>
      <c r="B44" s="1638"/>
    </row>
    <row r="45" spans="1:9">
      <c r="A45" s="1638" t="s">
        <v>1901</v>
      </c>
      <c r="B45" s="1638" t="s">
        <v>2044</v>
      </c>
    </row>
    <row r="46" spans="1:9" s="1638" customFormat="1" ht="12.75">
      <c r="B46" s="1638" t="str">
        <f>项目基本情况!K4</f>
        <v>土地估价师、土地估价师</v>
      </c>
    </row>
    <row r="47" spans="1:9">
      <c r="A47" s="1638"/>
      <c r="B47" s="1638"/>
    </row>
    <row r="48" spans="1:9">
      <c r="A48" s="1638" t="s">
        <v>1901</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56.25">
      <c r="A7" s="1779" t="s">
        <v>2746</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2932</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18.75">
      <c r="A21" s="1775" t="s">
        <v>2073</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估价对象为使用的、位于北京市出让国有建设用地使用权。根据，估价对象（分摊）出让国有建设用地使用权面积为120388.78平方米。根据，估价对象规划建筑面积为120388.78平方米。</v>
      </c>
    </row>
    <row r="7" spans="1:4" ht="93.75">
      <c r="A7" s="2826"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2070</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根据，估价对象（分摊）出让国有建设用地使用权面积为120388.78平方米。根据，估价对象规划建筑面积为120388.78平方米。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8" t="s">
        <v>2748</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2037</v>
      </c>
      <c r="B1" s="3211"/>
      <c r="C1" s="3211"/>
      <c r="D1" s="3211"/>
      <c r="E1" s="3211"/>
      <c r="F1" s="3211"/>
      <c r="G1" s="3211"/>
      <c r="H1" s="3211"/>
      <c r="I1" s="3211"/>
      <c r="J1" s="3211"/>
      <c r="K1" s="3211"/>
      <c r="L1" s="3211"/>
      <c r="M1" s="3211"/>
      <c r="N1" s="3211"/>
      <c r="O1" s="3211"/>
      <c r="P1" s="3211"/>
      <c r="Q1" s="3211"/>
      <c r="R1" s="3211"/>
    </row>
    <row r="2" spans="1:18">
      <c r="A2" s="1791" t="s">
        <v>2039</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2" t="s">
        <v>2028</v>
      </c>
      <c r="B3" s="3212" t="s">
        <v>2730</v>
      </c>
      <c r="C3" s="3213" t="s">
        <v>2029</v>
      </c>
      <c r="D3" s="3212" t="s">
        <v>2734</v>
      </c>
      <c r="E3" s="3207" t="s">
        <v>2030</v>
      </c>
      <c r="F3" s="3207"/>
      <c r="G3" s="3207"/>
      <c r="H3" s="3207" t="s">
        <v>2031</v>
      </c>
      <c r="I3" s="3207"/>
      <c r="J3" s="3207"/>
      <c r="K3" s="3213" t="s">
        <v>2032</v>
      </c>
      <c r="L3" s="3213" t="s">
        <v>2033</v>
      </c>
      <c r="M3" s="3212" t="s">
        <v>2731</v>
      </c>
      <c r="N3" s="3214" t="str">
        <f>"（分摊）"&amp;项目基本情况!B16&amp;"国有建设用地使用权面积/㎡"</f>
        <v>（分摊）出让国有建设用地使用权面积/㎡</v>
      </c>
      <c r="O3" s="3212" t="s">
        <v>2062</v>
      </c>
      <c r="P3" s="3213" t="s">
        <v>2042</v>
      </c>
      <c r="Q3" s="3213" t="s">
        <v>2063</v>
      </c>
      <c r="R3" s="3213" t="s">
        <v>2034</v>
      </c>
    </row>
    <row r="4" spans="1:18" ht="36.75" customHeight="1">
      <c r="A4" s="3212"/>
      <c r="B4" s="3212"/>
      <c r="C4" s="3213"/>
      <c r="D4" s="3212"/>
      <c r="E4" s="2611" t="s">
        <v>2041</v>
      </c>
      <c r="F4" s="2611" t="s">
        <v>2743</v>
      </c>
      <c r="G4" s="2611" t="s">
        <v>2035</v>
      </c>
      <c r="H4" s="2611" t="s">
        <v>2036</v>
      </c>
      <c r="I4" s="2611" t="s">
        <v>2744</v>
      </c>
      <c r="J4" s="2611" t="s">
        <v>2035</v>
      </c>
      <c r="K4" s="3213"/>
      <c r="L4" s="3213"/>
      <c r="M4" s="3212"/>
      <c r="N4" s="3214"/>
      <c r="O4" s="3212"/>
      <c r="P4" s="3213"/>
      <c r="Q4" s="3213"/>
      <c r="R4" s="3213"/>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120388.78</v>
      </c>
      <c r="O5" s="1794">
        <f>项目基本情况!C21</f>
        <v>120388.78</v>
      </c>
      <c r="P5" s="1794">
        <f ca="1">结果表!E42</f>
        <v>63138</v>
      </c>
      <c r="Q5" s="1794">
        <f ca="1">结果表!D42</f>
        <v>63138</v>
      </c>
      <c r="R5" s="1795">
        <f ca="1">结果表!C42</f>
        <v>760105</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6">
        <f ca="1">结果表!O39</f>
        <v>760105</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6" t="str">
        <f>结果表!O40</f>
        <v>——</v>
      </c>
    </row>
    <row r="8" spans="1:18">
      <c r="A8" s="3208" t="str">
        <f>IF(项目基本情况!B9="市场价格","——",项目基本情况!E9)</f>
        <v>——</v>
      </c>
      <c r="B8" s="3209"/>
      <c r="C8" s="3209"/>
      <c r="D8" s="3209"/>
      <c r="E8" s="3209"/>
      <c r="F8" s="3209"/>
      <c r="G8" s="3209"/>
      <c r="H8" s="3209"/>
      <c r="I8" s="3209"/>
      <c r="J8" s="3209"/>
      <c r="K8" s="3209"/>
      <c r="L8" s="3209"/>
      <c r="M8" s="3209"/>
      <c r="N8" s="3209"/>
      <c r="O8" s="3209"/>
      <c r="P8" s="3209"/>
      <c r="Q8" s="3210"/>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6" t="s">
        <v>2064</v>
      </c>
      <c r="B1" s="3216"/>
      <c r="C1" s="3216"/>
      <c r="D1" s="3216"/>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v>
      </c>
      <c r="B4" s="3216"/>
      <c r="C4" s="3216"/>
      <c r="D4" s="3216"/>
    </row>
    <row r="5" spans="1:4">
      <c r="A5" s="3215" t="s">
        <v>2065</v>
      </c>
      <c r="B5" s="3215"/>
      <c r="C5" s="3215"/>
      <c r="D5" s="3215"/>
    </row>
    <row r="6" spans="1:4">
      <c r="A6" s="3216" t="s">
        <v>2043</v>
      </c>
      <c r="B6" s="3216"/>
      <c r="C6" s="3216"/>
      <c r="D6" s="3216"/>
    </row>
    <row r="7" spans="1:4" ht="33" customHeight="1">
      <c r="A7" s="3216" t="s">
        <v>2574</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8"/>
      <c r="C11" s="3218"/>
      <c r="D11" s="3218"/>
    </row>
    <row r="12" spans="1:4" ht="168" customHeight="1">
      <c r="A12" s="3215" t="s">
        <v>2067</v>
      </c>
      <c r="B12" s="3215"/>
      <c r="C12" s="3215"/>
      <c r="D12" s="3215"/>
    </row>
    <row r="13" spans="1:4">
      <c r="A13" s="3219" t="s">
        <v>2745</v>
      </c>
      <c r="B13" s="3219"/>
      <c r="C13" s="3219"/>
      <c r="D13" s="3219"/>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2701</v>
      </c>
      <c r="B17" s="3216"/>
      <c r="C17" s="3216"/>
      <c r="D17" s="3216"/>
    </row>
    <row r="18" spans="1:4">
      <c r="A18" s="3216" t="s">
        <v>2693</v>
      </c>
      <c r="B18" s="3216"/>
      <c r="C18" s="3216"/>
      <c r="D18" s="3216"/>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16" t="s">
        <v>2698</v>
      </c>
      <c r="B23" s="3216"/>
      <c r="C23" s="3216"/>
      <c r="D23" s="3216"/>
    </row>
    <row r="24" spans="1:4">
      <c r="A24" s="2821" t="s">
        <v>2694</v>
      </c>
      <c r="B24" s="2821" t="s">
        <v>2699</v>
      </c>
      <c r="C24" s="2821" t="s">
        <v>2696</v>
      </c>
      <c r="D24" s="2821" t="s">
        <v>2697</v>
      </c>
    </row>
    <row r="25" spans="1:4">
      <c r="A25" s="2824" t="s">
        <v>2700</v>
      </c>
      <c r="B25" s="2821" t="s">
        <v>952</v>
      </c>
      <c r="C25" s="2823"/>
      <c r="D25" s="1784" t="s">
        <v>2703</v>
      </c>
    </row>
    <row r="29" spans="1:4">
      <c r="D29" s="2822" t="s">
        <v>2038</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7" t="s">
        <v>53</v>
      </c>
      <c r="B15" s="3228" t="s">
        <v>846</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837</v>
      </c>
    </row>
    <row r="25" spans="1:3" ht="14.25">
      <c r="A25" s="3226"/>
      <c r="B25" s="3230"/>
      <c r="C25" s="1171" t="s">
        <v>838</v>
      </c>
    </row>
    <row r="26" spans="1:3" ht="14.25">
      <c r="A26" s="3226"/>
      <c r="B26" s="3230"/>
      <c r="C26" s="1171" t="s">
        <v>839</v>
      </c>
    </row>
    <row r="27" spans="1:3" ht="14.25">
      <c r="A27" s="3226"/>
      <c r="B27" s="3230"/>
      <c r="C27" s="1171" t="s">
        <v>840</v>
      </c>
    </row>
    <row r="28" spans="1:3" ht="14.25">
      <c r="A28" s="3226"/>
      <c r="B28" s="3230"/>
      <c r="C28" s="1171" t="s">
        <v>841</v>
      </c>
    </row>
    <row r="29" spans="1:3" ht="14.25">
      <c r="A29" s="3226"/>
      <c r="B29" s="3230"/>
      <c r="C29" s="1171" t="s">
        <v>842</v>
      </c>
    </row>
    <row r="30" spans="1:3" ht="14.25">
      <c r="A30" s="3226"/>
      <c r="B30" s="3230"/>
      <c r="C30" s="1171" t="s">
        <v>843</v>
      </c>
    </row>
    <row r="31" spans="1:3" ht="14.25">
      <c r="A31" s="3226"/>
      <c r="B31" s="3230"/>
      <c r="C31" s="1171" t="s">
        <v>844</v>
      </c>
    </row>
    <row r="32" spans="1:3" ht="14.25">
      <c r="A32" s="3226"/>
      <c r="B32" s="3230"/>
      <c r="C32" s="1171" t="s">
        <v>1646</v>
      </c>
    </row>
    <row r="33" spans="1:3" ht="14.25">
      <c r="A33" s="3226"/>
      <c r="B33" s="3220" t="s">
        <v>1652</v>
      </c>
      <c r="C33" s="1171" t="s">
        <v>1647</v>
      </c>
    </row>
    <row r="34" spans="1:3" ht="14.25">
      <c r="A34" s="3226"/>
      <c r="B34" s="3221"/>
      <c r="C34" s="1176" t="s">
        <v>1648</v>
      </c>
    </row>
    <row r="35" spans="1:3" ht="14.25">
      <c r="A35" s="3226"/>
      <c r="B35" s="3221"/>
      <c r="C35" s="1177" t="s">
        <v>1649</v>
      </c>
    </row>
    <row r="36" spans="1:3" ht="14.25">
      <c r="A36" s="3226"/>
      <c r="B36" s="3221"/>
      <c r="C36" s="1177" t="s">
        <v>1650</v>
      </c>
    </row>
    <row r="37" spans="1:3" ht="14.25">
      <c r="A37" s="3226"/>
      <c r="B37" s="3222"/>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2946</v>
      </c>
      <c r="C18" s="1539"/>
    </row>
    <row r="19" spans="1:3">
      <c r="A19" s="8" t="s">
        <v>120</v>
      </c>
      <c r="B19" s="3061" t="s">
        <v>2954</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3" customWidth="1"/>
    <col min="2" max="2" width="11.375" style="1673" customWidth="1"/>
    <col min="3" max="3" width="12.625" style="1673" customWidth="1"/>
    <col min="4" max="4" width="15.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9" t="str">
        <f>IF(B10="北京市","北京市",C10)&amp;F10&amp;B16&amp;"国有建设用地使用权"&amp;B9&amp;"预评估"</f>
        <v>北京市出让国有建设用地使用权抵押价格预评估</v>
      </c>
      <c r="C1" s="3250"/>
      <c r="D1" s="3250"/>
      <c r="E1" s="3250"/>
      <c r="F1" s="3250"/>
      <c r="G1" s="3250"/>
      <c r="H1" s="3250"/>
      <c r="I1" s="3251"/>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2887</v>
      </c>
      <c r="C4" s="1828">
        <f>SUMIF(土地估价师,B4,估价师及机构信息!E3:E24)</f>
        <v>0</v>
      </c>
      <c r="D4" s="1825" t="s">
        <v>2887</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3163</v>
      </c>
      <c r="C8" s="1653"/>
      <c r="D8" s="3255"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56"/>
      <c r="E9" s="1656" t="s">
        <v>952</v>
      </c>
      <c r="F9" s="1729"/>
      <c r="G9" s="1724"/>
      <c r="H9" s="1724"/>
      <c r="I9" s="1725"/>
      <c r="J9" s="1676"/>
      <c r="K9" s="1756"/>
      <c r="L9" s="1705"/>
      <c r="M9" s="1705"/>
      <c r="N9" s="1676"/>
      <c r="O9" s="1677"/>
      <c r="P9" s="1676"/>
      <c r="Q9" s="1676"/>
      <c r="R9" s="1676"/>
      <c r="S9" s="1676"/>
      <c r="T9" s="1676"/>
      <c r="U9" s="1676"/>
    </row>
    <row r="10" spans="1:21" ht="15" thickTop="1">
      <c r="A10" s="1726" t="s">
        <v>1998</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1999</v>
      </c>
      <c r="B11" s="1680" t="s">
        <v>3164</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52"/>
      <c r="C12" s="3253"/>
      <c r="D12" s="3254"/>
      <c r="E12" s="1681" t="s">
        <v>2060</v>
      </c>
      <c r="F12" s="3270"/>
      <c r="G12" s="3271"/>
      <c r="H12" s="3271"/>
      <c r="I12" s="3272"/>
      <c r="J12" s="1676"/>
      <c r="K12" s="1756"/>
      <c r="L12" s="1705"/>
      <c r="M12" s="1705"/>
      <c r="N12" s="1676"/>
      <c r="O12" s="1677"/>
      <c r="P12" s="1676"/>
      <c r="Q12" s="1676"/>
      <c r="R12" s="1676"/>
      <c r="S12" s="1676"/>
      <c r="T12" s="1676"/>
      <c r="U12" s="1676"/>
    </row>
    <row r="13" spans="1:21">
      <c r="A13" s="1669" t="s">
        <v>2058</v>
      </c>
      <c r="B13" s="3252"/>
      <c r="C13" s="3253"/>
      <c r="D13" s="3254"/>
      <c r="E13" s="1681" t="s">
        <v>2060</v>
      </c>
      <c r="F13" s="3270"/>
      <c r="G13" s="3271"/>
      <c r="H13" s="3271"/>
      <c r="I13" s="3272"/>
      <c r="J13" s="1676"/>
      <c r="K13" s="1756"/>
      <c r="L13" s="1705"/>
      <c r="M13" s="1705"/>
      <c r="N13" s="1676"/>
      <c r="O13" s="1677"/>
      <c r="P13" s="1676"/>
      <c r="Q13" s="1676"/>
      <c r="R13" s="1676"/>
      <c r="S13" s="1676"/>
      <c r="T13" s="1676"/>
      <c r="U13" s="1676"/>
    </row>
    <row r="14" spans="1:21">
      <c r="A14" s="1643" t="s">
        <v>2061</v>
      </c>
      <c r="B14" s="1681"/>
      <c r="C14" s="1827" t="s">
        <v>3165</v>
      </c>
      <c r="D14" s="1715" t="str">
        <f>IF(C14="不一致","是否符合证载地类范围","")</f>
        <v/>
      </c>
      <c r="E14" s="1681"/>
      <c r="F14" s="1772" t="s">
        <v>3166</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67"/>
      <c r="E20" s="3268"/>
      <c r="F20" s="3268"/>
      <c r="G20" s="3268"/>
      <c r="H20" s="3268"/>
      <c r="I20" s="3269"/>
      <c r="J20" s="1676"/>
      <c r="K20" s="1756"/>
      <c r="L20" s="1705"/>
      <c r="M20" s="1705"/>
      <c r="N20" s="1676"/>
      <c r="O20" s="1677"/>
      <c r="P20" s="1676"/>
      <c r="Q20" s="1676"/>
      <c r="R20" s="1676"/>
      <c r="S20" s="1676"/>
      <c r="T20" s="1676"/>
      <c r="U20" s="1676"/>
    </row>
    <row r="21" spans="1:21">
      <c r="A21" s="1745" t="s">
        <v>1958</v>
      </c>
      <c r="B21" s="1746" t="s">
        <v>1959</v>
      </c>
      <c r="C21" s="1741">
        <f>'数据-汇总表'!E3</f>
        <v>120388.78</v>
      </c>
      <c r="D21" s="1742" t="s">
        <v>1960</v>
      </c>
      <c r="E21" s="3257"/>
      <c r="F21" s="3258"/>
      <c r="G21" s="3258"/>
      <c r="H21" s="3258"/>
      <c r="I21" s="3259"/>
      <c r="J21" s="1676"/>
      <c r="K21" s="1756"/>
      <c r="L21" s="1705"/>
      <c r="M21" s="1705"/>
      <c r="N21" s="1676"/>
      <c r="O21" s="1677"/>
      <c r="P21" s="1676"/>
      <c r="Q21" s="1676"/>
      <c r="R21" s="1676"/>
      <c r="S21" s="1676"/>
      <c r="T21" s="1676"/>
      <c r="U21" s="1676"/>
    </row>
    <row r="22" spans="1:21">
      <c r="A22" s="3093" t="s">
        <v>952</v>
      </c>
      <c r="B22" s="1643" t="s">
        <v>1961</v>
      </c>
      <c r="C22" s="1668">
        <f>'数据-汇总表'!D3</f>
        <v>120388.78</v>
      </c>
      <c r="D22" s="1669" t="s">
        <v>1960</v>
      </c>
      <c r="E22" s="3257"/>
      <c r="F22" s="3258"/>
      <c r="G22" s="3258"/>
      <c r="H22" s="3258"/>
      <c r="I22" s="3259"/>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0" t="s">
        <v>1966</v>
      </c>
      <c r="C24" s="3261"/>
      <c r="D24" s="3262" t="s">
        <v>1967</v>
      </c>
      <c r="E24" s="3263"/>
      <c r="F24" s="1690" t="s">
        <v>1968</v>
      </c>
      <c r="G24" s="1676"/>
      <c r="H24" s="1676"/>
      <c r="I24" s="1689"/>
      <c r="J24" s="1676"/>
      <c r="K24" s="3248"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48"/>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2"/>
      <c r="E26" s="1642"/>
      <c r="F26" s="1670"/>
      <c r="G26" s="1676"/>
      <c r="H26" s="1676"/>
      <c r="I26" s="1689"/>
      <c r="J26" s="1676"/>
      <c r="K26" s="3248"/>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34" t="s">
        <v>2000</v>
      </c>
      <c r="B31" s="1746" t="s">
        <v>2001</v>
      </c>
      <c r="C31" s="3273" t="s">
        <v>3161</v>
      </c>
      <c r="D31" s="3274"/>
      <c r="E31" s="1676"/>
      <c r="F31" s="1676"/>
      <c r="G31" s="1676"/>
      <c r="H31" s="1676"/>
      <c r="I31" s="1689"/>
      <c r="J31" s="1676"/>
      <c r="K31" s="2419"/>
      <c r="L31" s="1676"/>
      <c r="M31" s="1676"/>
      <c r="N31" s="1676"/>
      <c r="O31" s="1676"/>
      <c r="P31" s="1676"/>
      <c r="Q31" s="1676"/>
      <c r="R31" s="1676"/>
      <c r="S31" s="1676"/>
      <c r="T31" s="1676"/>
      <c r="U31" s="1676"/>
    </row>
    <row r="32" spans="1:21">
      <c r="A32" s="3234"/>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34"/>
      <c r="B33" s="1643" t="s">
        <v>2003</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35"/>
      <c r="B34" s="1643" t="s">
        <v>2004</v>
      </c>
      <c r="C34" s="3236"/>
      <c r="D34" s="3237"/>
      <c r="E34" s="1676"/>
      <c r="F34" s="1676"/>
      <c r="G34" s="1676"/>
      <c r="H34" s="1676"/>
      <c r="I34" s="1689"/>
      <c r="J34" s="1676"/>
      <c r="K34" s="2419"/>
      <c r="L34" s="1676"/>
      <c r="M34" s="1676"/>
      <c r="N34" s="1676"/>
      <c r="O34" s="1676"/>
      <c r="P34" s="1676"/>
      <c r="Q34" s="1676"/>
      <c r="R34" s="1676"/>
      <c r="S34" s="1676"/>
      <c r="T34" s="1676"/>
      <c r="U34" s="1676"/>
    </row>
    <row r="35" spans="1:21">
      <c r="A35" s="3238" t="s">
        <v>847</v>
      </c>
      <c r="B35" s="1704"/>
      <c r="C35" s="1758" t="str">
        <f>IF(B35="场地平整","——","具体情况：")</f>
        <v>具体情况：</v>
      </c>
      <c r="D35" s="3240"/>
      <c r="E35" s="3241"/>
      <c r="F35" s="3241"/>
      <c r="G35" s="3241"/>
      <c r="H35" s="3241"/>
      <c r="I35" s="3242"/>
      <c r="J35" s="1676"/>
      <c r="K35" s="1757"/>
      <c r="L35" s="1705"/>
      <c r="M35" s="1705"/>
      <c r="N35" s="1676"/>
      <c r="O35" s="1677"/>
      <c r="P35" s="1676"/>
      <c r="Q35" s="1676"/>
      <c r="R35" s="1676"/>
      <c r="S35" s="1676"/>
      <c r="T35" s="1676"/>
      <c r="U35" s="1676"/>
    </row>
    <row r="36" spans="1:21">
      <c r="A36" s="3234"/>
      <c r="B36" s="3243" t="s">
        <v>2053</v>
      </c>
      <c r="C36" s="3244"/>
      <c r="D36" s="1774"/>
      <c r="E36" s="3245"/>
      <c r="F36" s="3245"/>
      <c r="G36" s="1669" t="str">
        <f>IF(B35="场地未平整","估价结果处理","")</f>
        <v/>
      </c>
      <c r="H36" s="3246"/>
      <c r="I36" s="3246"/>
      <c r="J36" s="1676"/>
      <c r="K36" s="1757"/>
      <c r="L36" s="1705"/>
      <c r="M36" s="1705"/>
      <c r="N36" s="1676"/>
      <c r="O36" s="1677"/>
      <c r="P36" s="1676"/>
      <c r="Q36" s="1676"/>
      <c r="R36" s="1676"/>
      <c r="S36" s="1676"/>
      <c r="T36" s="1676"/>
      <c r="U36" s="1676"/>
    </row>
    <row r="37" spans="1:21" ht="28.5">
      <c r="A37" s="3234"/>
      <c r="B37" s="3264"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34"/>
      <c r="B38" s="3265"/>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35"/>
      <c r="B39" s="326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7" t="s">
        <v>1985</v>
      </c>
      <c r="T40" s="1713" t="str">
        <f>NUMBERSTRING(7-K40,1)&amp;"通"</f>
        <v>七通</v>
      </c>
      <c r="U40" s="1676"/>
    </row>
    <row r="41" spans="1:21">
      <c r="A41" s="1645"/>
      <c r="B41" s="3239" t="s">
        <v>1721</v>
      </c>
      <c r="C41" s="3239"/>
      <c r="D41" s="3239"/>
      <c r="E41" s="3239"/>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7"/>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2332</v>
      </c>
      <c r="BA2" s="2323"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120388.78</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120388.78</v>
      </c>
      <c r="H5" s="27">
        <f t="shared" ref="H5:AT5" si="0">SUM(H13:H641)</f>
        <v>120388.78</v>
      </c>
      <c r="I5" s="27">
        <f t="shared" si="0"/>
        <v>120388.78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120388.78</v>
      </c>
      <c r="BA5" s="29">
        <f t="shared" si="1"/>
        <v>120388.78</v>
      </c>
      <c r="BB5" s="29">
        <f t="shared" si="1"/>
        <v>120388.78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2986</v>
      </c>
      <c r="J11" s="71"/>
      <c r="K11" s="2969"/>
      <c r="L11" s="71"/>
      <c r="M11" s="70"/>
      <c r="N11" s="71"/>
      <c r="O11" s="70"/>
      <c r="P11" s="71"/>
      <c r="Q11" s="70"/>
      <c r="R11" s="71"/>
      <c r="S11" s="70"/>
      <c r="T11" s="71"/>
      <c r="U11" s="70"/>
      <c r="V11" s="71"/>
      <c r="W11" s="70"/>
      <c r="X11" s="71"/>
      <c r="Y11" s="70"/>
      <c r="Z11" s="71"/>
      <c r="AA11" s="70"/>
      <c r="AB11" s="71"/>
      <c r="AC11" s="55"/>
      <c r="AD11" s="2317" t="s">
        <v>2329</v>
      </c>
      <c r="AE11" s="1001"/>
      <c r="AF11" s="2317" t="s">
        <v>2329</v>
      </c>
      <c r="AG11" s="1001"/>
      <c r="AH11" s="2317" t="s">
        <v>2328</v>
      </c>
      <c r="AI11" s="2318"/>
      <c r="AJ11" s="2317" t="s">
        <v>2328</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120388.78</v>
      </c>
      <c r="F13" s="81"/>
      <c r="G13" s="82">
        <f t="shared" ref="G13:G20" si="7">H13+AC13+AT13</f>
        <v>120388.78</v>
      </c>
      <c r="H13" s="33">
        <f t="shared" ref="H13:H20" si="8">SUMIF(I$12:AB$12,"总值",I13:AB13)</f>
        <v>120388.78</v>
      </c>
      <c r="I13" s="3181">
        <f>ROUND(A3*1,2)</f>
        <v>120388.78</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120388.78</v>
      </c>
      <c r="AZ13" s="27">
        <f t="shared" ref="AZ13:AZ20" si="12">BA13+BL13</f>
        <v>120388.78</v>
      </c>
      <c r="BA13" s="27">
        <f t="shared" ref="BA13:BA20" si="13">SUM(BB13:BK13)</f>
        <v>120388.78</v>
      </c>
      <c r="BB13" s="27">
        <f t="shared" ref="BB13:BB20" si="14">IF($D13="是",I13-J13,0)</f>
        <v>120388.78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6" t="s">
        <v>203</v>
      </c>
      <c r="B2" s="3286"/>
      <c r="C2" s="3286"/>
      <c r="D2" s="1958" t="s">
        <v>204</v>
      </c>
      <c r="E2" s="106" t="s">
        <v>205</v>
      </c>
      <c r="F2" s="1967"/>
      <c r="G2" s="1193"/>
      <c r="H2" s="1194"/>
      <c r="I2" s="1195" t="s">
        <v>857</v>
      </c>
      <c r="J2" s="1967"/>
      <c r="K2" s="1967"/>
      <c r="L2" s="1967"/>
    </row>
    <row r="3" spans="1:16" ht="15.75" thickBot="1">
      <c r="A3" s="3287" t="s">
        <v>206</v>
      </c>
      <c r="B3" s="3287"/>
      <c r="C3" s="3287"/>
      <c r="D3" s="107">
        <f>'数据-基础表'!AY6</f>
        <v>120388.78</v>
      </c>
      <c r="E3" s="107">
        <f>'数据-基础表'!AZ5</f>
        <v>120388.78</v>
      </c>
      <c r="F3" s="1967"/>
      <c r="G3" s="280" t="s">
        <v>858</v>
      </c>
      <c r="H3" s="275" t="s">
        <v>859</v>
      </c>
      <c r="I3" s="1959">
        <f>ROUND('数据-基础表'!B3/'数据-基础表'!A3,2)</f>
        <v>1</v>
      </c>
      <c r="J3" s="1967"/>
      <c r="K3" s="1967"/>
      <c r="L3" s="1967"/>
    </row>
    <row r="4" spans="1:16" ht="15">
      <c r="A4" s="3288"/>
      <c r="B4" s="3289"/>
      <c r="C4" s="3290"/>
      <c r="D4" s="108" t="s">
        <v>204</v>
      </c>
      <c r="E4" s="109" t="s">
        <v>205</v>
      </c>
      <c r="F4" s="1967"/>
      <c r="G4" s="1196"/>
      <c r="H4" s="275" t="s">
        <v>860</v>
      </c>
      <c r="I4" s="1959">
        <f>ROUND(SUMIF('数据-基础表'!I9:AS9,"地上",'数据-基础表'!I5:AS5)/'数据-基础表'!A3,2)</f>
        <v>1</v>
      </c>
      <c r="J4" s="1967"/>
      <c r="K4" s="1967"/>
      <c r="L4" s="1967"/>
    </row>
    <row r="5" spans="1:16">
      <c r="A5" s="110" t="s">
        <v>207</v>
      </c>
      <c r="B5" s="3291" t="s">
        <v>230</v>
      </c>
      <c r="C5" s="3291"/>
      <c r="D5" s="111">
        <f>ROUND($D$3*E5/$E$3,2)</f>
        <v>120388.78</v>
      </c>
      <c r="E5" s="112">
        <f>SUMIF('数据-基础表'!$11:$11,"住宅",'数据-基础表'!$5:$5)</f>
        <v>120388.78</v>
      </c>
      <c r="F5" s="1967"/>
      <c r="G5" s="280" t="s">
        <v>861</v>
      </c>
      <c r="H5" s="275" t="s">
        <v>859</v>
      </c>
      <c r="I5" s="1959">
        <f>ROUND(E31/D31,2)</f>
        <v>1</v>
      </c>
      <c r="J5" s="1967"/>
      <c r="K5" s="1967"/>
      <c r="L5" s="1967"/>
    </row>
    <row r="6" spans="1:16" ht="15" thickBot="1">
      <c r="A6" s="113"/>
      <c r="B6" s="3291" t="s">
        <v>208</v>
      </c>
      <c r="C6" s="3291"/>
      <c r="D6" s="111">
        <f>ROUND($D$3*E6/$E$3,2)</f>
        <v>0</v>
      </c>
      <c r="E6" s="112">
        <f>E3-E5</f>
        <v>0</v>
      </c>
      <c r="F6" s="1967"/>
      <c r="G6" s="1196"/>
      <c r="H6" s="275" t="s">
        <v>860</v>
      </c>
      <c r="I6" s="1959">
        <f>ROUND(F31/D31,2)</f>
        <v>1</v>
      </c>
      <c r="J6" s="1967"/>
      <c r="K6" s="1967"/>
      <c r="L6" s="1967"/>
    </row>
    <row r="7" spans="1:16" ht="15">
      <c r="A7" s="3283"/>
      <c r="B7" s="3284"/>
      <c r="C7" s="3285"/>
      <c r="D7" s="108" t="s">
        <v>204</v>
      </c>
      <c r="E7" s="114" t="s">
        <v>231</v>
      </c>
      <c r="F7" s="1967"/>
      <c r="G7" s="1151" t="s">
        <v>1645</v>
      </c>
      <c r="H7" s="1152"/>
      <c r="I7" s="1829"/>
      <c r="J7" s="1967"/>
      <c r="K7" s="1967"/>
      <c r="L7" s="1967"/>
    </row>
    <row r="8" spans="1:16">
      <c r="A8" s="110" t="s">
        <v>209</v>
      </c>
      <c r="B8" s="115" t="s">
        <v>210</v>
      </c>
      <c r="C8" s="111" t="s">
        <v>211</v>
      </c>
      <c r="D8" s="111">
        <f t="shared" ref="D8:D15" si="0">ROUND($D$3*E8/$E$3,2)</f>
        <v>120388.78</v>
      </c>
      <c r="E8" s="116">
        <f>SUMIF('数据-基础表'!BB10:BK10,"地上",'数据-基础表'!BB5:BK5)</f>
        <v>120388.78</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120388.78</v>
      </c>
      <c r="E16" s="120">
        <f>SUM(E8:E15)</f>
        <v>120388.78</v>
      </c>
      <c r="F16" s="1967"/>
      <c r="G16" s="1969"/>
      <c r="H16" s="967" t="s">
        <v>219</v>
      </c>
      <c r="I16" s="968"/>
      <c r="J16" s="1967"/>
      <c r="K16" s="3277" t="s">
        <v>2565</v>
      </c>
      <c r="L16" s="3278"/>
      <c r="M16" s="3278"/>
      <c r="N16" s="3278"/>
      <c r="O16" s="3278"/>
      <c r="P16" s="3279"/>
    </row>
    <row r="17" spans="1:19" ht="15">
      <c r="A17" s="121" t="s">
        <v>216</v>
      </c>
      <c r="B17" s="122" t="s">
        <v>217</v>
      </c>
      <c r="C17" s="2281" t="s">
        <v>2312</v>
      </c>
      <c r="D17" s="108" t="s">
        <v>204</v>
      </c>
      <c r="E17" s="124" t="s">
        <v>205</v>
      </c>
      <c r="F17" s="125"/>
      <c r="G17" s="1361"/>
      <c r="H17" s="969" t="s">
        <v>218</v>
      </c>
      <c r="I17" s="970" t="s">
        <v>2311</v>
      </c>
      <c r="J17" s="1967"/>
      <c r="K17" s="3280" t="s">
        <v>2566</v>
      </c>
      <c r="L17" s="3281"/>
      <c r="M17" s="3282"/>
      <c r="N17" s="3280" t="s">
        <v>2567</v>
      </c>
      <c r="O17" s="3281"/>
      <c r="P17" s="3282"/>
      <c r="R17" s="2282" t="s">
        <v>2310</v>
      </c>
      <c r="S17" s="144"/>
    </row>
    <row r="18" spans="1:19" ht="15">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2308</v>
      </c>
      <c r="S18" s="2283" t="s">
        <v>2309</v>
      </c>
    </row>
    <row r="19" spans="1:19">
      <c r="A19" s="133"/>
      <c r="B19" s="115" t="s">
        <v>225</v>
      </c>
      <c r="C19" s="2974" t="s">
        <v>2987</v>
      </c>
      <c r="D19" s="111">
        <f t="shared" ref="D19:D26" si="1">ROUND($D$3*E19/$E$3,2)</f>
        <v>120388.78</v>
      </c>
      <c r="E19" s="134">
        <f t="shared" ref="E19:E26" si="2">SUM(F19:G19)</f>
        <v>120388.78</v>
      </c>
      <c r="F19" s="135">
        <f>'数据-基础表'!I13</f>
        <v>120388.78</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120388.78</v>
      </c>
      <c r="S19" s="2284">
        <f t="shared" si="5"/>
        <v>120388.78</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120388.78</v>
      </c>
      <c r="E27" s="143">
        <f>IF(SUM(E19:E26)='数据-基础表'!BA5,SUM(E19:E26),IF(F27="地上面积有误","面积有误","地下面积有误"))</f>
        <v>120388.78</v>
      </c>
      <c r="F27" s="134">
        <f>IF(SUM(F19:F26)=E8,SUM(F19:F26),"地上面积有误")</f>
        <v>120388.78</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120388.78</v>
      </c>
      <c r="S27" s="275">
        <f>IF(SUM(S19:S26)=$E$3,SUM(S19:S26),SUM(S19:S26)&amp;"误差"&amp;ROUND(SUM(S19:S26)-E3,2))</f>
        <v>120388.78</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2321</v>
      </c>
      <c r="D31" s="1367">
        <f>D27+D30</f>
        <v>120388.78</v>
      </c>
      <c r="E31" s="1367">
        <f>E27+E30</f>
        <v>120388.78</v>
      </c>
      <c r="F31" s="1368">
        <f>F27+F30</f>
        <v>120388.78</v>
      </c>
      <c r="G31" s="1369">
        <f>G27+G30</f>
        <v>0</v>
      </c>
      <c r="H31" s="1967"/>
      <c r="I31" s="1967"/>
      <c r="J31" s="1967"/>
      <c r="K31" s="1967"/>
      <c r="L31" s="1967"/>
    </row>
    <row r="32" spans="1:19">
      <c r="A32" s="1967"/>
      <c r="B32" s="2325" t="s">
        <v>2320</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0" activePane="bottomRight" state="frozen"/>
      <selection pane="topRight" activeCell="D1" sqref="D1"/>
      <selection pane="bottomLeft" activeCell="A4" sqref="A4"/>
      <selection pane="bottomRight" activeCell="Q8" sqref="Q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120388.78</v>
      </c>
      <c r="L6" s="2976">
        <v>3500</v>
      </c>
      <c r="M6" s="177">
        <f t="shared" ref="M6:M14" si="0">ROUND(K6*L6/10000,0)</f>
        <v>42136</v>
      </c>
      <c r="N6" s="2977">
        <v>0</v>
      </c>
      <c r="O6" s="177">
        <f>IF($N$5="成新度","——",ROUND(M6*N6,0))</f>
        <v>0</v>
      </c>
      <c r="P6" s="178">
        <f>IF($N$5="成新度","——",M6-O6)</f>
        <v>42136</v>
      </c>
      <c r="Q6" s="2978">
        <v>0.25</v>
      </c>
      <c r="R6" s="179">
        <f>SUMIF('数据-汇总表'!C$19:C$33,A6,'数据-汇总表'!R$19:R$33)</f>
        <v>120388.78</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120388.78</v>
      </c>
      <c r="L16" s="206">
        <f>ROUND(M16*10000/SUM(K6:K14),0)</f>
        <v>3500</v>
      </c>
      <c r="M16" s="206">
        <f>SUM(M6:M14)</f>
        <v>42136</v>
      </c>
      <c r="N16" s="207">
        <f>ROUND(SUMPRODUCT(M6:M14,N6:N14)/M16,3)</f>
        <v>0</v>
      </c>
      <c r="O16" s="206">
        <f>SUM(O6:O14)</f>
        <v>0</v>
      </c>
      <c r="P16" s="206">
        <f>SUM(P6:P14)</f>
        <v>42136</v>
      </c>
      <c r="Q16" s="208">
        <f>ROUND(SUMPRODUCT(Q6:Q13,K6:K13)/SUMPRODUCT((Q6:Q13&gt;0)*(K6:K13)),2)</f>
        <v>0.25</v>
      </c>
      <c r="R16" s="2294">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2337</v>
      </c>
      <c r="B27" s="227">
        <v>150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2338</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2336</v>
      </c>
      <c r="B29" s="232"/>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2" t="s">
        <v>1663</v>
      </c>
      <c r="B1" s="3293"/>
      <c r="C1" s="3293"/>
      <c r="D1" s="3293"/>
      <c r="E1" s="3293"/>
      <c r="F1" s="3293"/>
      <c r="G1" s="3293"/>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4">
      <c r="A6" s="1224"/>
      <c r="B6" s="1226" t="s">
        <v>1655</v>
      </c>
      <c r="C6" s="3031" t="s">
        <v>2912</v>
      </c>
      <c r="D6" s="1992"/>
      <c r="E6" s="1227"/>
      <c r="F6" s="1226" t="s">
        <v>2546</v>
      </c>
      <c r="G6" s="3031"/>
      <c r="H6" s="1991"/>
      <c r="I6" s="1991"/>
      <c r="J6" s="1991"/>
      <c r="K6" s="1991"/>
      <c r="L6" s="1991"/>
      <c r="M6" s="1991"/>
      <c r="N6" s="1991"/>
      <c r="O6" s="1991"/>
      <c r="P6" s="1991"/>
      <c r="Q6" s="1991"/>
      <c r="R6" s="1991"/>
    </row>
    <row r="7" spans="1:18" ht="27.75" thickBot="1">
      <c r="A7" s="1224"/>
      <c r="B7" s="1226" t="s">
        <v>2545</v>
      </c>
      <c r="C7" s="3191" t="s">
        <v>3119</v>
      </c>
      <c r="D7" s="1993"/>
      <c r="E7" s="1229"/>
      <c r="F7" s="1230" t="s">
        <v>1670</v>
      </c>
      <c r="G7" s="3034"/>
      <c r="H7" s="1991"/>
      <c r="I7" s="1991"/>
      <c r="J7" s="1991"/>
      <c r="K7" s="1991"/>
      <c r="L7" s="1991"/>
      <c r="M7" s="1991"/>
      <c r="N7" s="1991"/>
      <c r="O7" s="1991"/>
      <c r="P7" s="1991"/>
      <c r="Q7" s="1991"/>
      <c r="R7" s="1991"/>
    </row>
    <row r="8" spans="1:18" ht="27">
      <c r="A8" s="1224"/>
      <c r="B8" s="1226" t="s">
        <v>2546</v>
      </c>
      <c r="C8" s="3191" t="s">
        <v>3121</v>
      </c>
      <c r="D8" s="1993"/>
      <c r="E8" s="1993"/>
      <c r="F8" s="1538"/>
      <c r="G8" s="1538"/>
      <c r="H8" s="1991"/>
      <c r="I8" s="1991"/>
      <c r="J8" s="1991"/>
      <c r="K8" s="1991"/>
      <c r="L8" s="1991"/>
      <c r="M8" s="1991"/>
      <c r="N8" s="1991"/>
      <c r="O8" s="1991"/>
      <c r="P8" s="1991"/>
      <c r="Q8" s="1991"/>
      <c r="R8" s="1991"/>
    </row>
    <row r="9" spans="1:18" ht="40.5">
      <c r="A9" s="1224"/>
      <c r="B9" s="1226" t="s">
        <v>1656</v>
      </c>
      <c r="C9" s="3192" t="s">
        <v>3170</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3167</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3169</v>
      </c>
      <c r="D19" s="1992"/>
      <c r="E19" s="2547"/>
      <c r="F19" s="1226" t="s">
        <v>2545</v>
      </c>
      <c r="G19" s="1004">
        <f>G5</f>
        <v>0</v>
      </c>
    </row>
    <row r="20" spans="1:7" ht="40.5">
      <c r="A20" s="2550"/>
      <c r="B20" s="1242" t="s">
        <v>1660</v>
      </c>
      <c r="C20" s="1241" t="str">
        <f>C9</f>
        <v>区域自然环境较好；人文环境一般；综合评价环境状况较好</v>
      </c>
      <c r="D20" s="1993"/>
      <c r="E20" s="2547"/>
      <c r="F20" s="1226" t="s">
        <v>2546</v>
      </c>
      <c r="G20" s="1004">
        <f>G6</f>
        <v>0</v>
      </c>
    </row>
    <row r="21" spans="1:7" ht="27">
      <c r="A21" s="2550"/>
      <c r="B21" s="1226" t="s">
        <v>2545</v>
      </c>
      <c r="C21" s="1004" t="str">
        <f>C7</f>
        <v>估价对象所在区域公共配套设施较齐备</v>
      </c>
      <c r="D21" s="1992"/>
      <c r="E21" s="2547"/>
      <c r="F21" s="1242" t="s">
        <v>1661</v>
      </c>
      <c r="G21" s="3035"/>
    </row>
    <row r="22" spans="1:7" ht="27">
      <c r="A22" s="2550"/>
      <c r="B22" s="1226" t="s">
        <v>2546</v>
      </c>
      <c r="C22" s="1004" t="str">
        <f>C8</f>
        <v>估价对象所在区域基础设施水平较高</v>
      </c>
      <c r="D22" s="1992"/>
      <c r="E22" s="2547"/>
      <c r="F22" s="1242" t="s">
        <v>1671</v>
      </c>
      <c r="G22" s="2747"/>
    </row>
    <row r="23" spans="1:7" ht="15" thickBot="1">
      <c r="A23" s="2550"/>
      <c r="B23" s="1242" t="s">
        <v>1661</v>
      </c>
      <c r="C23" s="3035" t="s">
        <v>3168</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2842</v>
      </c>
      <c r="B1" s="2994">
        <f>SUM(B14:B23)</f>
        <v>120388.78</v>
      </c>
      <c r="C1" s="2995"/>
      <c r="D1" s="2995"/>
      <c r="E1" s="2995"/>
      <c r="F1" s="2995"/>
    </row>
    <row r="2" spans="1:9" ht="16.5">
      <c r="A2" s="2994" t="s">
        <v>2843</v>
      </c>
      <c r="B2" s="2994">
        <f>SUM(C14:C23)</f>
        <v>120388.78</v>
      </c>
      <c r="C2" s="2995"/>
      <c r="D2" s="2995"/>
      <c r="E2" s="2995"/>
      <c r="F2" s="2995"/>
    </row>
    <row r="3" spans="1:9" ht="16.5">
      <c r="A3" s="2994" t="s">
        <v>2844</v>
      </c>
      <c r="B3" s="2996">
        <f>项目基本情况!D3</f>
        <v>43581</v>
      </c>
      <c r="C3" s="2995"/>
      <c r="D3" s="2995"/>
      <c r="E3" s="2995"/>
      <c r="F3" s="2995"/>
    </row>
    <row r="4" spans="1:9" ht="33">
      <c r="A4" s="2994" t="s">
        <v>2845</v>
      </c>
      <c r="B4" s="2994" t="s">
        <v>2846</v>
      </c>
      <c r="C4" s="2994" t="s">
        <v>2847</v>
      </c>
      <c r="D4" s="2994" t="s">
        <v>2848</v>
      </c>
      <c r="E4" s="2995"/>
      <c r="F4" s="2995"/>
    </row>
    <row r="5" spans="1:9" ht="16.5">
      <c r="A5" s="2994" t="s">
        <v>2849</v>
      </c>
      <c r="B5" s="2994">
        <f ca="1">SUM(D14:D23)</f>
        <v>760105</v>
      </c>
      <c r="C5" s="2994">
        <f ca="1">ROUND(B5*10000/$B$1,0)</f>
        <v>63138</v>
      </c>
      <c r="D5" s="2994">
        <f ca="1">ROUND(B5*10000/$B$2,0)</f>
        <v>63138</v>
      </c>
      <c r="E5" s="2995"/>
      <c r="F5" s="2995"/>
    </row>
    <row r="6" spans="1:9" ht="16.5">
      <c r="A6" s="2994" t="s">
        <v>2850</v>
      </c>
      <c r="B6" s="2994">
        <f ca="1">SUM(G14:G23)</f>
        <v>760105</v>
      </c>
      <c r="C6" s="2994">
        <f t="shared" ref="C6:C8" ca="1" si="0">ROUND(B6*10000/$B$1,0)</f>
        <v>63138</v>
      </c>
      <c r="D6" s="2994">
        <f t="shared" ref="D6:D8" ca="1" si="1">ROUND(B6*10000/$B$2,0)</f>
        <v>63138</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120388.78</v>
      </c>
      <c r="C14" s="2998">
        <f>结果表!K38</f>
        <v>120388.78</v>
      </c>
      <c r="D14" s="2998">
        <f ca="1">结果表!C42</f>
        <v>760105</v>
      </c>
      <c r="E14" s="2998">
        <f ca="1">ROUND(D14*10000/B14,0)</f>
        <v>63138</v>
      </c>
      <c r="F14" s="2998">
        <f ca="1">ROUND(D14*10000/C14,0)</f>
        <v>63138</v>
      </c>
      <c r="G14" s="2998">
        <f ca="1">结果表!C44</f>
        <v>760105</v>
      </c>
      <c r="H14" s="2998" t="str">
        <f>结果表!C45</f>
        <v>——</v>
      </c>
      <c r="I14" s="2998" t="str">
        <f>结果表!C46</f>
        <v>——</v>
      </c>
    </row>
    <row r="15" spans="1:9" ht="16.5">
      <c r="A15" s="3001" t="s">
        <v>2859</v>
      </c>
      <c r="B15" s="3002"/>
      <c r="C15" s="3002"/>
      <c r="D15" s="3002"/>
      <c r="E15" s="2998" t="e">
        <f t="shared" ref="E15:E23" si="2">ROUND(D15*10000/B15,0)</f>
        <v>#DIV/0!</v>
      </c>
      <c r="F15" s="2998" t="e">
        <f t="shared" ref="F15:F23" si="3">ROUND(D15*10000/C15,0)</f>
        <v>#DIV/0!</v>
      </c>
      <c r="G15" s="2999"/>
      <c r="H15" s="2999"/>
      <c r="I15" s="3002"/>
    </row>
    <row r="16" spans="1:9" ht="16.5">
      <c r="A16" s="3001" t="s">
        <v>2860</v>
      </c>
      <c r="B16" s="3002"/>
      <c r="C16" s="3002"/>
      <c r="D16" s="3002"/>
      <c r="E16" s="2998" t="e">
        <f t="shared" si="2"/>
        <v>#DIV/0!</v>
      </c>
      <c r="F16" s="2998" t="e">
        <f t="shared" si="3"/>
        <v>#DIV/0!</v>
      </c>
      <c r="G16" s="2999"/>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5" zoomScaleNormal="100" zoomScaleSheetLayoutView="100" zoomScalePageLayoutView="80" workbookViewId="0">
      <selection activeCell="C32" sqref="C3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2054</v>
      </c>
      <c r="B1" s="1760"/>
      <c r="C1" s="1788" t="s">
        <v>2055</v>
      </c>
      <c r="D1" s="1789"/>
      <c r="E1" s="1788" t="s">
        <v>2056</v>
      </c>
      <c r="F1" s="1790"/>
      <c r="G1" s="311"/>
      <c r="H1" s="311"/>
      <c r="I1" s="311"/>
      <c r="J1" s="2012"/>
      <c r="K1" s="2012"/>
      <c r="L1" s="2012"/>
      <c r="M1" s="2012"/>
      <c r="N1" s="2012"/>
      <c r="O1" s="2012"/>
      <c r="P1" s="2012"/>
      <c r="Q1" s="2012"/>
      <c r="R1" s="2012"/>
      <c r="S1" s="2012"/>
      <c r="T1" s="2012"/>
      <c r="U1" s="2012"/>
      <c r="V1" s="2012"/>
    </row>
    <row r="2" spans="1:22" ht="21.75" customHeight="1" thickBot="1">
      <c r="A2" s="3330" t="str">
        <f>项目基本情况!K2</f>
        <v>北京市出让国有建设用地使用权</v>
      </c>
      <c r="B2" s="3331"/>
      <c r="C2" s="3332"/>
      <c r="D2" s="3332"/>
      <c r="E2" s="3332"/>
      <c r="F2" s="3332"/>
      <c r="G2" s="3331"/>
      <c r="H2" s="3331"/>
      <c r="I2" s="3333"/>
      <c r="J2" s="2013"/>
      <c r="K2" s="2012"/>
      <c r="L2" s="2012"/>
      <c r="M2" s="2012"/>
      <c r="N2" s="2012"/>
      <c r="O2" s="2012"/>
      <c r="P2" s="2012"/>
      <c r="Q2" s="2012"/>
      <c r="R2" s="2012"/>
      <c r="S2" s="2012"/>
      <c r="T2" s="2012"/>
      <c r="U2" s="2012"/>
      <c r="V2" s="2012"/>
    </row>
    <row r="3" spans="1:22" ht="14.25">
      <c r="A3" s="3323" t="s">
        <v>298</v>
      </c>
      <c r="B3" s="3324"/>
      <c r="C3" s="3324"/>
      <c r="D3" s="3324"/>
      <c r="E3" s="3324"/>
      <c r="F3" s="3324"/>
      <c r="G3" s="3324"/>
      <c r="H3" s="3324"/>
      <c r="I3" s="3324"/>
      <c r="J3" s="2013"/>
      <c r="K3" s="2012"/>
      <c r="L3" s="2012"/>
      <c r="M3" s="2012"/>
      <c r="N3" s="2012"/>
      <c r="O3" s="2012"/>
      <c r="P3" s="2012"/>
      <c r="Q3" s="2012"/>
      <c r="R3" s="2012"/>
      <c r="S3" s="2012"/>
      <c r="T3" s="2012"/>
      <c r="U3" s="2012"/>
      <c r="V3" s="2012"/>
    </row>
    <row r="4" spans="1:22" ht="14.25">
      <c r="A4" s="258" t="s">
        <v>299</v>
      </c>
      <c r="B4" s="259" t="s">
        <v>300</v>
      </c>
      <c r="C4" s="260" t="s">
        <v>2989</v>
      </c>
      <c r="D4" s="260" t="s">
        <v>2990</v>
      </c>
      <c r="E4" s="3295" t="s">
        <v>301</v>
      </c>
      <c r="F4" s="3296"/>
      <c r="G4" s="3296"/>
      <c r="H4" s="3296"/>
      <c r="I4" s="332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4" t="s">
        <v>302</v>
      </c>
      <c r="B5" s="3320">
        <v>25</v>
      </c>
      <c r="C5" s="3318"/>
      <c r="D5" s="3322"/>
      <c r="E5" s="261" t="s">
        <v>303</v>
      </c>
      <c r="F5" s="262"/>
      <c r="G5" s="262"/>
      <c r="H5" s="262"/>
      <c r="I5" s="263"/>
      <c r="J5" s="2013"/>
      <c r="K5" s="2012"/>
      <c r="L5" s="2012"/>
      <c r="M5" s="2012"/>
      <c r="N5" s="2012"/>
      <c r="O5" s="2012"/>
      <c r="P5" s="2012"/>
      <c r="Q5" s="2012"/>
      <c r="R5" s="2012"/>
      <c r="S5" s="2012"/>
      <c r="T5" s="2012"/>
      <c r="U5" s="2012"/>
      <c r="V5" s="2012"/>
    </row>
    <row r="6" spans="1:22" ht="14.25">
      <c r="A6" s="3294"/>
      <c r="B6" s="3320"/>
      <c r="C6" s="3321"/>
      <c r="D6" s="3322"/>
      <c r="E6" s="261" t="s">
        <v>304</v>
      </c>
      <c r="F6" s="262"/>
      <c r="G6" s="262"/>
      <c r="H6" s="262"/>
      <c r="I6" s="263"/>
      <c r="J6" s="2013"/>
      <c r="K6" s="2012"/>
      <c r="L6" s="2012"/>
      <c r="M6" s="2012"/>
      <c r="N6" s="2012"/>
      <c r="O6" s="2012"/>
      <c r="P6" s="2012"/>
      <c r="Q6" s="2012"/>
      <c r="R6" s="2012"/>
      <c r="S6" s="2012"/>
      <c r="T6" s="2012"/>
      <c r="U6" s="2012"/>
      <c r="V6" s="2012"/>
    </row>
    <row r="7" spans="1:22" ht="14.25">
      <c r="A7" s="3294"/>
      <c r="B7" s="3320"/>
      <c r="C7" s="3319"/>
      <c r="D7" s="3322"/>
      <c r="E7" s="261" t="s">
        <v>305</v>
      </c>
      <c r="F7" s="262"/>
      <c r="G7" s="262"/>
      <c r="H7" s="262"/>
      <c r="I7" s="263"/>
      <c r="J7" s="2013"/>
      <c r="K7" s="2012"/>
      <c r="L7" s="2012"/>
      <c r="M7" s="2012"/>
      <c r="N7" s="2012"/>
      <c r="O7" s="2012"/>
      <c r="P7" s="2012"/>
      <c r="Q7" s="2012"/>
      <c r="R7" s="2012"/>
      <c r="S7" s="2012"/>
      <c r="T7" s="2012"/>
      <c r="U7" s="2012"/>
      <c r="V7" s="2012"/>
    </row>
    <row r="8" spans="1:22" ht="14.25">
      <c r="A8" s="3294" t="s">
        <v>306</v>
      </c>
      <c r="B8" s="3320">
        <v>15</v>
      </c>
      <c r="C8" s="3318"/>
      <c r="D8" s="3322"/>
      <c r="E8" s="261" t="s">
        <v>307</v>
      </c>
      <c r="F8" s="262"/>
      <c r="G8" s="262"/>
      <c r="H8" s="262"/>
      <c r="I8" s="263"/>
      <c r="J8" s="2013"/>
      <c r="K8" s="2012"/>
      <c r="L8" s="2012"/>
      <c r="M8" s="2012"/>
      <c r="N8" s="2012"/>
      <c r="O8" s="2012"/>
      <c r="P8" s="2012"/>
      <c r="Q8" s="2012"/>
      <c r="R8" s="2012"/>
      <c r="S8" s="2012"/>
      <c r="T8" s="2012"/>
      <c r="U8" s="2012"/>
      <c r="V8" s="2012"/>
    </row>
    <row r="9" spans="1:22" ht="14.25">
      <c r="A9" s="3294"/>
      <c r="B9" s="3320"/>
      <c r="C9" s="3319"/>
      <c r="D9" s="3322"/>
      <c r="E9" s="261" t="s">
        <v>308</v>
      </c>
      <c r="F9" s="262"/>
      <c r="G9" s="262"/>
      <c r="H9" s="262"/>
      <c r="I9" s="263"/>
      <c r="J9" s="2013"/>
      <c r="K9" s="2012"/>
      <c r="L9" s="2012"/>
      <c r="M9" s="2012"/>
      <c r="N9" s="2012"/>
      <c r="O9" s="2012"/>
      <c r="P9" s="2012"/>
      <c r="Q9" s="2012"/>
      <c r="R9" s="2012"/>
      <c r="S9" s="2012"/>
      <c r="T9" s="2012"/>
      <c r="U9" s="2012"/>
      <c r="V9" s="2012"/>
    </row>
    <row r="10" spans="1:22" ht="14.25">
      <c r="A10" s="3294" t="s">
        <v>309</v>
      </c>
      <c r="B10" s="3320">
        <v>15</v>
      </c>
      <c r="C10" s="3318"/>
      <c r="D10" s="3322"/>
      <c r="E10" s="261" t="s">
        <v>310</v>
      </c>
      <c r="F10" s="262"/>
      <c r="G10" s="262"/>
      <c r="H10" s="262"/>
      <c r="I10" s="263"/>
      <c r="J10" s="2013"/>
      <c r="K10" s="2012"/>
      <c r="L10" s="2012"/>
      <c r="M10" s="2012"/>
      <c r="N10" s="2012"/>
      <c r="O10" s="2012"/>
      <c r="P10" s="2012"/>
      <c r="Q10" s="2012"/>
      <c r="R10" s="2012"/>
      <c r="S10" s="2012"/>
      <c r="T10" s="2012"/>
      <c r="U10" s="2012"/>
      <c r="V10" s="2012"/>
    </row>
    <row r="11" spans="1:22" ht="14.25">
      <c r="A11" s="3294"/>
      <c r="B11" s="3320"/>
      <c r="C11" s="3319"/>
      <c r="D11" s="3322"/>
      <c r="E11" s="261" t="s">
        <v>311</v>
      </c>
      <c r="F11" s="262"/>
      <c r="G11" s="262"/>
      <c r="H11" s="262"/>
      <c r="I11" s="263"/>
      <c r="J11" s="2013"/>
      <c r="K11" s="2012"/>
      <c r="L11" s="2012"/>
      <c r="M11" s="2012"/>
      <c r="N11" s="2012"/>
      <c r="O11" s="2012"/>
      <c r="P11" s="2012"/>
      <c r="Q11" s="2012"/>
      <c r="R11" s="2012"/>
      <c r="S11" s="2012"/>
      <c r="T11" s="2012"/>
      <c r="U11" s="2012"/>
      <c r="V11" s="2012"/>
    </row>
    <row r="12" spans="1:22" ht="14.25">
      <c r="A12" s="3294" t="s">
        <v>312</v>
      </c>
      <c r="B12" s="3320">
        <v>15</v>
      </c>
      <c r="C12" s="3318"/>
      <c r="D12" s="3322"/>
      <c r="E12" s="261" t="s">
        <v>313</v>
      </c>
      <c r="F12" s="262"/>
      <c r="G12" s="262"/>
      <c r="H12" s="262"/>
      <c r="I12" s="263"/>
      <c r="J12" s="2013"/>
      <c r="K12" s="2012"/>
      <c r="L12" s="2012"/>
      <c r="M12" s="2012"/>
      <c r="N12" s="2012"/>
      <c r="O12" s="2012"/>
      <c r="P12" s="2012"/>
      <c r="Q12" s="2012"/>
      <c r="R12" s="2012"/>
      <c r="S12" s="2012"/>
      <c r="T12" s="2012"/>
      <c r="U12" s="2012"/>
      <c r="V12" s="2012"/>
    </row>
    <row r="13" spans="1:22" ht="14.25">
      <c r="A13" s="3294"/>
      <c r="B13" s="3320"/>
      <c r="C13" s="3319"/>
      <c r="D13" s="3322"/>
      <c r="E13" s="261" t="s">
        <v>314</v>
      </c>
      <c r="F13" s="262"/>
      <c r="G13" s="262"/>
      <c r="H13" s="262"/>
      <c r="I13" s="263"/>
      <c r="J13" s="2013"/>
      <c r="K13" s="2012"/>
      <c r="L13" s="2012"/>
      <c r="M13" s="2012"/>
      <c r="N13" s="2012"/>
      <c r="O13" s="2012"/>
      <c r="P13" s="2012"/>
      <c r="Q13" s="2012"/>
      <c r="R13" s="2012"/>
      <c r="S13" s="2012"/>
      <c r="T13" s="2012"/>
      <c r="U13" s="2012"/>
      <c r="V13" s="2012"/>
    </row>
    <row r="14" spans="1:22" ht="14.25">
      <c r="A14" s="3294" t="s">
        <v>315</v>
      </c>
      <c r="B14" s="3320">
        <v>30</v>
      </c>
      <c r="C14" s="3318">
        <v>5</v>
      </c>
      <c r="D14" s="3322">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94"/>
      <c r="B15" s="3320"/>
      <c r="C15" s="3321"/>
      <c r="D15" s="3322"/>
      <c r="E15" s="261" t="s">
        <v>317</v>
      </c>
      <c r="F15" s="262"/>
      <c r="G15" s="262"/>
      <c r="H15" s="262"/>
      <c r="I15" s="263"/>
      <c r="J15" s="2013"/>
      <c r="K15" s="2012"/>
      <c r="L15" s="2012"/>
      <c r="M15" s="2012"/>
      <c r="N15" s="2012"/>
      <c r="O15" s="2012"/>
      <c r="P15" s="2012"/>
      <c r="Q15" s="2012"/>
      <c r="R15" s="2012"/>
      <c r="S15" s="2012"/>
      <c r="T15" s="2012"/>
      <c r="U15" s="2012"/>
      <c r="V15" s="2012"/>
    </row>
    <row r="16" spans="1:22" ht="14.25">
      <c r="A16" s="3294"/>
      <c r="B16" s="3320"/>
      <c r="C16" s="3319"/>
      <c r="D16" s="3322"/>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694306</v>
      </c>
      <c r="D19" s="271">
        <f ca="1">SUMIF(INDIRECT("'"&amp;D4&amp;"'"&amp;"!A:A"),结果表!B19,INDIRECT("'"&amp;D4&amp;"'"&amp;"!B:B"))</f>
        <v>825903</v>
      </c>
      <c r="E19" s="268" t="s">
        <v>323</v>
      </c>
      <c r="F19" s="269" t="s">
        <v>322</v>
      </c>
      <c r="G19" s="272">
        <f ca="1">ROUND(C19*$C$18+D19*$D$18,0)</f>
        <v>760105</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57672</v>
      </c>
      <c r="D20" s="277">
        <f ca="1">SUMIF(INDIRECT("'"&amp;D4&amp;"'"&amp;"!A:A"),结果表!B20,INDIRECT("'"&amp;D4&amp;"'"&amp;"!B:B"))</f>
        <v>68603</v>
      </c>
      <c r="E20" s="274"/>
      <c r="F20" s="275" t="s">
        <v>325</v>
      </c>
      <c r="G20" s="278">
        <f ca="1">ROUND(C20*$C$18+D20*$D$18,0)</f>
        <v>63138</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57672</v>
      </c>
      <c r="D21" s="151">
        <f ca="1">SUMIF(INDIRECT("'"&amp;D4&amp;"'"&amp;"!A:A"),结果表!B21,INDIRECT("'"&amp;D4&amp;"'"&amp;"!B:B"))</f>
        <v>68603</v>
      </c>
      <c r="E21" s="274"/>
      <c r="F21" s="280" t="s">
        <v>327</v>
      </c>
      <c r="G21" s="282">
        <f ca="1">ROUND(C21*$C$18+D21*$D$18,0)</f>
        <v>63138</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0.18953746618925948</v>
      </c>
      <c r="E22" s="284"/>
      <c r="F22" s="285"/>
      <c r="G22" s="286">
        <f ca="1">ROUND(G19/('数据-汇总表'!D3/666.67),0)</f>
        <v>4209</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01"/>
      <c r="B25" s="1316" t="s">
        <v>331</v>
      </c>
      <c r="C25" s="290">
        <f>IF(B30=0,0,C30)</f>
        <v>0</v>
      </c>
      <c r="D25" s="291"/>
      <c r="E25" s="311"/>
      <c r="F25" s="311"/>
      <c r="G25" s="311"/>
      <c r="H25" s="311"/>
      <c r="I25" s="311"/>
      <c r="J25" s="2012"/>
      <c r="K25" s="1250" t="str">
        <f ca="1">项目基本情况!B16&amp;"国有建设用地使用权价格："&amp;O38&amp;"万元"</f>
        <v>出让国有建设用地使用权价格：760105万元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大写金额：人民币柒拾陆亿零壹佰零伍万元整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('数据-汇总表'!E3-57274.72)*基准地价!C29/10000*1.0305</f>
        <v>152100.29620783799</v>
      </c>
      <c r="D27" s="295"/>
      <c r="E27" s="311"/>
      <c r="F27" s="311"/>
      <c r="G27" s="311"/>
      <c r="H27" s="311"/>
      <c r="I27" s="311"/>
      <c r="J27" s="2012"/>
      <c r="K27" s="1253" t="str">
        <f ca="1">"单位面积地价："&amp;M38&amp;"元/平方米"</f>
        <v>单位面积地价：63138元/平方米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楼面地价：63138元/平方米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抵押价格：760105万元</v>
      </c>
      <c r="L29" s="1247"/>
      <c r="M29" s="1247"/>
      <c r="N29" s="1247"/>
      <c r="O29" s="1246"/>
      <c r="P29" s="2012"/>
      <c r="V29" s="2012"/>
    </row>
    <row r="30" spans="1:26" ht="18.75" thickBot="1">
      <c r="A30" s="3078" t="s">
        <v>336</v>
      </c>
      <c r="B30" s="309"/>
      <c r="C30" s="309"/>
      <c r="D30" s="310"/>
      <c r="E30" s="3079" t="s">
        <v>2959</v>
      </c>
      <c r="F30" s="311"/>
      <c r="G30" s="311"/>
      <c r="H30" s="311"/>
      <c r="I30" s="311"/>
      <c r="J30" s="2012"/>
      <c r="K30" s="1253" t="str">
        <f ca="1">IF(K29="——","——","大写金额：人民币"&amp;NUMBERSTRING(INT(O39*10000),2)&amp;"元整")</f>
        <v>大写金额：人民币柒拾陆亿零壹佰零伍万元整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760105</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63138</v>
      </c>
      <c r="D33" s="1380" t="s">
        <v>1691</v>
      </c>
      <c r="E33" s="3300"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63138</v>
      </c>
      <c r="D34" s="1382" t="s">
        <v>1691</v>
      </c>
      <c r="E34" s="3341"/>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4209</v>
      </c>
      <c r="D35" s="1385" t="s">
        <v>1693</v>
      </c>
      <c r="E35" s="3342"/>
      <c r="F35" s="301" t="s">
        <v>342</v>
      </c>
      <c r="G35" s="981"/>
      <c r="H35" s="980" t="s">
        <v>343</v>
      </c>
      <c r="I35" s="311"/>
      <c r="J35" s="2012"/>
      <c r="K35" s="3315" t="s">
        <v>350</v>
      </c>
      <c r="L35" s="3315" t="s">
        <v>351</v>
      </c>
      <c r="M35" s="1259" t="s">
        <v>352</v>
      </c>
      <c r="N35" s="3315" t="s">
        <v>353</v>
      </c>
      <c r="O35" s="3315" t="s">
        <v>354</v>
      </c>
      <c r="P35" s="2012"/>
      <c r="V35" s="2012"/>
    </row>
    <row r="36" spans="1:26" ht="16.5" customHeight="1">
      <c r="A36" s="303" t="s">
        <v>344</v>
      </c>
      <c r="B36" s="304" t="s">
        <v>333</v>
      </c>
      <c r="C36" s="305" t="s">
        <v>345</v>
      </c>
      <c r="D36" s="305" t="s">
        <v>346</v>
      </c>
      <c r="E36" s="306" t="s">
        <v>347</v>
      </c>
      <c r="F36" s="311"/>
      <c r="G36" s="311"/>
      <c r="H36" s="311"/>
      <c r="I36" s="311"/>
      <c r="J36" s="2014"/>
      <c r="K36" s="3316"/>
      <c r="L36" s="3316"/>
      <c r="M36" s="1261" t="s">
        <v>355</v>
      </c>
      <c r="N36" s="3316"/>
      <c r="O36" s="3316"/>
      <c r="P36" s="2012"/>
      <c r="V36" s="2012"/>
    </row>
    <row r="37" spans="1:26" ht="16.5" customHeight="1" thickBot="1">
      <c r="A37" s="1255" t="s">
        <v>348</v>
      </c>
      <c r="B37" s="307"/>
      <c r="C37" s="294"/>
      <c r="D37" s="294"/>
      <c r="E37" s="295"/>
      <c r="F37" s="311"/>
      <c r="G37" s="311"/>
      <c r="H37" s="311"/>
      <c r="I37" s="311"/>
      <c r="J37" s="2014"/>
      <c r="K37" s="3317"/>
      <c r="L37" s="3317"/>
      <c r="M37" s="1262"/>
      <c r="N37" s="3317"/>
      <c r="O37" s="3317"/>
      <c r="P37" s="2012"/>
      <c r="V37" s="2012"/>
    </row>
    <row r="38" spans="1:26" ht="16.5" customHeight="1" thickBot="1">
      <c r="A38" s="1255" t="s">
        <v>349</v>
      </c>
      <c r="B38" s="307"/>
      <c r="C38" s="294"/>
      <c r="D38" s="294"/>
      <c r="E38" s="295"/>
      <c r="F38" s="311"/>
      <c r="G38" s="311"/>
      <c r="H38" s="311"/>
      <c r="I38" s="311"/>
      <c r="J38" s="2014"/>
      <c r="K38" s="1263">
        <f>'数据-汇总表'!D3</f>
        <v>120388.78</v>
      </c>
      <c r="L38" s="1264">
        <f>'数据-汇总表'!E3</f>
        <v>120388.78</v>
      </c>
      <c r="M38" s="1264">
        <f ca="1">C34</f>
        <v>63138</v>
      </c>
      <c r="N38" s="1264">
        <f ca="1">C33</f>
        <v>63138</v>
      </c>
      <c r="O38" s="1265">
        <f ca="1">C32</f>
        <v>760105</v>
      </c>
      <c r="P38" s="2012"/>
      <c r="V38" s="2012"/>
    </row>
    <row r="39" spans="1:26" ht="16.5" customHeight="1" thickBot="1">
      <c r="A39" s="1260"/>
      <c r="B39" s="308"/>
      <c r="C39" s="309"/>
      <c r="D39" s="309"/>
      <c r="E39" s="310"/>
      <c r="F39" s="311"/>
      <c r="G39" s="311"/>
      <c r="H39" s="311"/>
      <c r="I39" s="311"/>
      <c r="J39" s="2014"/>
      <c r="K39" s="3360" t="str">
        <f>MID(A44,3,LEN(A44)-2)</f>
        <v>抵押价格</v>
      </c>
      <c r="L39" s="3361"/>
      <c r="M39" s="3361"/>
      <c r="N39" s="3362"/>
      <c r="O39" s="1387">
        <f ca="1">C44</f>
        <v>760105</v>
      </c>
      <c r="P39" s="2012"/>
      <c r="V39" s="2012"/>
    </row>
    <row r="40" spans="1:26" ht="19.5" thickBot="1">
      <c r="A40" s="104" t="s">
        <v>873</v>
      </c>
      <c r="B40" s="311"/>
      <c r="C40" s="311"/>
      <c r="D40" s="311"/>
      <c r="E40" s="311"/>
      <c r="F40" s="311"/>
      <c r="G40" s="311"/>
      <c r="H40" s="311"/>
      <c r="I40" s="311"/>
      <c r="J40" s="2014"/>
      <c r="K40" s="3360" t="str">
        <f t="shared" ref="K40:K41" si="0">MID(A45,3,LEN(A45)-2)</f>
        <v/>
      </c>
      <c r="L40" s="3361"/>
      <c r="M40" s="3361"/>
      <c r="N40" s="3362"/>
      <c r="O40" s="1387" t="str">
        <f>C45</f>
        <v>——</v>
      </c>
      <c r="P40" s="2012"/>
      <c r="V40" s="2012"/>
    </row>
    <row r="41" spans="1:26" ht="16.5" thickBot="1">
      <c r="A41" s="312" t="s">
        <v>356</v>
      </c>
      <c r="B41" s="313"/>
      <c r="C41" s="314" t="s">
        <v>357</v>
      </c>
      <c r="D41" s="315" t="s">
        <v>358</v>
      </c>
      <c r="E41" s="315" t="s">
        <v>359</v>
      </c>
      <c r="F41" s="316" t="s">
        <v>360</v>
      </c>
      <c r="G41" s="311"/>
      <c r="H41" s="311"/>
      <c r="I41" s="311"/>
      <c r="J41" s="2014"/>
      <c r="K41" s="3360" t="str">
        <f t="shared" si="0"/>
        <v/>
      </c>
      <c r="L41" s="3361"/>
      <c r="M41" s="3361"/>
      <c r="N41" s="3362"/>
      <c r="O41" s="1387" t="str">
        <f>C46</f>
        <v>——</v>
      </c>
      <c r="P41" s="2012"/>
      <c r="V41" s="2012"/>
    </row>
    <row r="42" spans="1:26" ht="29.25">
      <c r="A42" s="3302" t="s">
        <v>2066</v>
      </c>
      <c r="B42" s="3303"/>
      <c r="C42" s="264">
        <f ca="1">C32</f>
        <v>760105</v>
      </c>
      <c r="D42" s="317">
        <f ca="1">C33</f>
        <v>63138</v>
      </c>
      <c r="E42" s="317">
        <f ca="1">C34</f>
        <v>63138</v>
      </c>
      <c r="F42" s="318">
        <f ca="1">C35</f>
        <v>4209</v>
      </c>
      <c r="G42" s="311"/>
      <c r="H42" s="311"/>
      <c r="I42" s="319"/>
      <c r="J42" s="2014"/>
      <c r="K42" s="1266" t="s">
        <v>361</v>
      </c>
      <c r="L42" s="2031" t="s">
        <v>362</v>
      </c>
      <c r="M42" s="1267" t="s">
        <v>363</v>
      </c>
      <c r="N42" s="2032" t="s">
        <v>364</v>
      </c>
      <c r="O42" s="2033" t="s">
        <v>365</v>
      </c>
      <c r="P42" s="2012"/>
      <c r="V42" s="2012"/>
    </row>
    <row r="43" spans="1:26" ht="30">
      <c r="A43" s="3313" t="s">
        <v>2729</v>
      </c>
      <c r="B43" s="3314"/>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694306</v>
      </c>
      <c r="M43" s="1270">
        <f>C18</f>
        <v>0.5</v>
      </c>
      <c r="N43" s="1271">
        <f ca="1">IF(N42="测算结果/万元",G19,G20)</f>
        <v>760105</v>
      </c>
      <c r="O43" s="1272">
        <f ca="1">IF(O42="最终结果/万元",C32,C33)</f>
        <v>760105</v>
      </c>
      <c r="P43" s="2012"/>
      <c r="V43" s="2012"/>
    </row>
    <row r="44" spans="1:26" ht="30.75" thickBot="1">
      <c r="A44" s="3302" t="str">
        <f>IF(OR(项目基本情况!E8="抵押价格",项目基本情况!E8="已注销及未注销"),"3.抵押价格","——")</f>
        <v>3.抵押价格</v>
      </c>
      <c r="B44" s="3303"/>
      <c r="C44" s="264">
        <f ca="1">IF(A44="——","——",C42-C43)</f>
        <v>760105</v>
      </c>
      <c r="D44" s="317">
        <f ca="1">ROUND(C44*10000/'数据-汇总表'!E3,0)</f>
        <v>63138</v>
      </c>
      <c r="E44" s="317">
        <f ca="1">ROUND(C44*10000/'数据-汇总表'!D3,0)</f>
        <v>63138</v>
      </c>
      <c r="F44" s="318">
        <f ca="1">ROUND(C44/('数据-汇总表'!D3/666.67),0)</f>
        <v>4209</v>
      </c>
      <c r="G44" s="311"/>
      <c r="H44" s="311"/>
      <c r="I44" s="319"/>
      <c r="J44" s="2014"/>
      <c r="K44" s="1273" t="str">
        <f>D4</f>
        <v>剩余法-待开发</v>
      </c>
      <c r="L44" s="1274">
        <f ca="1">IF(L42="估价结果/万元",D19,D20)</f>
        <v>825903</v>
      </c>
      <c r="M44" s="1275">
        <f>D18</f>
        <v>0.5</v>
      </c>
      <c r="N44" s="1276"/>
      <c r="O44" s="1277"/>
      <c r="P44" s="2012"/>
      <c r="V44" s="2012"/>
    </row>
    <row r="45" spans="1:26" ht="15">
      <c r="A45" s="3308" t="str">
        <f>IF(项目基本情况!E8="已注销及未注销","4.抵押担保权已注销时的抵押价格",IF(项目基本情况!E8="已注销","3.抵押担保权已注销时的抵押价格","——"))</f>
        <v>——</v>
      </c>
      <c r="B45" s="330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04" t="str">
        <f>IF(项目基本情况!E9="抵押净值",IF(A45="——","4.抵押净值","5.抵押净值"),"——")</f>
        <v>——</v>
      </c>
      <c r="B46" s="3305"/>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9" t="s">
        <v>374</v>
      </c>
      <c r="B63" s="3350"/>
      <c r="C63" s="3351"/>
      <c r="D63" s="341">
        <f ca="1">ROUND(C42*F63,0)</f>
        <v>760105</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10" t="s">
        <v>378</v>
      </c>
      <c r="B64" s="3311"/>
      <c r="C64" s="3311"/>
      <c r="D64" s="3311"/>
      <c r="E64" s="3311"/>
      <c r="F64" s="3311"/>
      <c r="G64" s="3312"/>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06" t="s">
        <v>386</v>
      </c>
      <c r="B66" s="3307"/>
      <c r="C66" s="3307"/>
      <c r="D66" s="261">
        <f ca="1">IF(H66="情况1",0,IF(H66="情况2",D70,IF(H66="情况3",D71,IF(H66="情况4",D72))))</f>
        <v>40539</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64" t="s">
        <v>385</v>
      </c>
      <c r="M66" s="3365"/>
      <c r="N66" s="2420"/>
      <c r="O66" s="2421"/>
      <c r="P66" s="2422"/>
      <c r="Q66" s="2012"/>
      <c r="R66" s="2012"/>
      <c r="S66" s="2012"/>
      <c r="T66" s="2012"/>
      <c r="U66" s="2012"/>
      <c r="V66" s="2012"/>
    </row>
    <row r="67" spans="1:22" ht="25.5" customHeight="1">
      <c r="A67" s="352" t="s">
        <v>390</v>
      </c>
      <c r="B67" s="3297" t="s">
        <v>391</v>
      </c>
      <c r="C67" s="3297"/>
      <c r="D67" s="353">
        <v>0</v>
      </c>
      <c r="E67" s="41" t="s">
        <v>392</v>
      </c>
      <c r="F67" s="62" t="s">
        <v>21</v>
      </c>
      <c r="G67" s="3352"/>
      <c r="H67" s="311"/>
      <c r="I67" s="1287"/>
      <c r="J67" s="2019"/>
      <c r="K67" s="1960">
        <v>2</v>
      </c>
      <c r="L67" s="3363" t="s">
        <v>389</v>
      </c>
      <c r="M67" s="3363"/>
      <c r="N67" s="1320">
        <f>'数据-取费表'!B2</f>
        <v>43581</v>
      </c>
      <c r="O67" s="1320"/>
      <c r="P67" s="1320"/>
      <c r="Q67" s="2012"/>
      <c r="R67" s="2012"/>
      <c r="S67" s="2012"/>
      <c r="T67" s="2012"/>
      <c r="U67" s="2012"/>
      <c r="V67" s="2012"/>
    </row>
    <row r="68" spans="1:22" ht="25.5" customHeight="1">
      <c r="A68" s="354"/>
      <c r="B68" s="3297" t="s">
        <v>394</v>
      </c>
      <c r="C68" s="3297"/>
      <c r="D68" s="355"/>
      <c r="E68" s="77"/>
      <c r="F68" s="356"/>
      <c r="G68" s="3353"/>
      <c r="H68" s="311"/>
      <c r="I68" s="1287"/>
      <c r="J68" s="2019"/>
      <c r="K68" s="1960">
        <v>3</v>
      </c>
      <c r="L68" s="3363" t="s">
        <v>393</v>
      </c>
      <c r="M68" s="3363"/>
      <c r="N68" s="1288">
        <f ca="1">C42</f>
        <v>760105</v>
      </c>
      <c r="O68" s="1288"/>
      <c r="P68" s="1288"/>
      <c r="Q68" s="2012"/>
      <c r="R68" s="2012"/>
      <c r="S68" s="2012"/>
      <c r="T68" s="2012"/>
      <c r="U68" s="2012"/>
      <c r="V68" s="2012"/>
    </row>
    <row r="69" spans="1:22" ht="12" customHeight="1">
      <c r="A69" s="357"/>
      <c r="B69" s="3297" t="s">
        <v>395</v>
      </c>
      <c r="C69" s="3297"/>
      <c r="D69" s="358"/>
      <c r="E69" s="73"/>
      <c r="F69" s="356"/>
      <c r="G69" s="3354"/>
      <c r="H69" s="311"/>
      <c r="I69" s="1287"/>
      <c r="J69" s="2019"/>
      <c r="K69" s="1289">
        <v>4</v>
      </c>
      <c r="L69" s="3368" t="s">
        <v>2881</v>
      </c>
      <c r="M69" s="3369"/>
      <c r="N69" s="1290">
        <f ca="1">C44</f>
        <v>760105</v>
      </c>
      <c r="O69" s="1290"/>
      <c r="P69" s="1290"/>
      <c r="Q69" s="2012"/>
      <c r="R69" s="2012"/>
      <c r="S69" s="2012"/>
      <c r="T69" s="2012"/>
      <c r="U69" s="2012"/>
      <c r="V69" s="2012"/>
    </row>
    <row r="70" spans="1:22" ht="24" customHeight="1">
      <c r="A70" s="359" t="s">
        <v>396</v>
      </c>
      <c r="B70" s="3297" t="s">
        <v>397</v>
      </c>
      <c r="C70" s="3297"/>
      <c r="D70" s="358">
        <f ca="1">ROUND(D63*'数据-取费表'!B41/(1+'数据-取费表'!C42),0)</f>
        <v>40539</v>
      </c>
      <c r="E70" s="17" t="s">
        <v>398</v>
      </c>
      <c r="F70" s="360">
        <f>'数据-取费表'!B41</f>
        <v>5.6000000000000001E-2</v>
      </c>
      <c r="G70" s="361"/>
      <c r="H70" s="311"/>
      <c r="I70" s="1287"/>
      <c r="J70" s="2019"/>
      <c r="K70" s="3011"/>
      <c r="L70" s="3012"/>
      <c r="M70" s="3012"/>
      <c r="N70" s="3013" t="s">
        <v>2886</v>
      </c>
      <c r="O70" s="3012"/>
      <c r="P70" s="3014"/>
      <c r="Q70" s="2012"/>
      <c r="R70" s="2012"/>
      <c r="S70" s="2012"/>
      <c r="T70" s="2012"/>
      <c r="U70" s="2012"/>
      <c r="V70" s="2012"/>
    </row>
    <row r="71" spans="1:22" ht="12" customHeight="1">
      <c r="A71" s="359" t="s">
        <v>404</v>
      </c>
      <c r="B71" s="3298" t="s">
        <v>405</v>
      </c>
      <c r="C71" s="3299"/>
      <c r="D71" s="358">
        <f ca="1">ROUND(D63*'数据-取费表'!B41/(1+'数据-取费表'!C42),0)</f>
        <v>40539</v>
      </c>
      <c r="E71" s="17" t="s">
        <v>398</v>
      </c>
      <c r="F71" s="360">
        <f>'数据-取费表'!B41</f>
        <v>5.6000000000000001E-2</v>
      </c>
      <c r="G71" s="361"/>
      <c r="H71" s="311"/>
      <c r="I71" s="1287"/>
      <c r="J71" s="2019"/>
      <c r="K71" s="3010" t="s">
        <v>399</v>
      </c>
      <c r="L71" s="3370" t="s">
        <v>400</v>
      </c>
      <c r="M71" s="3370"/>
      <c r="N71" s="3010" t="s">
        <v>401</v>
      </c>
      <c r="O71" s="3010" t="s">
        <v>402</v>
      </c>
      <c r="P71" s="3010" t="s">
        <v>403</v>
      </c>
      <c r="Q71" s="2012"/>
      <c r="R71" s="2012"/>
      <c r="S71" s="2012"/>
      <c r="T71" s="2012"/>
      <c r="U71" s="2012"/>
      <c r="V71" s="2012"/>
    </row>
    <row r="72" spans="1:22" ht="12" customHeight="1">
      <c r="A72" s="359" t="s">
        <v>407</v>
      </c>
      <c r="B72" s="3298" t="s">
        <v>408</v>
      </c>
      <c r="C72" s="3299"/>
      <c r="D72" s="358">
        <f ca="1">C86</f>
        <v>40427</v>
      </c>
      <c r="E72" s="73" t="s">
        <v>409</v>
      </c>
      <c r="F72" s="360">
        <f>'数据-取费表'!B41</f>
        <v>5.6000000000000001E-2</v>
      </c>
      <c r="G72" s="361"/>
      <c r="H72" s="1293"/>
      <c r="I72" s="1287"/>
      <c r="J72" s="2019"/>
      <c r="K72" s="1960">
        <v>1</v>
      </c>
      <c r="L72" s="3345" t="s">
        <v>406</v>
      </c>
      <c r="M72" s="3345"/>
      <c r="N72" s="1291">
        <f ca="1">D66</f>
        <v>40539</v>
      </c>
      <c r="O72" s="1843" t="str">
        <f>E66</f>
        <v>销售额×税（费）率</v>
      </c>
      <c r="P72" s="1292">
        <f>F66</f>
        <v>5.6000000000000001E-2</v>
      </c>
      <c r="Q72" s="2012"/>
      <c r="R72" s="2012"/>
      <c r="S72" s="2012"/>
      <c r="T72" s="2012"/>
      <c r="U72" s="2012"/>
      <c r="V72" s="2012"/>
    </row>
    <row r="73" spans="1:22" ht="24" customHeight="1">
      <c r="A73" s="3339" t="s">
        <v>411</v>
      </c>
      <c r="B73" s="3307"/>
      <c r="C73" s="3307"/>
      <c r="D73" s="362">
        <f>IF(H73="个人住宅",0,ROUND(D63*I73,0))</f>
        <v>0</v>
      </c>
      <c r="E73" s="17" t="s">
        <v>412</v>
      </c>
      <c r="F73" s="360" t="str">
        <f>IF(H73="正常",I73,"免征")</f>
        <v>免征</v>
      </c>
      <c r="G73" s="361"/>
      <c r="H73" s="191" t="s">
        <v>2454</v>
      </c>
      <c r="I73" s="360">
        <f>'数据-取费表'!B49</f>
        <v>5.0000000000000001E-4</v>
      </c>
      <c r="J73" s="2019"/>
      <c r="K73" s="1960">
        <v>2</v>
      </c>
      <c r="L73" s="3345" t="s">
        <v>410</v>
      </c>
      <c r="M73" s="3345"/>
      <c r="N73" s="1291">
        <f t="shared" ref="N73:P74" si="1">D73</f>
        <v>0</v>
      </c>
      <c r="O73" s="1843" t="str">
        <f t="shared" si="1"/>
        <v>销售额×税（费）率</v>
      </c>
      <c r="P73" s="1292" t="str">
        <f t="shared" si="1"/>
        <v>免征</v>
      </c>
      <c r="Q73" s="2012"/>
      <c r="R73" s="2012"/>
      <c r="S73" s="2012"/>
      <c r="T73" s="2012"/>
      <c r="U73" s="2012"/>
      <c r="V73" s="2012"/>
    </row>
    <row r="74" spans="1:22" ht="24.75">
      <c r="A74" s="3339" t="s">
        <v>415</v>
      </c>
      <c r="B74" s="3307"/>
      <c r="C74" s="3307"/>
      <c r="D74" s="362">
        <f ca="1">IF(H74="个人住宅",D75,D76)</f>
        <v>421534</v>
      </c>
      <c r="E74" s="17" t="s">
        <v>416</v>
      </c>
      <c r="F74" s="360" t="str">
        <f>IF(H74="正常",F76,"免征")</f>
        <v>——</v>
      </c>
      <c r="G74" s="982" t="s">
        <v>417</v>
      </c>
      <c r="H74" s="363" t="s">
        <v>413</v>
      </c>
      <c r="I74" s="42"/>
      <c r="J74" s="2019"/>
      <c r="K74" s="1960">
        <v>3</v>
      </c>
      <c r="L74" s="3345" t="s">
        <v>414</v>
      </c>
      <c r="M74" s="3345"/>
      <c r="N74" s="1291">
        <f t="shared" ca="1" si="1"/>
        <v>421534</v>
      </c>
      <c r="O74" s="1843" t="str">
        <f t="shared" si="1"/>
        <v>增值额×税（费）率</v>
      </c>
      <c r="P74" s="1294" t="str">
        <f t="shared" si="1"/>
        <v>——</v>
      </c>
      <c r="Q74" s="2012"/>
      <c r="R74" s="2012"/>
      <c r="S74" s="2012"/>
      <c r="T74" s="2012"/>
      <c r="U74" s="2012"/>
      <c r="V74" s="2012"/>
    </row>
    <row r="75" spans="1:22" ht="24">
      <c r="A75" s="359" t="s">
        <v>418</v>
      </c>
      <c r="B75" s="3295" t="s">
        <v>419</v>
      </c>
      <c r="C75" s="3325"/>
      <c r="D75" s="364">
        <v>0</v>
      </c>
      <c r="E75" s="41" t="s">
        <v>420</v>
      </c>
      <c r="F75" s="365"/>
      <c r="G75" s="361"/>
      <c r="H75" s="42"/>
      <c r="I75" s="42"/>
      <c r="J75" s="2019"/>
      <c r="K75" s="3003">
        <f>IF(H77="非个人房产","",4)</f>
        <v>4</v>
      </c>
      <c r="L75" s="3345" t="str">
        <f>IF(H77="非个人房产","——","个人所得税")</f>
        <v>个人所得税</v>
      </c>
      <c r="M75" s="3345"/>
      <c r="N75" s="1295">
        <f ca="1">D77</f>
        <v>7601</v>
      </c>
      <c r="O75" s="1856" t="str">
        <f>E77</f>
        <v>销售额×税（费）率</v>
      </c>
      <c r="P75" s="1296">
        <f>F77</f>
        <v>0.01</v>
      </c>
      <c r="Q75" s="2012"/>
      <c r="R75" s="2012"/>
      <c r="S75" s="2012"/>
      <c r="T75" s="2012"/>
      <c r="U75" s="2012"/>
      <c r="V75" s="2012"/>
    </row>
    <row r="76" spans="1:22" ht="24.75">
      <c r="A76" s="359" t="s">
        <v>396</v>
      </c>
      <c r="B76" s="3295" t="s">
        <v>422</v>
      </c>
      <c r="C76" s="3296"/>
      <c r="D76" s="362">
        <f ca="1">IF(H76="转让取得",C99,C115)</f>
        <v>421534</v>
      </c>
      <c r="E76" s="17" t="s">
        <v>423</v>
      </c>
      <c r="F76" s="53" t="s">
        <v>21</v>
      </c>
      <c r="G76" s="361"/>
      <c r="H76" s="363" t="s">
        <v>424</v>
      </c>
      <c r="I76" s="42"/>
      <c r="J76" s="2019"/>
      <c r="K76" s="3003" t="str">
        <f>IF(项目基本情况!K6="上海银行",IF(K75="",4,K75+1),"")</f>
        <v/>
      </c>
      <c r="L76" s="3356" t="str">
        <f>IF(项目基本情况!K6="上海银行","其他处置费用","")</f>
        <v/>
      </c>
      <c r="M76" s="3357"/>
      <c r="N76" s="1291" t="str">
        <f>IF(项目基本情况!K6="上海银行",N89,"")</f>
        <v/>
      </c>
      <c r="O76" s="3358" t="str">
        <f>IF(项目基本情况!K6="上海银行","包含处置中涉及的律师、诉讼、拍卖、评估等费用","")</f>
        <v/>
      </c>
      <c r="P76" s="3359"/>
      <c r="Q76" s="2012"/>
      <c r="R76" s="2012"/>
      <c r="S76" s="2012"/>
      <c r="T76" s="2012"/>
      <c r="U76" s="2012"/>
      <c r="V76" s="2012"/>
    </row>
    <row r="77" spans="1:22" ht="26.25" thickBot="1">
      <c r="A77" s="3347" t="s">
        <v>426</v>
      </c>
      <c r="B77" s="3348"/>
      <c r="C77" s="3348"/>
      <c r="D77" s="366">
        <f ca="1">IF(H77="非个人房产","——",IF(H77="个人住宅",0,ROUND(D63*I77,0)))</f>
        <v>7601</v>
      </c>
      <c r="E77" s="367" t="str">
        <f>IF(H77="非个人房产","——","销售额×税（费）率")</f>
        <v>销售额×税（费）率</v>
      </c>
      <c r="F77" s="368">
        <f>IF(H77="非个人房产","——",IF(H77="个人住宅","免征",I77))</f>
        <v>0.01</v>
      </c>
      <c r="G77" s="983" t="s">
        <v>417</v>
      </c>
      <c r="H77" s="363" t="s">
        <v>2882</v>
      </c>
      <c r="I77" s="369">
        <v>0.01</v>
      </c>
      <c r="J77" s="2019"/>
      <c r="K77" s="3346">
        <f>IF(AND(K75="",K76=""),4,IF(项目基本情况!K6="上海银行",K76+1,K75+1))</f>
        <v>5</v>
      </c>
      <c r="L77" s="3345" t="s">
        <v>2883</v>
      </c>
      <c r="M77" s="3009" t="s">
        <v>421</v>
      </c>
      <c r="N77" s="1297"/>
      <c r="O77" s="1298">
        <f ca="1">SUMIF(N72:N76,"&lt;9e307")</f>
        <v>469674</v>
      </c>
      <c r="P77" s="1299"/>
      <c r="Q77" s="3007">
        <f ca="1">O77/N69</f>
        <v>0.61790673656928974</v>
      </c>
      <c r="R77" s="2012"/>
      <c r="S77" s="2012"/>
      <c r="T77" s="2012"/>
      <c r="U77" s="2012"/>
      <c r="V77" s="2012"/>
    </row>
    <row r="78" spans="1:22" ht="12" customHeight="1">
      <c r="A78" s="1300"/>
      <c r="B78" s="311"/>
      <c r="C78" s="311"/>
      <c r="D78" s="311"/>
      <c r="E78" s="42"/>
      <c r="F78" s="42"/>
      <c r="G78" s="42"/>
      <c r="H78" s="1002"/>
      <c r="I78" s="311"/>
      <c r="J78" s="2019"/>
      <c r="K78" s="3346"/>
      <c r="L78" s="3345"/>
      <c r="M78" s="3009" t="s">
        <v>425</v>
      </c>
      <c r="N78" s="1297"/>
      <c r="O78" s="1298" t="str">
        <f ca="1">NUMBERSTRING(INT(O77*10000),2)&amp;"元整"</f>
        <v>肆拾陆亿玖仟陆佰柒拾肆万元整</v>
      </c>
      <c r="P78" s="1299"/>
      <c r="Q78" s="2012"/>
      <c r="R78" s="2012"/>
      <c r="S78" s="2012"/>
      <c r="T78" s="2012"/>
      <c r="U78" s="2012"/>
      <c r="V78" s="2012"/>
    </row>
    <row r="79" spans="1:22" ht="13.5" thickBot="1">
      <c r="A79" s="3340" t="s">
        <v>427</v>
      </c>
      <c r="B79" s="3340"/>
      <c r="C79" s="3340"/>
      <c r="D79" s="3340"/>
      <c r="E79" s="3340"/>
      <c r="F79" s="42"/>
      <c r="G79" s="42"/>
      <c r="H79" s="1002"/>
      <c r="I79" s="311"/>
      <c r="J79" s="2019"/>
      <c r="K79" s="3366">
        <f>K77+1</f>
        <v>6</v>
      </c>
      <c r="L79" s="3345" t="s">
        <v>2884</v>
      </c>
      <c r="M79" s="3009" t="s">
        <v>421</v>
      </c>
      <c r="N79" s="1297"/>
      <c r="O79" s="1298">
        <f ca="1">N69-O77</f>
        <v>290431</v>
      </c>
      <c r="P79" s="1299"/>
      <c r="Q79" s="2012"/>
      <c r="R79" s="2012"/>
      <c r="S79" s="2012"/>
      <c r="T79" s="2012"/>
      <c r="U79" s="2012"/>
      <c r="V79" s="2012"/>
    </row>
    <row r="80" spans="1:22" ht="25.5">
      <c r="A80" s="3335" t="s">
        <v>428</v>
      </c>
      <c r="B80" s="3336"/>
      <c r="C80" s="993"/>
      <c r="D80" s="993" t="s">
        <v>429</v>
      </c>
      <c r="E80" s="370" t="s">
        <v>430</v>
      </c>
      <c r="F80" s="42"/>
      <c r="G80" s="42"/>
      <c r="H80" s="1002"/>
      <c r="I80" s="311"/>
      <c r="J80" s="2012"/>
      <c r="K80" s="3367"/>
      <c r="L80" s="3345"/>
      <c r="M80" s="3009" t="s">
        <v>425</v>
      </c>
      <c r="N80" s="1297"/>
      <c r="O80" s="1298" t="str">
        <f ca="1">NUMBERSTRING(INT(O79*10000),2)&amp;"元整"</f>
        <v>贰拾玖亿零肆佰叁拾壹万元整</v>
      </c>
      <c r="P80" s="1299"/>
      <c r="Q80" s="2012"/>
      <c r="R80" s="2012"/>
      <c r="S80" s="2012"/>
      <c r="T80" s="2012"/>
      <c r="U80" s="2012"/>
      <c r="V80" s="2012"/>
    </row>
    <row r="81" spans="1:26" ht="13.5" thickBot="1">
      <c r="A81" s="381" t="s">
        <v>1823</v>
      </c>
      <c r="B81" s="371" t="s">
        <v>431</v>
      </c>
      <c r="C81" s="372">
        <f ca="1">ROUND((C82+C83)/(1+'数据-取费表'!C42),0)</f>
        <v>723910</v>
      </c>
      <c r="D81" s="373"/>
      <c r="E81" s="374"/>
      <c r="F81" s="42"/>
      <c r="G81" s="42"/>
      <c r="H81" s="1002"/>
      <c r="I81" s="311"/>
      <c r="J81" s="2012"/>
      <c r="K81" s="3003">
        <f>K79+1</f>
        <v>7</v>
      </c>
      <c r="L81" s="3343" t="s">
        <v>2885</v>
      </c>
      <c r="M81" s="3344"/>
      <c r="N81" s="1301"/>
      <c r="O81" s="1302">
        <f ca="1">ROUND(O79*10000/'数据-汇总表'!E3,0)</f>
        <v>24124</v>
      </c>
      <c r="P81" s="1303"/>
      <c r="Q81" s="2012"/>
      <c r="R81" s="2012"/>
      <c r="S81" s="2012"/>
      <c r="T81" s="2012"/>
      <c r="U81" s="2012"/>
      <c r="V81" s="2012"/>
    </row>
    <row r="82" spans="1:26" ht="13.5" thickTop="1">
      <c r="A82" s="375" t="s">
        <v>1824</v>
      </c>
      <c r="B82" s="376" t="s">
        <v>432</v>
      </c>
      <c r="C82" s="377">
        <f ca="1">D63</f>
        <v>760105</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355" t="s">
        <v>2872</v>
      </c>
      <c r="L83" s="3015" t="s">
        <v>2873</v>
      </c>
      <c r="M83" s="3005">
        <f ca="1">IF(N69&gt;10000,N69*0.5%,IF(AND(N69&gt;1000,N69&lt;=10000),N69*1%,IF(AND(N69&gt;100,N69&lt;=1000),N69*3%,IF(AND(N69&gt;10,N69&lt;=100),N69*5%,N69*8%))))</f>
        <v>3800.5250000000001</v>
      </c>
      <c r="N83" s="53">
        <f ca="1">ROUND(M83,1)</f>
        <v>3800.5</v>
      </c>
      <c r="O83" s="3008"/>
      <c r="P83" s="2012"/>
      <c r="Q83" s="2012"/>
      <c r="R83" s="2012"/>
      <c r="S83" s="2012"/>
      <c r="T83" s="2012"/>
      <c r="U83" s="2012"/>
      <c r="V83" s="2012"/>
    </row>
    <row r="84" spans="1:26" ht="12.75">
      <c r="A84" s="381" t="s">
        <v>1826</v>
      </c>
      <c r="B84" s="382" t="s">
        <v>434</v>
      </c>
      <c r="C84" s="383">
        <v>2000</v>
      </c>
      <c r="D84" s="384" t="s">
        <v>19</v>
      </c>
      <c r="E84" s="3049" t="s">
        <v>2931</v>
      </c>
      <c r="F84" s="42"/>
      <c r="G84" s="42"/>
      <c r="H84" s="1002"/>
      <c r="I84" s="311"/>
      <c r="J84" s="2012"/>
      <c r="K84" s="3355"/>
      <c r="L84" s="3015" t="s">
        <v>2874</v>
      </c>
      <c r="M84" s="3005">
        <f ca="1">IF(N69&gt;2000,N69*0.5%,IF(AND(N69&gt;1000,N69&lt;=2000),N69*0.6%,IF(AND(N69&gt;500,N69&lt;=1000),N69*0.7%,IF(AND(N69&gt;200,N69&lt;=500),N69*0.8%,IF(AND(N69&gt;100,N69&lt;=200),N69*0.9%,IF(AND(N69&gt;50,N69&lt;=100),N69*1%,IF(AND(N69&gt;20,N69&lt;=50),N69*1.5%,IF(AND(N69&gt;10,N69&lt;=20),N69*2%,IF(AND(N69&gt;1,N69&lt;=10),N69*2.5%)))))))))</f>
        <v>3800.5250000000001</v>
      </c>
      <c r="N84" s="53">
        <f t="shared" ref="N84:N85" ca="1" si="2">ROUND(M84,1)</f>
        <v>3800.5</v>
      </c>
      <c r="O84" s="2012" t="s">
        <v>2875</v>
      </c>
      <c r="P84" s="2012"/>
      <c r="Q84" s="2012"/>
      <c r="R84" s="2012"/>
      <c r="S84" s="2012"/>
      <c r="T84" s="2012"/>
      <c r="U84" s="2012"/>
      <c r="V84" s="2012"/>
    </row>
    <row r="85" spans="1:26" ht="12.75">
      <c r="A85" s="381" t="s">
        <v>1827</v>
      </c>
      <c r="B85" s="382" t="s">
        <v>435</v>
      </c>
      <c r="C85" s="385">
        <f ca="1">C81-C84</f>
        <v>721910</v>
      </c>
      <c r="D85" s="378" t="s">
        <v>19</v>
      </c>
      <c r="E85" s="379"/>
      <c r="F85" s="42"/>
      <c r="G85" s="42"/>
      <c r="H85" s="1002"/>
      <c r="I85" s="311"/>
      <c r="J85" s="2012"/>
      <c r="K85" s="3355"/>
      <c r="L85" s="3015" t="s">
        <v>2876</v>
      </c>
      <c r="M85" s="3005">
        <f ca="1">IF(N69&gt;1000,N69*0.1%,IF(AND(N69&gt;500,N69&lt;=1000),N69*0.5%,IF(AND(N69&gt;50,N69&lt;=500),N69*1%,IF(AND(N69&gt;1,N69&lt;=50),N69*1.5%))))</f>
        <v>760.10500000000002</v>
      </c>
      <c r="N85" s="53">
        <f t="shared" ca="1" si="2"/>
        <v>760.1</v>
      </c>
      <c r="O85" s="2012" t="s">
        <v>2875</v>
      </c>
      <c r="P85" s="2012"/>
      <c r="Q85" s="2012"/>
      <c r="R85" s="2012"/>
      <c r="S85" s="2012"/>
      <c r="T85" s="2012"/>
      <c r="U85" s="2012"/>
      <c r="V85" s="2012"/>
    </row>
    <row r="86" spans="1:26" ht="13.5" thickBot="1">
      <c r="A86" s="386" t="s">
        <v>1828</v>
      </c>
      <c r="B86" s="387" t="s">
        <v>436</v>
      </c>
      <c r="C86" s="388">
        <f ca="1">IF(C85&lt;=0,0,ROUND(C85*D86,0))</f>
        <v>40427</v>
      </c>
      <c r="D86" s="389">
        <f>'数据-取费表'!B41</f>
        <v>5.6000000000000001E-2</v>
      </c>
      <c r="E86" s="390"/>
      <c r="F86" s="42"/>
      <c r="G86" s="42"/>
      <c r="H86" s="1002"/>
      <c r="I86" s="311"/>
      <c r="J86" s="2012"/>
      <c r="K86" s="3355"/>
      <c r="L86" s="3015" t="s">
        <v>2877</v>
      </c>
      <c r="M86" s="3005">
        <f ca="1">N69*0.5%</f>
        <v>3800.5250000000001</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55"/>
      <c r="L87" s="3015" t="s">
        <v>2879</v>
      </c>
      <c r="M87" s="3005">
        <f ca="1">IF(N69&gt;=10000,(8.25+(N69-10000)*0.01%),IF(AND(N69&gt;=8000,N69&lt;10000),(7.85+(N69-8000)*0.02%),IF(AND(N69&gt;=5000,N69&lt;8000),(6.65+(N69-5000)*0.04%),IF(AND(N69&gt;=2000,N69&lt;5000),(4.25+(PN69-2000)*0.08%),IF(AND(N69&gt;=1000,N69&lt;2000),(2.75+(N69-1000)*0.15%),IF(AND(N69&gt;=100,N69&lt;1000),(0.5+(N69-100)*0.25%),IF(AND(N69&gt;0,N69&lt;100),N69*0.5%)))))))</f>
        <v>83.260500000000008</v>
      </c>
      <c r="N87" s="53">
        <f ca="1">ROUND(M87*0.9,1)</f>
        <v>74.900000000000006</v>
      </c>
      <c r="O87" s="3008"/>
      <c r="P87" s="311"/>
      <c r="Q87" s="2012"/>
      <c r="R87" s="2012"/>
      <c r="S87" s="2012"/>
      <c r="T87" s="2012"/>
      <c r="U87" s="2012"/>
      <c r="V87" s="2012"/>
      <c r="W87" s="292"/>
      <c r="X87" s="292"/>
      <c r="Y87" s="292"/>
      <c r="Z87" s="292"/>
    </row>
    <row r="88" spans="1:26" s="1309" customFormat="1" ht="15" thickBot="1">
      <c r="A88" s="3337" t="s">
        <v>437</v>
      </c>
      <c r="B88" s="3338"/>
      <c r="C88" s="3338"/>
      <c r="D88" s="3338"/>
      <c r="E88" s="3338"/>
      <c r="F88" s="3338"/>
      <c r="G88" s="3338"/>
      <c r="H88" s="3338"/>
      <c r="I88" s="1310"/>
      <c r="J88" s="2020"/>
      <c r="K88" s="3355"/>
      <c r="L88" s="3015" t="s">
        <v>2880</v>
      </c>
      <c r="M88" s="3005">
        <f ca="1">IF(N69&gt;10000,N69*0.5%,IF(AND(N69&gt;5000,N69&lt;=10000),N69*1%,IF(AND(N69&gt;1000,N69&lt;=5000),N69*2%,IF(AND(N69&gt;200,N69&lt;=1000),N69*3%,N69*5%))))</f>
        <v>3800.5250000000001</v>
      </c>
      <c r="N88" s="53">
        <f ca="1">ROUND(M88,1)</f>
        <v>3800.5</v>
      </c>
      <c r="O88" s="3008"/>
      <c r="P88" s="11"/>
      <c r="Q88" s="2017"/>
      <c r="R88" s="2017"/>
      <c r="S88" s="2017"/>
      <c r="T88" s="2017"/>
      <c r="U88" s="2017"/>
      <c r="V88" s="2017"/>
      <c r="W88" s="2021"/>
      <c r="X88" s="2021"/>
      <c r="Y88" s="2021"/>
      <c r="Z88" s="2021"/>
    </row>
    <row r="89" spans="1:26" s="1309" customFormat="1" ht="14.25">
      <c r="A89" s="3335" t="s">
        <v>428</v>
      </c>
      <c r="B89" s="3336"/>
      <c r="C89" s="993"/>
      <c r="D89" s="993" t="s">
        <v>429</v>
      </c>
      <c r="E89" s="391" t="s">
        <v>438</v>
      </c>
      <c r="F89" s="392"/>
      <c r="G89" s="392"/>
      <c r="H89" s="393"/>
      <c r="I89" s="1311"/>
      <c r="J89" s="2022"/>
      <c r="K89" s="3355"/>
      <c r="L89" s="3015" t="s">
        <v>27</v>
      </c>
      <c r="M89" s="3006"/>
      <c r="N89" s="53">
        <f ca="1">ROUND(SUM(N83:N88),0)</f>
        <v>12237</v>
      </c>
      <c r="O89" s="3016">
        <f ca="1">N89/N69</f>
        <v>1.6099091572874799E-2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723910</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6904</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298" t="s">
        <v>447</v>
      </c>
      <c r="F94" s="3297"/>
      <c r="G94" s="3297"/>
      <c r="H94" s="333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4343</v>
      </c>
      <c r="D96" s="406">
        <f>'数据-取费表'!B43</f>
        <v>6.000000000000001E-3</v>
      </c>
      <c r="E96" s="3326" t="s">
        <v>2427</v>
      </c>
      <c r="F96" s="3327"/>
      <c r="G96" s="3327"/>
      <c r="H96" s="3328"/>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717006</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103.853707995365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427787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7" t="s">
        <v>454</v>
      </c>
      <c r="B101" s="3338"/>
      <c r="C101" s="3338"/>
      <c r="D101" s="3338"/>
      <c r="E101" s="3338"/>
      <c r="F101" s="3338"/>
      <c r="G101" s="3338"/>
      <c r="H101" s="3338"/>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35" t="s">
        <v>428</v>
      </c>
      <c r="B102" s="3336"/>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723910</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13486</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8312</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8066</v>
      </c>
      <c r="D106" s="406"/>
      <c r="E106" s="417" t="s">
        <v>457</v>
      </c>
      <c r="F106" s="985"/>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9" t="s">
        <v>462</v>
      </c>
      <c r="F109" s="3327"/>
      <c r="G109" s="3327"/>
      <c r="H109" s="1925" t="s">
        <v>2278</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831</v>
      </c>
      <c r="D110" s="406">
        <v>0.1</v>
      </c>
      <c r="E110" s="3329" t="s">
        <v>464</v>
      </c>
      <c r="F110" s="3327"/>
      <c r="G110" s="3327"/>
      <c r="H110" s="3328"/>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4343</v>
      </c>
      <c r="D111" s="406">
        <f>'数据-取费表'!B43</f>
        <v>6.000000000000001E-3</v>
      </c>
      <c r="E111" s="3326" t="s">
        <v>2427</v>
      </c>
      <c r="F111" s="3327"/>
      <c r="G111" s="3327"/>
      <c r="H111" s="3328"/>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9" t="s">
        <v>2452</v>
      </c>
      <c r="F112" s="3327"/>
      <c r="G112" s="3327"/>
      <c r="H112" s="3328"/>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710424</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52.678629690048936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421534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 zoomScale="80" zoomScaleNormal="95" zoomScaleSheetLayoutView="80" workbookViewId="0">
      <selection activeCell="E16" sqref="E1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694306</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57672</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57672</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3845</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80" t="s">
        <v>522</v>
      </c>
      <c r="D6" s="3381"/>
      <c r="E6" s="3380" t="s">
        <v>523</v>
      </c>
      <c r="F6" s="3381"/>
      <c r="G6" s="3380" t="s">
        <v>524</v>
      </c>
      <c r="H6" s="3381"/>
      <c r="I6" s="3380" t="s">
        <v>525</v>
      </c>
      <c r="J6" s="3381"/>
      <c r="K6" s="514" t="s">
        <v>526</v>
      </c>
      <c r="L6" s="2117"/>
      <c r="M6" s="2116"/>
      <c r="N6" s="2116"/>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30" ht="30.75" customHeight="1">
      <c r="A7" s="515"/>
      <c r="B7" s="516"/>
      <c r="C7" s="3396" t="s">
        <v>2920</v>
      </c>
      <c r="D7" s="3397"/>
      <c r="E7" s="3396" t="str">
        <f>案例!$A$8</f>
        <v>北京市朝阳孙河乡北甸西村2902-14地块R2二类居住用地</v>
      </c>
      <c r="F7" s="3397"/>
      <c r="G7" s="3396" t="str">
        <f>案例!$A$9</f>
        <v>北京市朝阳区孙河乡北甸西村、北甸东村、西甸村2902-46地块R2二类居住用地</v>
      </c>
      <c r="H7" s="3397"/>
      <c r="I7" s="3396" t="str">
        <f>案例!$A$12</f>
        <v>北京市朝阳区孙河乡北甸西村、西甸村2902-29地块R2二类居住用地、2902-17地块A8社区综合服务设施用地、2902-15地块A334托幼用地</v>
      </c>
      <c r="J7" s="3397"/>
      <c r="K7" s="514"/>
      <c r="L7" s="2117"/>
      <c r="M7" s="2116"/>
      <c r="N7" s="2116"/>
      <c r="O7" s="2118"/>
      <c r="P7" s="3384"/>
      <c r="Q7" s="3385"/>
      <c r="R7" s="3390"/>
      <c r="S7" s="3391"/>
      <c r="T7" s="3390"/>
      <c r="U7" s="3391"/>
      <c r="V7" s="3375"/>
      <c r="W7" s="3375"/>
      <c r="X7" s="1552"/>
      <c r="Y7" s="3390"/>
      <c r="Z7" s="3391"/>
      <c r="AA7" s="3378"/>
      <c r="AB7" s="3378"/>
      <c r="AC7" s="3378"/>
    </row>
    <row r="8" spans="1:30" ht="21" thickBot="1">
      <c r="A8" s="515"/>
      <c r="B8" s="516"/>
      <c r="C8" s="3398" t="s">
        <v>2924</v>
      </c>
      <c r="D8" s="3399"/>
      <c r="E8" s="3398" t="s">
        <v>2924</v>
      </c>
      <c r="F8" s="3399"/>
      <c r="G8" s="3394" t="s">
        <v>2924</v>
      </c>
      <c r="H8" s="3395"/>
      <c r="I8" s="3394" t="s">
        <v>2924</v>
      </c>
      <c r="J8" s="3395"/>
      <c r="K8" s="514" t="s">
        <v>528</v>
      </c>
      <c r="L8" s="2117"/>
      <c r="M8" s="2116"/>
      <c r="N8" s="2116"/>
      <c r="O8" s="2118"/>
      <c r="P8" s="3386"/>
      <c r="Q8" s="3387"/>
      <c r="R8" s="3390"/>
      <c r="S8" s="3391"/>
      <c r="T8" s="3392"/>
      <c r="U8" s="3393"/>
      <c r="V8" s="3375"/>
      <c r="W8" s="3375"/>
      <c r="X8" s="1552"/>
      <c r="Y8" s="3392"/>
      <c r="Z8" s="3393"/>
      <c r="AA8" s="3379"/>
      <c r="AB8" s="3379"/>
      <c r="AC8" s="3379"/>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405" t="s">
        <v>530</v>
      </c>
      <c r="Q9" s="3407"/>
      <c r="R9" s="1553" t="s">
        <v>8</v>
      </c>
      <c r="S9" s="1554">
        <f t="shared" ref="S9:S17" si="0">F9</f>
        <v>97.5</v>
      </c>
      <c r="T9" s="1553" t="s">
        <v>8</v>
      </c>
      <c r="U9" s="1554">
        <f t="shared" ref="U9:U17" si="1">H9</f>
        <v>97.5</v>
      </c>
      <c r="V9" s="1553" t="s">
        <v>8</v>
      </c>
      <c r="W9" s="1554">
        <f t="shared" ref="W9:W17" si="2">J9</f>
        <v>96.5</v>
      </c>
      <c r="X9" s="1555"/>
      <c r="Y9" s="3405" t="s">
        <v>530</v>
      </c>
      <c r="Z9" s="3406"/>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405" t="s">
        <v>533</v>
      </c>
      <c r="Q10" s="3406"/>
      <c r="R10" s="1553" t="s">
        <v>8</v>
      </c>
      <c r="S10" s="1554">
        <f t="shared" si="0"/>
        <v>100</v>
      </c>
      <c r="T10" s="1553" t="s">
        <v>8</v>
      </c>
      <c r="U10" s="1554">
        <f t="shared" si="1"/>
        <v>100</v>
      </c>
      <c r="V10" s="1553" t="s">
        <v>8</v>
      </c>
      <c r="W10" s="1554">
        <f t="shared" si="2"/>
        <v>100</v>
      </c>
      <c r="X10" s="1555"/>
      <c r="Y10" s="3405" t="s">
        <v>533</v>
      </c>
      <c r="Z10" s="3406"/>
      <c r="AA10" s="1556">
        <f t="shared" ref="AA10:AA47" si="3">D10/F10</f>
        <v>1</v>
      </c>
      <c r="AB10" s="1556">
        <f t="shared" ref="AB10:AB47" si="4">D10/H10</f>
        <v>1</v>
      </c>
      <c r="AC10" s="1556">
        <f t="shared" ref="AC10:AC47" si="5">D10/J10</f>
        <v>1</v>
      </c>
    </row>
    <row r="11" spans="1:30" s="1215" customFormat="1" ht="20.25">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30" s="1333" customFormat="1" ht="27">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30" ht="20.25">
      <c r="A13" s="2869"/>
      <c r="B13" s="2873" t="s">
        <v>2757</v>
      </c>
      <c r="C13" s="534">
        <f>'数据-汇总表'!I4</f>
        <v>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74"/>
      <c r="Q13" s="1146" t="str">
        <f t="shared" si="6"/>
        <v>容积率</v>
      </c>
      <c r="R13" s="1553" t="s">
        <v>8</v>
      </c>
      <c r="S13" s="1554">
        <f t="shared" si="0"/>
        <v>100</v>
      </c>
      <c r="T13" s="1553" t="s">
        <v>8</v>
      </c>
      <c r="U13" s="1554">
        <f t="shared" si="1"/>
        <v>100</v>
      </c>
      <c r="V13" s="1553" t="s">
        <v>8</v>
      </c>
      <c r="W13" s="1554">
        <f t="shared" si="2"/>
        <v>100</v>
      </c>
      <c r="X13" s="1555"/>
      <c r="Y13" s="3320"/>
      <c r="Z13" s="1145" t="str">
        <f t="shared" si="7"/>
        <v>容积率</v>
      </c>
      <c r="AA13" s="1556">
        <f t="shared" si="3"/>
        <v>1</v>
      </c>
      <c r="AB13" s="1556">
        <f t="shared" si="4"/>
        <v>1</v>
      </c>
      <c r="AC13" s="1556">
        <f t="shared" si="5"/>
        <v>1</v>
      </c>
    </row>
    <row r="14" spans="1:30" s="1215" customFormat="1" ht="20.25">
      <c r="A14" s="2866"/>
      <c r="B14" s="2875" t="s">
        <v>2758</v>
      </c>
      <c r="C14" s="2862" t="s">
        <v>3182</v>
      </c>
      <c r="D14" s="538">
        <v>100</v>
      </c>
      <c r="E14" s="1370" t="s">
        <v>3182</v>
      </c>
      <c r="F14" s="255">
        <f>SUMIF(84:84,E14,85:85)-SUMIF(84:84,C14,85:85)+100</f>
        <v>100</v>
      </c>
      <c r="G14" s="3203" t="s">
        <v>3182</v>
      </c>
      <c r="H14" s="255">
        <f>SUMIF(84:84,G14,85:85)-SUMIF(84:84,C14,85:85)+100</f>
        <v>100</v>
      </c>
      <c r="I14" s="3202" t="s">
        <v>3183</v>
      </c>
      <c r="J14" s="255">
        <f>SUMIF(84:84,I14,85:85)-SUMIF(84:84,C14,85:85)+100</f>
        <v>95</v>
      </c>
      <c r="K14" s="531"/>
      <c r="L14" s="2119"/>
      <c r="M14" s="2116"/>
      <c r="N14" s="2116"/>
      <c r="O14" s="2121"/>
      <c r="P14" s="3374"/>
      <c r="Q14" s="1146" t="str">
        <f t="shared" si="6"/>
        <v>配建</v>
      </c>
      <c r="R14" s="1553" t="s">
        <v>8</v>
      </c>
      <c r="S14" s="1554">
        <f t="shared" si="0"/>
        <v>100</v>
      </c>
      <c r="T14" s="1553" t="s">
        <v>8</v>
      </c>
      <c r="U14" s="1554">
        <f t="shared" si="1"/>
        <v>100</v>
      </c>
      <c r="V14" s="1553" t="s">
        <v>8</v>
      </c>
      <c r="W14" s="1554">
        <f t="shared" si="2"/>
        <v>95</v>
      </c>
      <c r="X14" s="1555"/>
      <c r="Y14" s="3320"/>
      <c r="Z14" s="1145" t="str">
        <f t="shared" si="7"/>
        <v>配建</v>
      </c>
      <c r="AA14" s="1556">
        <f>D14/F14</f>
        <v>1</v>
      </c>
      <c r="AB14" s="1556">
        <f>D14/H14</f>
        <v>1</v>
      </c>
      <c r="AC14" s="1556">
        <f>D14/J14</f>
        <v>1.0526315789473684</v>
      </c>
    </row>
    <row r="15" spans="1:30" ht="20.25">
      <c r="A15" s="2870"/>
      <c r="B15" s="3204" t="s">
        <v>3184</v>
      </c>
      <c r="C15" s="3200" t="s">
        <v>3182</v>
      </c>
      <c r="D15" s="540">
        <v>100</v>
      </c>
      <c r="E15" s="3202" t="s">
        <v>3183</v>
      </c>
      <c r="F15" s="255">
        <f>SUMIF(86:86,E15,87:87)-SUMIF(86:86,C15,87:87)+100</f>
        <v>95</v>
      </c>
      <c r="G15" s="3202" t="s">
        <v>3183</v>
      </c>
      <c r="H15" s="540">
        <f>SUMIF(86:86,G15,87:87)-SUMIF(86:86,C15,87:87)+100</f>
        <v>95</v>
      </c>
      <c r="I15" s="3202" t="s">
        <v>3183</v>
      </c>
      <c r="J15" s="540">
        <f>SUMIF(86:86,I15,87:87)-SUMIF(86:86,C15,87:87)+100</f>
        <v>95</v>
      </c>
      <c r="K15" s="531"/>
      <c r="L15" s="2126"/>
      <c r="M15" s="2116"/>
      <c r="N15" s="2116"/>
      <c r="O15" s="2125"/>
      <c r="P15" s="3374"/>
      <c r="Q15" s="1146" t="str">
        <f t="shared" si="6"/>
        <v>限价</v>
      </c>
      <c r="R15" s="1553" t="s">
        <v>8</v>
      </c>
      <c r="S15" s="1554">
        <f t="shared" si="0"/>
        <v>95</v>
      </c>
      <c r="T15" s="1553" t="s">
        <v>8</v>
      </c>
      <c r="U15" s="1554">
        <f t="shared" si="1"/>
        <v>95</v>
      </c>
      <c r="V15" s="1553" t="s">
        <v>8</v>
      </c>
      <c r="W15" s="1554">
        <f t="shared" si="2"/>
        <v>95</v>
      </c>
      <c r="X15" s="1555"/>
      <c r="Y15" s="3320"/>
      <c r="Z15" s="1145" t="str">
        <f t="shared" si="7"/>
        <v>限价</v>
      </c>
      <c r="AA15" s="1556">
        <f>D15/F15</f>
        <v>1.0526315789473684</v>
      </c>
      <c r="AB15" s="1556">
        <f>D15/H15</f>
        <v>1.0526315789473684</v>
      </c>
      <c r="AC15" s="1556">
        <f>D15/J15</f>
        <v>1.0526315789473684</v>
      </c>
    </row>
    <row r="16" spans="1:30" ht="21" thickBot="1">
      <c r="A16" s="2871"/>
      <c r="B16" s="3205" t="s">
        <v>3185</v>
      </c>
      <c r="C16" s="3201" t="s">
        <v>3182</v>
      </c>
      <c r="D16" s="546">
        <v>100</v>
      </c>
      <c r="E16" s="541" t="s">
        <v>3192</v>
      </c>
      <c r="F16" s="546">
        <f>SUMIF(88:88,E16,89:89)-SUMIF(88:88,C16,89:89)+100</f>
        <v>100</v>
      </c>
      <c r="G16" s="541" t="s">
        <v>3193</v>
      </c>
      <c r="H16" s="546">
        <f>SUMIF(88:88,G16,89:89)-SUMIF(88:88,C16,89:89)+100</f>
        <v>100</v>
      </c>
      <c r="I16" s="542" t="s">
        <v>3194</v>
      </c>
      <c r="J16" s="546">
        <f>SUMIF(88:88,I16,89:89)-SUMIF(88:88,C16,89:89)+100</f>
        <v>110</v>
      </c>
      <c r="K16" s="531"/>
      <c r="L16" s="2126"/>
      <c r="M16" s="2116"/>
      <c r="N16" s="2116"/>
      <c r="O16" s="2125"/>
      <c r="P16" s="3374"/>
      <c r="Q16" s="1146" t="str">
        <f t="shared" si="6"/>
        <v>溢价率</v>
      </c>
      <c r="R16" s="1553" t="s">
        <v>8</v>
      </c>
      <c r="S16" s="1554">
        <f t="shared" si="0"/>
        <v>100</v>
      </c>
      <c r="T16" s="1553" t="s">
        <v>8</v>
      </c>
      <c r="U16" s="1554">
        <f t="shared" si="1"/>
        <v>100</v>
      </c>
      <c r="V16" s="1553" t="s">
        <v>8</v>
      </c>
      <c r="W16" s="1554">
        <f t="shared" si="2"/>
        <v>110</v>
      </c>
      <c r="X16" s="1555"/>
      <c r="Y16" s="3320"/>
      <c r="Z16" s="1145" t="str">
        <f t="shared" si="7"/>
        <v>溢价率</v>
      </c>
      <c r="AA16" s="1556">
        <f>D16/F16</f>
        <v>1</v>
      </c>
      <c r="AB16" s="1556">
        <f>D16/H16</f>
        <v>1</v>
      </c>
      <c r="AC16" s="1556">
        <f>D16/J16</f>
        <v>0.90909090909090906</v>
      </c>
    </row>
    <row r="17" spans="1:29" ht="99.75">
      <c r="A17" s="2863"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408" t="s">
        <v>540</v>
      </c>
      <c r="Q17" s="1557" t="str">
        <f t="shared" si="6"/>
        <v>居住社区成熟度</v>
      </c>
      <c r="R17" s="1558" t="s">
        <v>8</v>
      </c>
      <c r="S17" s="1559">
        <f t="shared" si="0"/>
        <v>100</v>
      </c>
      <c r="T17" s="1558" t="s">
        <v>8</v>
      </c>
      <c r="U17" s="1559">
        <f t="shared" si="1"/>
        <v>100</v>
      </c>
      <c r="V17" s="1558" t="s">
        <v>8</v>
      </c>
      <c r="W17" s="1559">
        <f t="shared" si="2"/>
        <v>100</v>
      </c>
      <c r="X17" s="1552"/>
      <c r="Y17" s="3408" t="s">
        <v>540</v>
      </c>
      <c r="Z17" s="1560" t="str">
        <f t="shared" si="7"/>
        <v>居住社区成熟度</v>
      </c>
      <c r="AA17" s="1561">
        <f t="shared" si="3"/>
        <v>1</v>
      </c>
      <c r="AB17" s="1561">
        <f t="shared" si="4"/>
        <v>1</v>
      </c>
      <c r="AC17" s="1561">
        <f t="shared" si="5"/>
        <v>1</v>
      </c>
    </row>
    <row r="18" spans="1:29" ht="20.25">
      <c r="A18" s="532"/>
      <c r="B18" s="553"/>
      <c r="C18" s="554" t="s">
        <v>3112</v>
      </c>
      <c r="D18" s="557"/>
      <c r="E18" s="554" t="s">
        <v>3112</v>
      </c>
      <c r="F18" s="555"/>
      <c r="G18" s="554" t="s">
        <v>3112</v>
      </c>
      <c r="H18" s="559"/>
      <c r="I18" s="554" t="s">
        <v>3112</v>
      </c>
      <c r="J18" s="555"/>
      <c r="K18" s="531"/>
      <c r="L18" s="2126"/>
      <c r="M18" s="2116"/>
      <c r="N18" s="2116"/>
      <c r="O18" s="2125"/>
      <c r="P18" s="3409"/>
      <c r="Q18" s="1557"/>
      <c r="R18" s="1558"/>
      <c r="S18" s="1559"/>
      <c r="T18" s="1558"/>
      <c r="U18" s="1559"/>
      <c r="V18" s="1558"/>
      <c r="W18" s="1559"/>
      <c r="X18" s="1552"/>
      <c r="Y18" s="3409"/>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9"/>
      <c r="Q19" s="1557" t="str">
        <f>B19</f>
        <v>商业繁华度</v>
      </c>
      <c r="R19" s="1558" t="s">
        <v>8</v>
      </c>
      <c r="S19" s="1559">
        <f>F19</f>
        <v>100</v>
      </c>
      <c r="T19" s="1558" t="s">
        <v>8</v>
      </c>
      <c r="U19" s="1559">
        <f>H19</f>
        <v>100</v>
      </c>
      <c r="V19" s="1558" t="s">
        <v>8</v>
      </c>
      <c r="W19" s="1559">
        <f>J19</f>
        <v>100</v>
      </c>
      <c r="X19" s="1552"/>
      <c r="Y19" s="3409"/>
      <c r="Z19" s="1560" t="str">
        <f>Q19</f>
        <v>商业繁华度</v>
      </c>
      <c r="AA19" s="1561">
        <f t="shared" si="3"/>
        <v>1</v>
      </c>
      <c r="AB19" s="1561">
        <f t="shared" si="4"/>
        <v>1</v>
      </c>
      <c r="AC19" s="1561">
        <f t="shared" si="5"/>
        <v>1</v>
      </c>
    </row>
    <row r="20" spans="1:29" ht="20.25" hidden="1">
      <c r="A20" s="532"/>
      <c r="B20" s="566"/>
      <c r="C20" s="554" t="s">
        <v>3112</v>
      </c>
      <c r="D20" s="563"/>
      <c r="E20" s="554" t="s">
        <v>3112</v>
      </c>
      <c r="F20" s="559"/>
      <c r="G20" s="554" t="s">
        <v>3112</v>
      </c>
      <c r="H20" s="555"/>
      <c r="I20" s="554" t="s">
        <v>3112</v>
      </c>
      <c r="J20" s="555"/>
      <c r="K20" s="531"/>
      <c r="L20" s="2126"/>
      <c r="M20" s="2116"/>
      <c r="N20" s="2116"/>
      <c r="O20" s="2125"/>
      <c r="P20" s="3409"/>
      <c r="Q20" s="1557"/>
      <c r="R20" s="1558"/>
      <c r="S20" s="1559"/>
      <c r="T20" s="1558"/>
      <c r="U20" s="1559"/>
      <c r="V20" s="1558"/>
      <c r="W20" s="1559"/>
      <c r="X20" s="1552"/>
      <c r="Y20" s="3409"/>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9"/>
      <c r="Q21" s="1557" t="str">
        <f>B21</f>
        <v>办公集聚程度</v>
      </c>
      <c r="R21" s="1558" t="s">
        <v>8</v>
      </c>
      <c r="S21" s="1559">
        <f>F21</f>
        <v>100</v>
      </c>
      <c r="T21" s="1558" t="s">
        <v>8</v>
      </c>
      <c r="U21" s="1559">
        <f>H21</f>
        <v>100</v>
      </c>
      <c r="V21" s="1558" t="s">
        <v>8</v>
      </c>
      <c r="W21" s="1559">
        <f>J21</f>
        <v>100</v>
      </c>
      <c r="X21" s="1552"/>
      <c r="Y21" s="3409"/>
      <c r="Z21" s="1560" t="str">
        <f>Q21</f>
        <v>办公集聚程度</v>
      </c>
      <c r="AA21" s="1561">
        <f t="shared" si="3"/>
        <v>1</v>
      </c>
      <c r="AB21" s="1561">
        <f t="shared" si="4"/>
        <v>1</v>
      </c>
      <c r="AC21" s="1561">
        <f t="shared" si="5"/>
        <v>1</v>
      </c>
    </row>
    <row r="22" spans="1:29" ht="20.25" hidden="1">
      <c r="A22" s="532"/>
      <c r="B22" s="566"/>
      <c r="C22" s="554" t="s">
        <v>3112</v>
      </c>
      <c r="D22" s="557"/>
      <c r="E22" s="554" t="s">
        <v>3112</v>
      </c>
      <c r="F22" s="555"/>
      <c r="G22" s="554" t="s">
        <v>3112</v>
      </c>
      <c r="H22" s="555"/>
      <c r="I22" s="554" t="s">
        <v>3112</v>
      </c>
      <c r="J22" s="555"/>
      <c r="K22" s="531"/>
      <c r="L22" s="2126"/>
      <c r="M22" s="2116"/>
      <c r="N22" s="2116"/>
      <c r="O22" s="2125"/>
      <c r="P22" s="3409"/>
      <c r="Q22" s="1557"/>
      <c r="R22" s="1558"/>
      <c r="S22" s="1559"/>
      <c r="T22" s="1558"/>
      <c r="U22" s="1559"/>
      <c r="V22" s="1558"/>
      <c r="W22" s="1559"/>
      <c r="X22" s="1552"/>
      <c r="Y22" s="3409"/>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3177</v>
      </c>
      <c r="F23" s="565">
        <f>SUMIF(96:96,E24,97:97)-SUMIF(96:96,C24,97:97)+100</f>
        <v>99</v>
      </c>
      <c r="G23" s="3198" t="s">
        <v>3177</v>
      </c>
      <c r="H23" s="559">
        <f>SUMIF(96:96,G24,97:97)-SUMIF(96:96,C24,97:97)+100</f>
        <v>99</v>
      </c>
      <c r="I23" s="3198" t="s">
        <v>3177</v>
      </c>
      <c r="J23" s="559">
        <f>SUMIF(96:96,I24,97:97)-SUMIF(96:96,C24,97:97)+100</f>
        <v>99</v>
      </c>
      <c r="K23" s="535">
        <v>1</v>
      </c>
      <c r="L23" s="2126"/>
      <c r="M23" s="2116"/>
      <c r="N23" s="2116"/>
      <c r="O23" s="2125"/>
      <c r="P23" s="3409"/>
      <c r="Q23" s="1557" t="str">
        <f>B23</f>
        <v>交通便捷度</v>
      </c>
      <c r="R23" s="1558" t="s">
        <v>8</v>
      </c>
      <c r="S23" s="1559">
        <f>F23</f>
        <v>99</v>
      </c>
      <c r="T23" s="1558" t="s">
        <v>8</v>
      </c>
      <c r="U23" s="1559">
        <f>H23</f>
        <v>99</v>
      </c>
      <c r="V23" s="1558" t="s">
        <v>8</v>
      </c>
      <c r="W23" s="1559">
        <f>J23</f>
        <v>99</v>
      </c>
      <c r="X23" s="1552"/>
      <c r="Y23" s="3409"/>
      <c r="Z23" s="1560" t="str">
        <f>Q23</f>
        <v>交通便捷度</v>
      </c>
      <c r="AA23" s="1561">
        <f t="shared" si="3"/>
        <v>1.0101010101010102</v>
      </c>
      <c r="AB23" s="1561">
        <f t="shared" si="4"/>
        <v>1.0101010101010102</v>
      </c>
      <c r="AC23" s="1561">
        <f t="shared" si="5"/>
        <v>1.0101010101010102</v>
      </c>
    </row>
    <row r="24" spans="1:29" ht="20.25">
      <c r="A24" s="532"/>
      <c r="B24" s="578"/>
      <c r="C24" s="554" t="s">
        <v>3112</v>
      </c>
      <c r="D24" s="557"/>
      <c r="E24" s="554" t="s">
        <v>3125</v>
      </c>
      <c r="F24" s="555"/>
      <c r="G24" s="554" t="s">
        <v>3125</v>
      </c>
      <c r="H24" s="555"/>
      <c r="I24" s="554" t="s">
        <v>3125</v>
      </c>
      <c r="J24" s="555"/>
      <c r="K24" s="531"/>
      <c r="L24" s="2126"/>
      <c r="M24" s="2116"/>
      <c r="N24" s="2116"/>
      <c r="O24" s="2125"/>
      <c r="P24" s="3409"/>
      <c r="Q24" s="1557"/>
      <c r="R24" s="1558"/>
      <c r="S24" s="1559"/>
      <c r="T24" s="1558"/>
      <c r="U24" s="1559"/>
      <c r="V24" s="1558"/>
      <c r="W24" s="1559"/>
      <c r="X24" s="1552"/>
      <c r="Y24" s="3409"/>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9"/>
      <c r="Q25" s="1557" t="str">
        <f t="shared" ref="Q25:Q39" si="8">B25</f>
        <v>区域土地利用方向</v>
      </c>
      <c r="R25" s="1558" t="s">
        <v>8</v>
      </c>
      <c r="S25" s="1559">
        <f>F25</f>
        <v>100</v>
      </c>
      <c r="T25" s="1558" t="s">
        <v>8</v>
      </c>
      <c r="U25" s="1559">
        <f>H25</f>
        <v>100</v>
      </c>
      <c r="V25" s="1558" t="s">
        <v>8</v>
      </c>
      <c r="W25" s="1559">
        <f>J25</f>
        <v>100</v>
      </c>
      <c r="X25" s="1552"/>
      <c r="Y25" s="3409"/>
      <c r="Z25" s="1560" t="str">
        <f>Q25</f>
        <v>区域土地利用方向</v>
      </c>
      <c r="AA25" s="1561">
        <f t="shared" si="3"/>
        <v>1</v>
      </c>
      <c r="AB25" s="1561">
        <f t="shared" si="4"/>
        <v>1</v>
      </c>
      <c r="AC25" s="1561">
        <f t="shared" si="5"/>
        <v>1</v>
      </c>
    </row>
    <row r="26" spans="1:29" ht="20.25">
      <c r="A26" s="515"/>
      <c r="B26" s="1006"/>
      <c r="C26" s="554" t="s">
        <v>3112</v>
      </c>
      <c r="D26" s="557"/>
      <c r="E26" s="554" t="s">
        <v>3112</v>
      </c>
      <c r="F26" s="555"/>
      <c r="G26" s="554" t="s">
        <v>3112</v>
      </c>
      <c r="H26" s="555"/>
      <c r="I26" s="554" t="s">
        <v>3112</v>
      </c>
      <c r="J26" s="555"/>
      <c r="K26" s="531"/>
      <c r="L26" s="2126"/>
      <c r="M26" s="2116"/>
      <c r="N26" s="2116"/>
      <c r="O26" s="2125"/>
      <c r="P26" s="3409"/>
      <c r="Q26" s="1557"/>
      <c r="R26" s="1558"/>
      <c r="S26" s="1559"/>
      <c r="T26" s="1558"/>
      <c r="U26" s="1559"/>
      <c r="V26" s="1558"/>
      <c r="W26" s="1559"/>
      <c r="X26" s="1552"/>
      <c r="Y26" s="3409"/>
      <c r="Z26" s="1560"/>
      <c r="AA26" s="1561"/>
      <c r="AB26" s="1561"/>
      <c r="AC26" s="1561"/>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6"/>
      <c r="M27" s="2116"/>
      <c r="N27" s="2116"/>
      <c r="O27" s="2125"/>
      <c r="P27" s="3409"/>
      <c r="Q27" s="1557" t="str">
        <f t="shared" si="8"/>
        <v>自然及人文环境状况</v>
      </c>
      <c r="R27" s="1558" t="s">
        <v>8</v>
      </c>
      <c r="S27" s="1559">
        <f>F27</f>
        <v>100</v>
      </c>
      <c r="T27" s="1558" t="s">
        <v>8</v>
      </c>
      <c r="U27" s="1559">
        <f>H27</f>
        <v>100</v>
      </c>
      <c r="V27" s="1558" t="s">
        <v>8</v>
      </c>
      <c r="W27" s="1559">
        <f>J27</f>
        <v>100</v>
      </c>
      <c r="X27" s="1552"/>
      <c r="Y27" s="3409"/>
      <c r="Z27" s="1560" t="str">
        <f>Q27</f>
        <v>自然及人文环境状况</v>
      </c>
      <c r="AA27" s="1561">
        <f t="shared" si="3"/>
        <v>1</v>
      </c>
      <c r="AB27" s="1561">
        <f t="shared" si="4"/>
        <v>1</v>
      </c>
      <c r="AC27" s="1561">
        <f t="shared" si="5"/>
        <v>1</v>
      </c>
    </row>
    <row r="28" spans="1:29" ht="20.25">
      <c r="A28" s="515"/>
      <c r="B28" s="566"/>
      <c r="C28" s="554" t="s">
        <v>3112</v>
      </c>
      <c r="D28" s="557"/>
      <c r="E28" s="554" t="s">
        <v>3112</v>
      </c>
      <c r="F28" s="555"/>
      <c r="G28" s="554" t="s">
        <v>3112</v>
      </c>
      <c r="H28" s="555"/>
      <c r="I28" s="554" t="s">
        <v>3112</v>
      </c>
      <c r="J28" s="555"/>
      <c r="K28" s="531"/>
      <c r="L28" s="2126"/>
      <c r="M28" s="2116"/>
      <c r="N28" s="2116"/>
      <c r="O28" s="2125"/>
      <c r="P28" s="3409"/>
      <c r="Q28" s="1557"/>
      <c r="R28" s="1558"/>
      <c r="S28" s="1559"/>
      <c r="T28" s="1558"/>
      <c r="U28" s="1559"/>
      <c r="V28" s="1558"/>
      <c r="W28" s="1559"/>
      <c r="X28" s="1552"/>
      <c r="Y28" s="3409"/>
      <c r="Z28" s="1560"/>
      <c r="AA28" s="1561">
        <v>1</v>
      </c>
      <c r="AB28" s="1561">
        <v>1</v>
      </c>
      <c r="AC28" s="1561">
        <v>1</v>
      </c>
    </row>
    <row r="29" spans="1:29" s="1215" customFormat="1" ht="42.75">
      <c r="A29" s="577"/>
      <c r="B29" s="2553"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19"/>
      <c r="M29" s="2116"/>
      <c r="N29" s="2116"/>
      <c r="O29" s="2121"/>
      <c r="P29" s="3409"/>
      <c r="Q29" s="1146" t="str">
        <f t="shared" si="8"/>
        <v>公共配套设施</v>
      </c>
      <c r="R29" s="1553" t="s">
        <v>8</v>
      </c>
      <c r="S29" s="1554">
        <f>F29</f>
        <v>100</v>
      </c>
      <c r="T29" s="1553" t="s">
        <v>8</v>
      </c>
      <c r="U29" s="1554">
        <f>H29</f>
        <v>100</v>
      </c>
      <c r="V29" s="1553" t="s">
        <v>8</v>
      </c>
      <c r="W29" s="1554">
        <f>J29</f>
        <v>100</v>
      </c>
      <c r="X29" s="1555"/>
      <c r="Y29" s="3409"/>
      <c r="Z29" s="1145" t="str">
        <f>Q29</f>
        <v>公共配套设施</v>
      </c>
      <c r="AA29" s="1561">
        <f>D29/F29</f>
        <v>1</v>
      </c>
      <c r="AB29" s="1561">
        <f>D29/H29</f>
        <v>1</v>
      </c>
      <c r="AC29" s="1561">
        <f>D29/J29</f>
        <v>1</v>
      </c>
    </row>
    <row r="30" spans="1:29" s="1215" customFormat="1" ht="20.25">
      <c r="A30" s="577"/>
      <c r="B30" s="566"/>
      <c r="C30" s="579" t="s">
        <v>3112</v>
      </c>
      <c r="D30" s="557"/>
      <c r="E30" s="579" t="s">
        <v>3112</v>
      </c>
      <c r="F30" s="555"/>
      <c r="G30" s="579" t="s">
        <v>3112</v>
      </c>
      <c r="H30" s="555"/>
      <c r="I30" s="579" t="s">
        <v>3112</v>
      </c>
      <c r="J30" s="555"/>
      <c r="K30" s="531"/>
      <c r="L30" s="2119"/>
      <c r="M30" s="2116"/>
      <c r="N30" s="2116"/>
      <c r="O30" s="2121"/>
      <c r="P30" s="3409"/>
      <c r="Q30" s="1146"/>
      <c r="R30" s="1553"/>
      <c r="S30" s="1554"/>
      <c r="T30" s="1553"/>
      <c r="U30" s="1554"/>
      <c r="V30" s="1553"/>
      <c r="W30" s="1554"/>
      <c r="X30" s="1555"/>
      <c r="Y30" s="3409"/>
      <c r="Z30" s="1145"/>
      <c r="AA30" s="1561">
        <v>1</v>
      </c>
      <c r="AB30" s="1561">
        <v>1</v>
      </c>
      <c r="AC30" s="1561">
        <v>1</v>
      </c>
    </row>
    <row r="31" spans="1:29" s="1215" customFormat="1" ht="42.75">
      <c r="A31" s="577"/>
      <c r="B31" s="2553"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19"/>
      <c r="M31" s="2116"/>
      <c r="N31" s="2116"/>
      <c r="O31" s="2121"/>
      <c r="P31" s="3409"/>
      <c r="Q31" s="2540" t="str">
        <f t="shared" ref="Q31" si="9">B31</f>
        <v>基础设施水平</v>
      </c>
      <c r="R31" s="1553" t="s">
        <v>8</v>
      </c>
      <c r="S31" s="1554">
        <f>F31</f>
        <v>100</v>
      </c>
      <c r="T31" s="1553" t="s">
        <v>8</v>
      </c>
      <c r="U31" s="1554">
        <f>H31</f>
        <v>100</v>
      </c>
      <c r="V31" s="1553" t="s">
        <v>8</v>
      </c>
      <c r="W31" s="1554">
        <f>J31</f>
        <v>100</v>
      </c>
      <c r="X31" s="1555"/>
      <c r="Y31" s="3409"/>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409"/>
      <c r="Q32" s="2540"/>
      <c r="R32" s="1553"/>
      <c r="S32" s="1554"/>
      <c r="T32" s="1553"/>
      <c r="U32" s="1554"/>
      <c r="V32" s="1553"/>
      <c r="W32" s="1554"/>
      <c r="X32" s="1555"/>
      <c r="Y32" s="3409"/>
      <c r="Z32" s="2537"/>
      <c r="AA32" s="1561">
        <v>1</v>
      </c>
      <c r="AB32" s="1561">
        <v>1</v>
      </c>
      <c r="AC32" s="1561">
        <v>1</v>
      </c>
    </row>
    <row r="33" spans="1:29" ht="20.25">
      <c r="A33" s="532"/>
      <c r="B33" s="3196"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6"/>
      <c r="M33" s="2116"/>
      <c r="N33" s="2116"/>
      <c r="O33" s="2125"/>
      <c r="P33" s="3409"/>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9"/>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9"/>
      <c r="Q34" s="1557" t="str">
        <f t="shared" si="8"/>
        <v>毗邻道路的类型与等级</v>
      </c>
      <c r="R34" s="1558" t="s">
        <v>8</v>
      </c>
      <c r="S34" s="1559">
        <f t="shared" si="10"/>
        <v>99</v>
      </c>
      <c r="T34" s="1558" t="s">
        <v>8</v>
      </c>
      <c r="U34" s="1559">
        <f t="shared" si="11"/>
        <v>99</v>
      </c>
      <c r="V34" s="1558" t="s">
        <v>8</v>
      </c>
      <c r="W34" s="1559">
        <f t="shared" si="12"/>
        <v>99</v>
      </c>
      <c r="X34" s="1552"/>
      <c r="Y34" s="3409"/>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3175</v>
      </c>
      <c r="D35" s="557"/>
      <c r="E35" s="576" t="s">
        <v>3176</v>
      </c>
      <c r="F35" s="555"/>
      <c r="G35" s="576" t="s">
        <v>3176</v>
      </c>
      <c r="H35" s="555"/>
      <c r="I35" s="576" t="s">
        <v>3176</v>
      </c>
      <c r="J35" s="555"/>
      <c r="K35" s="581"/>
      <c r="L35" s="2126"/>
      <c r="M35" s="2116"/>
      <c r="N35" s="2116"/>
      <c r="O35" s="2125"/>
      <c r="P35" s="3409"/>
      <c r="Q35" s="1557"/>
      <c r="R35" s="1558"/>
      <c r="S35" s="1559"/>
      <c r="T35" s="1558"/>
      <c r="U35" s="1559"/>
      <c r="V35" s="1558"/>
      <c r="W35" s="1559"/>
      <c r="X35" s="1552"/>
      <c r="Y35" s="3409"/>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9"/>
      <c r="Q36" s="1557" t="str">
        <f t="shared" si="8"/>
        <v>土地级别</v>
      </c>
      <c r="R36" s="1558" t="s">
        <v>8</v>
      </c>
      <c r="S36" s="1559">
        <f t="shared" si="10"/>
        <v>100</v>
      </c>
      <c r="T36" s="1558" t="s">
        <v>8</v>
      </c>
      <c r="U36" s="1559">
        <f t="shared" si="11"/>
        <v>100</v>
      </c>
      <c r="V36" s="1558" t="s">
        <v>8</v>
      </c>
      <c r="W36" s="1559">
        <f t="shared" si="12"/>
        <v>100</v>
      </c>
      <c r="X36" s="1552"/>
      <c r="Y36" s="3409"/>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9"/>
      <c r="Q37" s="1557">
        <f t="shared" si="8"/>
        <v>0</v>
      </c>
      <c r="R37" s="1558" t="s">
        <v>8</v>
      </c>
      <c r="S37" s="1559">
        <f t="shared" si="10"/>
        <v>100</v>
      </c>
      <c r="T37" s="1558" t="s">
        <v>8</v>
      </c>
      <c r="U37" s="1559">
        <f t="shared" si="11"/>
        <v>100</v>
      </c>
      <c r="V37" s="1558" t="s">
        <v>8</v>
      </c>
      <c r="W37" s="1559">
        <f t="shared" si="12"/>
        <v>100</v>
      </c>
      <c r="X37" s="1552"/>
      <c r="Y37" s="3409"/>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0" t="s">
        <v>550</v>
      </c>
      <c r="Q38" s="1557">
        <f t="shared" si="8"/>
        <v>0</v>
      </c>
      <c r="R38" s="1558" t="s">
        <v>8</v>
      </c>
      <c r="S38" s="1559">
        <f t="shared" si="10"/>
        <v>100</v>
      </c>
      <c r="T38" s="1558" t="s">
        <v>8</v>
      </c>
      <c r="U38" s="1559">
        <f t="shared" si="11"/>
        <v>100</v>
      </c>
      <c r="V38" s="1558" t="s">
        <v>8</v>
      </c>
      <c r="W38" s="1559">
        <f t="shared" si="12"/>
        <v>100</v>
      </c>
      <c r="X38" s="1552"/>
      <c r="Y38" s="3411"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1"/>
      <c r="Q39" s="1557">
        <f t="shared" si="8"/>
        <v>0</v>
      </c>
      <c r="R39" s="1562" t="s">
        <v>8</v>
      </c>
      <c r="S39" s="1563">
        <f t="shared" si="10"/>
        <v>100</v>
      </c>
      <c r="T39" s="1562" t="s">
        <v>8</v>
      </c>
      <c r="U39" s="1563">
        <f t="shared" si="11"/>
        <v>100</v>
      </c>
      <c r="V39" s="1562" t="s">
        <v>8</v>
      </c>
      <c r="W39" s="1563">
        <f t="shared" si="12"/>
        <v>100</v>
      </c>
      <c r="X39" s="1564"/>
      <c r="Y39" s="3411"/>
      <c r="Z39" s="1565">
        <f t="shared" si="13"/>
        <v>0</v>
      </c>
      <c r="AA39" s="1561">
        <f t="shared" si="3"/>
        <v>1</v>
      </c>
      <c r="AB39" s="1561">
        <f t="shared" si="4"/>
        <v>1</v>
      </c>
      <c r="AC39" s="1561">
        <f t="shared" si="5"/>
        <v>1</v>
      </c>
    </row>
    <row r="40" spans="1:29" ht="20.25">
      <c r="A40" s="2860" t="s">
        <v>2754</v>
      </c>
      <c r="B40" s="595" t="s">
        <v>552</v>
      </c>
      <c r="C40" s="596">
        <f>'数据-基础表'!A3</f>
        <v>120388.78</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411"/>
      <c r="Q40" s="1557" t="str">
        <f>B40</f>
        <v>宗地面积</v>
      </c>
      <c r="R40" s="1558" t="s">
        <v>8</v>
      </c>
      <c r="S40" s="1559">
        <f t="shared" si="10"/>
        <v>99</v>
      </c>
      <c r="T40" s="1558" t="s">
        <v>8</v>
      </c>
      <c r="U40" s="1559">
        <f t="shared" si="11"/>
        <v>100</v>
      </c>
      <c r="V40" s="1558" t="s">
        <v>8</v>
      </c>
      <c r="W40" s="1559">
        <f t="shared" si="12"/>
        <v>100</v>
      </c>
      <c r="X40" s="1552"/>
      <c r="Y40" s="3411"/>
      <c r="Z40" s="1560" t="str">
        <f t="shared" si="13"/>
        <v>宗地面积</v>
      </c>
      <c r="AA40" s="1561">
        <f t="shared" si="3"/>
        <v>1.0101010101010102</v>
      </c>
      <c r="AB40" s="1561">
        <f t="shared" si="4"/>
        <v>1</v>
      </c>
      <c r="AC40" s="1561">
        <f t="shared" si="5"/>
        <v>1</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411"/>
      <c r="Q41" s="1557" t="str">
        <f t="shared" ref="Q41:Q47" si="14">B41</f>
        <v>宗地形状</v>
      </c>
      <c r="R41" s="1558" t="s">
        <v>8</v>
      </c>
      <c r="S41" s="1559">
        <f t="shared" si="10"/>
        <v>100</v>
      </c>
      <c r="T41" s="1558" t="s">
        <v>8</v>
      </c>
      <c r="U41" s="1559">
        <f t="shared" si="11"/>
        <v>100</v>
      </c>
      <c r="V41" s="1558" t="s">
        <v>8</v>
      </c>
      <c r="W41" s="1559">
        <f t="shared" si="12"/>
        <v>100</v>
      </c>
      <c r="X41" s="1552"/>
      <c r="Y41" s="3411"/>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11"/>
      <c r="Q42" s="1557" t="str">
        <f t="shared" si="14"/>
        <v>临街宽度及深度</v>
      </c>
      <c r="R42" s="1558" t="s">
        <v>8</v>
      </c>
      <c r="S42" s="1559">
        <f t="shared" si="10"/>
        <v>100</v>
      </c>
      <c r="T42" s="1558" t="s">
        <v>8</v>
      </c>
      <c r="U42" s="1559">
        <f t="shared" si="11"/>
        <v>100</v>
      </c>
      <c r="V42" s="1558" t="s">
        <v>8</v>
      </c>
      <c r="W42" s="1559">
        <f t="shared" si="12"/>
        <v>100</v>
      </c>
      <c r="X42" s="1552"/>
      <c r="Y42" s="3411"/>
      <c r="Z42" s="1560" t="str">
        <f t="shared" si="13"/>
        <v>临街宽度及深度</v>
      </c>
      <c r="AA42" s="1561">
        <f t="shared" si="3"/>
        <v>1</v>
      </c>
      <c r="AB42" s="1561">
        <f t="shared" si="4"/>
        <v>1</v>
      </c>
      <c r="AC42" s="1561">
        <f t="shared" si="5"/>
        <v>1</v>
      </c>
    </row>
    <row r="43" spans="1:29" s="1215" customFormat="1" ht="20.25">
      <c r="A43" s="600"/>
      <c r="B43" s="1879" t="s">
        <v>2423</v>
      </c>
      <c r="C43" s="579" t="s">
        <v>3114</v>
      </c>
      <c r="D43" s="255">
        <v>100</v>
      </c>
      <c r="E43" s="2554"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19"/>
      <c r="M43" s="2116"/>
      <c r="N43" s="2116"/>
      <c r="O43" s="2121"/>
      <c r="P43" s="3411"/>
      <c r="Q43" s="1557" t="str">
        <f t="shared" si="14"/>
        <v>宗地开发程度</v>
      </c>
      <c r="R43" s="1553" t="s">
        <v>8</v>
      </c>
      <c r="S43" s="1554">
        <f t="shared" si="10"/>
        <v>102</v>
      </c>
      <c r="T43" s="1553" t="s">
        <v>8</v>
      </c>
      <c r="U43" s="1554">
        <f t="shared" si="11"/>
        <v>102</v>
      </c>
      <c r="V43" s="1553" t="s">
        <v>8</v>
      </c>
      <c r="W43" s="1554">
        <f t="shared" si="12"/>
        <v>103</v>
      </c>
      <c r="X43" s="1555"/>
      <c r="Y43" s="3411"/>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6"/>
      <c r="M44" s="2116"/>
      <c r="N44" s="2116"/>
      <c r="O44" s="2125"/>
      <c r="P44" s="3411" t="s">
        <v>550</v>
      </c>
      <c r="Q44" s="1557" t="str">
        <f t="shared" si="14"/>
        <v>工程地质条件</v>
      </c>
      <c r="R44" s="1558" t="s">
        <v>8</v>
      </c>
      <c r="S44" s="1559">
        <f t="shared" si="10"/>
        <v>100</v>
      </c>
      <c r="T44" s="1558" t="s">
        <v>8</v>
      </c>
      <c r="U44" s="1559">
        <f t="shared" si="11"/>
        <v>100</v>
      </c>
      <c r="V44" s="1558" t="s">
        <v>8</v>
      </c>
      <c r="W44" s="1559">
        <f t="shared" si="12"/>
        <v>100</v>
      </c>
      <c r="X44" s="1552"/>
      <c r="Y44" s="3411"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1"/>
      <c r="Q45" s="1557">
        <f t="shared" si="14"/>
        <v>0</v>
      </c>
      <c r="R45" s="1558" t="s">
        <v>8</v>
      </c>
      <c r="S45" s="1559">
        <f t="shared" si="10"/>
        <v>100</v>
      </c>
      <c r="T45" s="1558" t="s">
        <v>8</v>
      </c>
      <c r="U45" s="1559">
        <f t="shared" si="11"/>
        <v>100</v>
      </c>
      <c r="V45" s="1558" t="s">
        <v>8</v>
      </c>
      <c r="W45" s="1559">
        <f t="shared" si="12"/>
        <v>100</v>
      </c>
      <c r="X45" s="1552"/>
      <c r="Y45" s="3411"/>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1"/>
      <c r="Q46" s="1557">
        <f t="shared" si="14"/>
        <v>0</v>
      </c>
      <c r="R46" s="1558" t="s">
        <v>8</v>
      </c>
      <c r="S46" s="1559">
        <f t="shared" si="10"/>
        <v>100</v>
      </c>
      <c r="T46" s="1558" t="s">
        <v>8</v>
      </c>
      <c r="U46" s="1559">
        <f t="shared" si="11"/>
        <v>100</v>
      </c>
      <c r="V46" s="1558" t="s">
        <v>8</v>
      </c>
      <c r="W46" s="1559">
        <f t="shared" si="12"/>
        <v>100</v>
      </c>
      <c r="X46" s="1552"/>
      <c r="Y46" s="3411"/>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1"/>
      <c r="Q47" s="1557">
        <f t="shared" si="14"/>
        <v>0</v>
      </c>
      <c r="R47" s="1562" t="s">
        <v>8</v>
      </c>
      <c r="S47" s="1563">
        <f t="shared" si="10"/>
        <v>100</v>
      </c>
      <c r="T47" s="1562" t="s">
        <v>8</v>
      </c>
      <c r="U47" s="1563">
        <f t="shared" si="11"/>
        <v>100</v>
      </c>
      <c r="V47" s="1562" t="s">
        <v>8</v>
      </c>
      <c r="W47" s="1563">
        <f t="shared" si="12"/>
        <v>100</v>
      </c>
      <c r="X47" s="1564"/>
      <c r="Y47" s="3411"/>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74" t="str">
        <f>A48</f>
        <v>成交单价</v>
      </c>
      <c r="Q48" s="3374"/>
      <c r="R48" s="3375">
        <f>E48</f>
        <v>57152</v>
      </c>
      <c r="S48" s="3375"/>
      <c r="T48" s="3375">
        <f>G48</f>
        <v>61348</v>
      </c>
      <c r="U48" s="3375"/>
      <c r="V48" s="3375">
        <f>I48</f>
        <v>54672</v>
      </c>
      <c r="W48" s="3375"/>
      <c r="X48" s="1544"/>
      <c r="Y48" s="1566"/>
      <c r="Z48" s="1544"/>
      <c r="AA48" s="1544"/>
      <c r="AB48" s="1544"/>
      <c r="AC48" s="1544"/>
    </row>
    <row r="49" spans="1:29" ht="21" thickBot="1">
      <c r="A49" s="615" t="s">
        <v>2692</v>
      </c>
      <c r="B49" s="616"/>
      <c r="C49" s="617">
        <f>R50</f>
        <v>57672</v>
      </c>
      <c r="D49" s="618"/>
      <c r="E49" s="617">
        <f>R49</f>
        <v>58266</v>
      </c>
      <c r="F49" s="619"/>
      <c r="G49" s="620">
        <f>T49</f>
        <v>61918</v>
      </c>
      <c r="H49" s="618"/>
      <c r="I49" s="617">
        <f>V49</f>
        <v>52833</v>
      </c>
      <c r="J49" s="618"/>
      <c r="K49" s="1336"/>
      <c r="L49" s="2128"/>
      <c r="M49" s="2116"/>
      <c r="N49" s="2116"/>
      <c r="O49" s="2129"/>
      <c r="P49" s="3374" t="str">
        <f>A49</f>
        <v>比较价格（元/平方米）</v>
      </c>
      <c r="Q49" s="3374"/>
      <c r="R49" s="3376">
        <f>ROUND(PRODUCT(R48,AA9:AA47),0)</f>
        <v>58266</v>
      </c>
      <c r="S49" s="3376"/>
      <c r="T49" s="3376">
        <f>ROUND(PRODUCT(T48,AB9:AB47),0)</f>
        <v>61918</v>
      </c>
      <c r="U49" s="3376"/>
      <c r="V49" s="3376">
        <f>ROUND(PRODUCT(V48,AC9:AC47),0)</f>
        <v>52833</v>
      </c>
      <c r="W49" s="3376"/>
      <c r="X49" s="1544"/>
      <c r="Y49" s="1544"/>
      <c r="Z49" s="1544"/>
      <c r="AA49" s="1544"/>
      <c r="AB49" s="1544"/>
      <c r="AC49" s="1544"/>
    </row>
    <row r="50" spans="1:29" ht="21" thickBot="1">
      <c r="A50" s="621" t="s">
        <v>2926</v>
      </c>
      <c r="B50" s="622"/>
      <c r="C50" s="623">
        <f>R50</f>
        <v>57672</v>
      </c>
      <c r="D50" s="623"/>
      <c r="E50" s="623"/>
      <c r="F50" s="623"/>
      <c r="G50" s="623"/>
      <c r="H50" s="623"/>
      <c r="I50" s="623"/>
      <c r="J50" s="623"/>
      <c r="K50" s="1337"/>
      <c r="L50" s="2128"/>
      <c r="M50" s="2116"/>
      <c r="N50" s="2116"/>
      <c r="O50" s="2129"/>
      <c r="P50" s="3371" t="str">
        <f>A50</f>
        <v>估价对象XX用房的比较价格（楼面单价，元/平方米）</v>
      </c>
      <c r="Q50" s="3372"/>
      <c r="R50" s="3373">
        <f>ROUND(AVERAGE(R49:V49),0)</f>
        <v>57672</v>
      </c>
      <c r="S50" s="3373"/>
      <c r="T50" s="3373"/>
      <c r="U50" s="3373"/>
      <c r="V50" s="3373"/>
      <c r="W50" s="3373"/>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1.9491881298992153E-2</v>
      </c>
      <c r="F53" s="627" t="str">
        <f>IF(OR(E53&gt;=0.3,E53&lt;=-0.3),"超过30%","")</f>
        <v/>
      </c>
      <c r="G53" s="626">
        <f>IF(G48&lt;G49,G49/G48-1,G48/G49-1)</f>
        <v>9.2912564386777863E-3</v>
      </c>
      <c r="H53" s="627" t="str">
        <f>IF(OR(G53&gt;=0.3,G53&lt;=-0.3),"超过30%","")</f>
        <v/>
      </c>
      <c r="I53" s="626">
        <f>IF(I48&lt;I49,I49/I48-1,I48/I49-1)</f>
        <v>3.4807790585429599E-2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6.2678062678062751E-2</v>
      </c>
      <c r="F54" s="627" t="str">
        <f>IF(OR(E54&gt;=0.2,E54&lt;=-0.2),"超过20%","")</f>
        <v/>
      </c>
      <c r="G54" s="626">
        <f>IF(G49&lt;I49,I49/G49-1,G49/I49-1)</f>
        <v>0.17195692086385406</v>
      </c>
      <c r="H54" s="627" t="str">
        <f>IF(OR(G54&gt;=0.2,G54&lt;=-0.2),"超过20%","")</f>
        <v/>
      </c>
      <c r="I54" s="626">
        <f>IF(I49&lt;E49,E49/I49-1,I49/E49-1)</f>
        <v>0.10283345636250063</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2292</v>
      </c>
      <c r="E57" s="631" t="s">
        <v>562</v>
      </c>
      <c r="F57" s="632" t="s">
        <v>563</v>
      </c>
      <c r="G57" s="3400" t="s">
        <v>2280</v>
      </c>
      <c r="H57" s="3401"/>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57672</v>
      </c>
      <c r="C58" s="635">
        <v>1</v>
      </c>
      <c r="D58" s="2212">
        <v>1</v>
      </c>
      <c r="E58" s="635">
        <f>'数据-汇总表'!E8+'数据-汇总表'!E9</f>
        <v>120388.78</v>
      </c>
      <c r="F58" s="636">
        <f t="shared" ref="F58:F67" si="15">ROUND(B58*E58/10000,0)</f>
        <v>694306</v>
      </c>
      <c r="G58" s="3402"/>
      <c r="H58" s="3403"/>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404"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404"/>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404"/>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404"/>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2884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2293</v>
      </c>
      <c r="E68" s="643">
        <f>IF(B48="楼面地价",SUM(E58:E67),'数据-汇总表'!D3)</f>
        <v>120388.78</v>
      </c>
      <c r="F68" s="644">
        <f>IF(B48="楼面地价",SUM(F58:F67),ROUND(C50*E68/10000,0))</f>
        <v>694306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3117</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505" t="s">
        <v>3186</v>
      </c>
      <c r="D84" s="3506" t="s">
        <v>3187</v>
      </c>
      <c r="E84" s="3505"/>
      <c r="F84" s="3507"/>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3508">
        <v>100</v>
      </c>
      <c r="D85" s="3509">
        <v>95</v>
      </c>
      <c r="E85" s="3509"/>
      <c r="F85" s="3509"/>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505" t="s">
        <v>3188</v>
      </c>
      <c r="D86" s="3506" t="s">
        <v>3187</v>
      </c>
      <c r="E86" s="3507"/>
      <c r="F86" s="3507"/>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3508">
        <v>100</v>
      </c>
      <c r="D87" s="3509">
        <v>95</v>
      </c>
      <c r="E87" s="3508"/>
      <c r="F87" s="3508"/>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10" t="s">
        <v>3188</v>
      </c>
      <c r="D88" s="3510" t="s">
        <v>3189</v>
      </c>
      <c r="E88" s="3510" t="s">
        <v>3190</v>
      </c>
      <c r="F88" s="3510" t="s">
        <v>3191</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3511">
        <v>100</v>
      </c>
      <c r="D89" s="3511">
        <v>100</v>
      </c>
      <c r="E89" s="3511">
        <v>105</v>
      </c>
      <c r="F89" s="3511">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3173</v>
      </c>
      <c r="D108" s="3194" t="s">
        <v>3174</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3172</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2424</v>
      </c>
      <c r="C125" s="1371" t="s">
        <v>3139</v>
      </c>
      <c r="D125" s="1371" t="s">
        <v>3116</v>
      </c>
      <c r="E125" s="1371" t="s">
        <v>3115</v>
      </c>
      <c r="F125" s="1371" t="s">
        <v>3155</v>
      </c>
      <c r="G125" s="1371" t="s">
        <v>3114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825903</v>
      </c>
      <c r="C2" s="2088"/>
      <c r="D2" s="2088"/>
      <c r="E2" s="2088"/>
      <c r="F2" s="2088"/>
      <c r="G2" s="2088"/>
      <c r="H2" s="2088"/>
      <c r="I2" s="2088"/>
      <c r="J2" s="2088"/>
      <c r="K2" s="2088"/>
    </row>
    <row r="3" spans="1:31" s="2025" customFormat="1" ht="18" customHeight="1">
      <c r="A3" s="2090" t="s">
        <v>1684</v>
      </c>
      <c r="B3" s="2091">
        <f ca="1">ROUND(B2*10000/IF(B1="",'数据-汇总表'!E3,INDIRECT("'数据-取费表'!K"&amp;$K$1)),0)</f>
        <v>68603</v>
      </c>
      <c r="C3" s="2088"/>
      <c r="D3" s="2088"/>
      <c r="E3" s="2088"/>
      <c r="F3" s="2088"/>
      <c r="G3" s="2088"/>
      <c r="H3" s="2088"/>
      <c r="I3" s="2088"/>
      <c r="J3" s="2088"/>
      <c r="K3" s="2088"/>
    </row>
    <row r="4" spans="1:31" s="2025" customFormat="1" ht="18" customHeight="1">
      <c r="A4" s="426" t="s">
        <v>468</v>
      </c>
      <c r="B4" s="427">
        <f ca="1">ROUND(B2*10000/IF(B1="",'数据-汇总表'!D3,INDIRECT("'数据-取费表'!R"&amp;$K$1)),0)</f>
        <v>68603</v>
      </c>
      <c r="C4" s="428"/>
      <c r="D4" s="422"/>
      <c r="E4" s="422"/>
      <c r="F4" s="422"/>
      <c r="G4" s="422"/>
      <c r="H4" s="422"/>
      <c r="I4" s="422"/>
      <c r="J4" s="422"/>
      <c r="K4" s="422"/>
    </row>
    <row r="5" spans="1:31" s="2025" customFormat="1" ht="18" customHeight="1" thickBot="1">
      <c r="A5" s="429"/>
      <c r="B5" s="430">
        <f ca="1">ROUND(B2/(IF(B1="",'数据-汇总表'!D3,INDIRECT("'数据-取费表'!R"&amp;$K$1))/666.67),0)</f>
        <v>4574</v>
      </c>
      <c r="C5" s="431" t="s">
        <v>469</v>
      </c>
      <c r="D5" s="422"/>
      <c r="E5" s="422"/>
      <c r="F5" s="422"/>
      <c r="G5" s="422"/>
      <c r="H5" s="422"/>
      <c r="I5" s="422"/>
      <c r="J5" s="422"/>
      <c r="K5" s="422"/>
    </row>
    <row r="6" spans="1:31" s="2095" customFormat="1" ht="16.5" customHeight="1">
      <c r="A6" s="2781" t="s">
        <v>1842</v>
      </c>
      <c r="B6" s="2782"/>
      <c r="C6" s="2783">
        <f>SUM(C10:K10)</f>
        <v>1318606</v>
      </c>
      <c r="D6" s="2782"/>
      <c r="E6" s="2782"/>
      <c r="F6" s="2782"/>
      <c r="G6" s="2782"/>
      <c r="H6" s="2782"/>
      <c r="I6" s="2782"/>
      <c r="J6" s="2782"/>
      <c r="K6" s="2784"/>
    </row>
    <row r="7" spans="1:31" s="2097" customFormat="1" ht="15">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109529</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120388.78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1318606</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42136</v>
      </c>
      <c r="D13" s="2797"/>
      <c r="E13" s="2798"/>
      <c r="F13" s="2799"/>
      <c r="G13" s="2765"/>
      <c r="H13" s="2766"/>
      <c r="I13" s="2766"/>
      <c r="J13" s="2766"/>
      <c r="K13" s="2767"/>
    </row>
    <row r="14" spans="1:31" s="2100" customFormat="1" ht="13.5" customHeight="1">
      <c r="A14" s="2795" t="s">
        <v>1849</v>
      </c>
      <c r="B14" s="2796" t="s">
        <v>480</v>
      </c>
      <c r="C14" s="53">
        <f ca="1">ROUND(C13*F14,0)</f>
        <v>1264</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2107</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2408</v>
      </c>
      <c r="D16" s="2797">
        <f ca="1">IF(B1="",'数据-汇总表'!E3,INDIRECT("'数据-取费表'!K"&amp;$K$1)+INDIRECT("'数据-取费表'!S"&amp;$K$1))</f>
        <v>120388.78</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632</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48547</v>
      </c>
      <c r="D18" s="2806"/>
      <c r="E18" s="468"/>
      <c r="F18" s="468"/>
      <c r="G18" s="2769" t="s">
        <v>2429</v>
      </c>
      <c r="H18" s="2770"/>
      <c r="I18" s="2770"/>
      <c r="J18" s="2770"/>
      <c r="K18" s="2771"/>
    </row>
    <row r="19" spans="1:14" s="2100" customFormat="1" ht="13.5" customHeight="1">
      <c r="A19" s="2803" t="s">
        <v>1854</v>
      </c>
      <c r="B19" s="2804" t="s">
        <v>488</v>
      </c>
      <c r="C19" s="2761">
        <f ca="1">ROUND(D19*E19/10000,0)</f>
        <v>1806</v>
      </c>
      <c r="D19" s="2807">
        <f ca="1">D16</f>
        <v>120388.78</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1806</v>
      </c>
      <c r="D20" s="2807"/>
      <c r="E20" s="2761"/>
      <c r="F20" s="2808"/>
      <c r="G20" s="3037"/>
      <c r="H20" s="2763"/>
      <c r="I20" s="2764" t="s">
        <v>2650</v>
      </c>
      <c r="J20" s="2770"/>
      <c r="K20" s="2771"/>
    </row>
    <row r="21" spans="1:14" s="2100" customFormat="1" ht="13.5" customHeight="1">
      <c r="A21" s="2795" t="s">
        <v>1856</v>
      </c>
      <c r="B21" s="2796" t="s">
        <v>491</v>
      </c>
      <c r="C21" s="53">
        <f ca="1">ROUND(D21*E21/10000,0)</f>
        <v>1806</v>
      </c>
      <c r="D21" s="2797">
        <f ca="1">IF(B1="",'数据-汇总表'!E5,IF(INDIRECT("'数据-取费表'!c"&amp;$K$1)="住宅",INDIRECT("'数据-取费表'!k"&amp;$K$1),0))</f>
        <v>120388.78</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1043</v>
      </c>
      <c r="D23" s="468"/>
      <c r="E23" s="468"/>
      <c r="F23" s="2809">
        <f>'数据-取费表'!B37</f>
        <v>0.02</v>
      </c>
      <c r="G23" s="2765" t="s">
        <v>2430</v>
      </c>
      <c r="H23" s="2766"/>
      <c r="I23" s="2766"/>
      <c r="J23" s="2766"/>
      <c r="K23" s="2767"/>
      <c r="L23" s="2102"/>
      <c r="M23" s="2102"/>
      <c r="N23" s="2102"/>
    </row>
    <row r="24" spans="1:14" s="2100" customFormat="1" ht="13.5" customHeight="1">
      <c r="A24" s="2803" t="s">
        <v>1859</v>
      </c>
      <c r="B24" s="2985" t="s">
        <v>2835</v>
      </c>
      <c r="C24" s="2805">
        <f>ROUND(C6*F24,0)</f>
        <v>26372</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2" customFormat="1" ht="13.5" customHeight="1">
      <c r="A26" s="2803" t="s">
        <v>1861</v>
      </c>
      <c r="B26" s="2986" t="s">
        <v>2834</v>
      </c>
      <c r="C26" s="2810">
        <f ca="1">C28</f>
        <v>3780</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3780</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70326</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153680</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153680</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19894</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2289</v>
      </c>
      <c r="H34" s="2768"/>
      <c r="I34" s="2768"/>
      <c r="J34" s="2768"/>
      <c r="K34" s="279"/>
    </row>
    <row r="35" spans="1:11" s="2107" customFormat="1" ht="13.5" customHeight="1" thickBot="1">
      <c r="A35" s="1620" t="s">
        <v>1857</v>
      </c>
      <c r="B35" s="2983" t="s">
        <v>2837</v>
      </c>
      <c r="C35" s="1612">
        <f ca="1">ROUND((C18+C19+C20+C23+C24)*F33,0)</f>
        <v>19894</v>
      </c>
      <c r="D35" s="1613"/>
      <c r="E35" s="2817"/>
      <c r="F35" s="1614"/>
      <c r="G35" s="2775"/>
      <c r="H35" s="2776"/>
      <c r="I35" s="2776"/>
      <c r="J35" s="2776"/>
      <c r="K35" s="2777"/>
    </row>
    <row r="36" spans="1:11" s="2069" customFormat="1" ht="13.5" customHeight="1" thickBot="1">
      <c r="A36" s="284" t="s">
        <v>1844</v>
      </c>
      <c r="B36" s="2779"/>
      <c r="C36" s="2818">
        <f ca="1">ROUND((C6-C30-C33)/(1+D30+D33),0)</f>
        <v>825903</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42136</v>
      </c>
      <c r="D13" s="451"/>
      <c r="E13" s="365"/>
      <c r="F13" s="452"/>
      <c r="G13" s="444"/>
      <c r="H13" s="447"/>
      <c r="I13" s="447"/>
      <c r="J13" s="447"/>
      <c r="K13" s="448"/>
    </row>
    <row r="14" spans="1:41" s="2100" customFormat="1" ht="13.5" customHeight="1">
      <c r="A14" s="1617" t="s">
        <v>1849</v>
      </c>
      <c r="B14" s="449" t="s">
        <v>480</v>
      </c>
      <c r="C14" s="53">
        <f ca="1">ROUND(C13*F14,0)</f>
        <v>1264</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2107</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2408</v>
      </c>
      <c r="D16" s="451">
        <f ca="1">IF(B1="",'数据-汇总表'!E3,INDIRECT("'数据-取费表'!K"&amp;$K$1)+INDIRECT("'数据-取费表'!S"&amp;$K$1))</f>
        <v>120388.78</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632</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48547</v>
      </c>
      <c r="D18" s="461"/>
      <c r="E18" s="462"/>
      <c r="F18" s="462"/>
      <c r="G18" s="1322" t="s">
        <v>2431</v>
      </c>
      <c r="H18" s="447"/>
      <c r="I18" s="447"/>
      <c r="J18" s="447"/>
      <c r="K18" s="448"/>
    </row>
    <row r="19" spans="1:14" s="2103" customFormat="1" ht="13.5" customHeight="1">
      <c r="A19" s="1618" t="s">
        <v>1854</v>
      </c>
      <c r="B19" s="459" t="s">
        <v>493</v>
      </c>
      <c r="C19" s="460">
        <f ca="1">ROUND(C18*F19,0)</f>
        <v>971</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2352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7" t="s">
        <v>1848</v>
      </c>
      <c r="B22" s="1323" t="s">
        <v>2434</v>
      </c>
      <c r="C22" s="487">
        <f ca="1">ROUND(IF('数据-取费表'!B22&lt;=1,(C18+C19)*F21*'数据-取费表'!B20/2,(C18+C19)*(POWER((1+F21),'数据-取费表'!B20/2)-1)),0)</f>
        <v>2352</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12380</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2435</v>
      </c>
      <c r="C25" s="490">
        <f ca="1">ROUND((C18+C19)*F24,0)</f>
        <v>12380</v>
      </c>
      <c r="D25" s="472"/>
      <c r="E25" s="473"/>
      <c r="F25" s="480"/>
      <c r="G25" s="1321" t="s">
        <v>2432</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2290</v>
      </c>
      <c r="H27" s="447"/>
      <c r="I27" s="447"/>
      <c r="J27" s="447"/>
      <c r="K27" s="448"/>
    </row>
    <row r="28" spans="1:14" s="2105" customFormat="1" ht="13.5" customHeight="1">
      <c r="A28" s="1621" t="s">
        <v>1868</v>
      </c>
      <c r="B28" s="476" t="s">
        <v>512</v>
      </c>
      <c r="C28" s="470">
        <f ca="1">ROUND((C18+C19+C21+C24)/(1-C20-D21-D24-C27),0)</f>
        <v>69784</v>
      </c>
      <c r="D28" s="477"/>
      <c r="E28" s="469"/>
      <c r="F28" s="471"/>
      <c r="G28" s="1322" t="s">
        <v>2433</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80" t="s">
        <v>522</v>
      </c>
      <c r="D6" s="3381"/>
      <c r="E6" s="3414" t="s">
        <v>523</v>
      </c>
      <c r="F6" s="3415"/>
      <c r="G6" s="3380" t="s">
        <v>524</v>
      </c>
      <c r="H6" s="3381"/>
      <c r="I6" s="3380" t="s">
        <v>525</v>
      </c>
      <c r="J6" s="3381"/>
      <c r="K6" s="514" t="s">
        <v>526</v>
      </c>
      <c r="L6" s="2117"/>
      <c r="M6" s="2118"/>
      <c r="N6" s="2118"/>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29" ht="15">
      <c r="A7" s="515"/>
      <c r="B7" s="516"/>
      <c r="C7" s="3396" t="s">
        <v>2920</v>
      </c>
      <c r="D7" s="3397"/>
      <c r="E7" s="3416" t="s">
        <v>2921</v>
      </c>
      <c r="F7" s="3417"/>
      <c r="G7" s="3396" t="s">
        <v>2922</v>
      </c>
      <c r="H7" s="3397"/>
      <c r="I7" s="3396" t="s">
        <v>2923</v>
      </c>
      <c r="J7" s="3397"/>
      <c r="K7" s="514"/>
      <c r="L7" s="2117"/>
      <c r="M7" s="2118"/>
      <c r="N7" s="2118"/>
      <c r="O7" s="2118"/>
      <c r="P7" s="3384"/>
      <c r="Q7" s="3385"/>
      <c r="R7" s="3390"/>
      <c r="S7" s="3391"/>
      <c r="T7" s="3390"/>
      <c r="U7" s="3391"/>
      <c r="V7" s="3375"/>
      <c r="W7" s="3375"/>
      <c r="X7" s="1552"/>
      <c r="Y7" s="3390"/>
      <c r="Z7" s="3391"/>
      <c r="AA7" s="3378"/>
      <c r="AB7" s="3378"/>
      <c r="AC7" s="3378"/>
    </row>
    <row r="8" spans="1:29" ht="15.75" thickBot="1">
      <c r="A8" s="517"/>
      <c r="B8" s="518"/>
      <c r="C8" s="3394" t="s">
        <v>2924</v>
      </c>
      <c r="D8" s="3395"/>
      <c r="E8" s="3412" t="s">
        <v>2924</v>
      </c>
      <c r="F8" s="3413"/>
      <c r="G8" s="3394" t="s">
        <v>2924</v>
      </c>
      <c r="H8" s="3395"/>
      <c r="I8" s="3394" t="s">
        <v>2924</v>
      </c>
      <c r="J8" s="3395"/>
      <c r="K8" s="514" t="s">
        <v>528</v>
      </c>
      <c r="L8" s="2117"/>
      <c r="M8" s="2118"/>
      <c r="N8" s="2118"/>
      <c r="O8" s="2118"/>
      <c r="P8" s="3386"/>
      <c r="Q8" s="3387"/>
      <c r="R8" s="3390"/>
      <c r="S8" s="3391"/>
      <c r="T8" s="3392"/>
      <c r="U8" s="3393"/>
      <c r="V8" s="3375"/>
      <c r="W8" s="3375"/>
      <c r="X8" s="1552"/>
      <c r="Y8" s="3392"/>
      <c r="Z8" s="3393"/>
      <c r="AA8" s="3379"/>
      <c r="AB8" s="3379"/>
      <c r="AC8" s="3379"/>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05" t="s">
        <v>530</v>
      </c>
      <c r="Q9" s="3407"/>
      <c r="R9" s="1553" t="s">
        <v>8</v>
      </c>
      <c r="S9" s="1554">
        <f t="shared" ref="S9:S17" si="0">F9</f>
        <v>0</v>
      </c>
      <c r="T9" s="1553" t="s">
        <v>8</v>
      </c>
      <c r="U9" s="1554">
        <f t="shared" ref="U9:U17" si="1">H9</f>
        <v>0</v>
      </c>
      <c r="V9" s="1553" t="s">
        <v>8</v>
      </c>
      <c r="W9" s="1554">
        <f t="shared" ref="W9:W17" si="2">J9</f>
        <v>0</v>
      </c>
      <c r="X9" s="1555"/>
      <c r="Y9" s="3405" t="s">
        <v>530</v>
      </c>
      <c r="Z9" s="3406"/>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05" t="s">
        <v>533</v>
      </c>
      <c r="Q10" s="3406"/>
      <c r="R10" s="1553" t="s">
        <v>8</v>
      </c>
      <c r="S10" s="1554">
        <f t="shared" si="0"/>
        <v>0</v>
      </c>
      <c r="T10" s="1553" t="s">
        <v>8</v>
      </c>
      <c r="U10" s="1554">
        <f t="shared" si="1"/>
        <v>0</v>
      </c>
      <c r="V10" s="1553" t="s">
        <v>8</v>
      </c>
      <c r="W10" s="1554">
        <f t="shared" si="2"/>
        <v>0</v>
      </c>
      <c r="X10" s="1555"/>
      <c r="Y10" s="3405" t="s">
        <v>533</v>
      </c>
      <c r="Z10" s="3406"/>
      <c r="AA10" s="1556" t="e">
        <f t="shared" ref="AA10:AA42" si="3">D10/F10</f>
        <v>#DIV/0!</v>
      </c>
      <c r="AB10" s="1556" t="e">
        <f t="shared" ref="AB10:AB42" si="4">D10/H10</f>
        <v>#DIV/0!</v>
      </c>
      <c r="AC10" s="1556" t="e">
        <f t="shared" ref="AC10:AC42" si="5">D10/J10</f>
        <v>#DIV/0!</v>
      </c>
    </row>
    <row r="11" spans="1:29" s="1215"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29" s="1333" customFormat="1" ht="27">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4"/>
      <c r="Q13" s="1146" t="str">
        <f t="shared" si="6"/>
        <v>容积率</v>
      </c>
      <c r="R13" s="1553" t="s">
        <v>8</v>
      </c>
      <c r="S13" s="1554" t="e">
        <f t="shared" si="0"/>
        <v>#N/A</v>
      </c>
      <c r="T13" s="1553" t="s">
        <v>8</v>
      </c>
      <c r="U13" s="1554" t="e">
        <f t="shared" si="1"/>
        <v>#N/A</v>
      </c>
      <c r="V13" s="1553" t="s">
        <v>8</v>
      </c>
      <c r="W13" s="1554" t="e">
        <f t="shared" si="2"/>
        <v>#N/A</v>
      </c>
      <c r="X13" s="1555"/>
      <c r="Y13" s="3320"/>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4"/>
      <c r="Q15" s="1146">
        <f t="shared" si="6"/>
        <v>111</v>
      </c>
      <c r="R15" s="1553" t="s">
        <v>8</v>
      </c>
      <c r="S15" s="1554">
        <f t="shared" si="0"/>
        <v>100</v>
      </c>
      <c r="T15" s="1553" t="s">
        <v>8</v>
      </c>
      <c r="U15" s="1554">
        <f t="shared" si="1"/>
        <v>100</v>
      </c>
      <c r="V15" s="1553" t="s">
        <v>8</v>
      </c>
      <c r="W15" s="1554">
        <f t="shared" si="2"/>
        <v>100</v>
      </c>
      <c r="X15" s="1555"/>
      <c r="Y15" s="3320"/>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4"/>
      <c r="Q16" s="1146">
        <f t="shared" si="6"/>
        <v>111</v>
      </c>
      <c r="R16" s="1553" t="s">
        <v>8</v>
      </c>
      <c r="S16" s="1554">
        <f t="shared" si="0"/>
        <v>100</v>
      </c>
      <c r="T16" s="1553" t="s">
        <v>8</v>
      </c>
      <c r="U16" s="1554">
        <f t="shared" si="1"/>
        <v>100</v>
      </c>
      <c r="V16" s="1553" t="s">
        <v>8</v>
      </c>
      <c r="W16" s="1554">
        <f t="shared" si="2"/>
        <v>100</v>
      </c>
      <c r="X16" s="1555"/>
      <c r="Y16" s="3320"/>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8" t="s">
        <v>540</v>
      </c>
      <c r="Q17" s="1557" t="str">
        <f t="shared" si="6"/>
        <v>产业集聚程度</v>
      </c>
      <c r="R17" s="1558" t="s">
        <v>8</v>
      </c>
      <c r="S17" s="1559">
        <f t="shared" si="0"/>
        <v>100</v>
      </c>
      <c r="T17" s="1558" t="s">
        <v>8</v>
      </c>
      <c r="U17" s="1559">
        <f t="shared" si="1"/>
        <v>100</v>
      </c>
      <c r="V17" s="1558" t="s">
        <v>8</v>
      </c>
      <c r="W17" s="1559">
        <f t="shared" si="2"/>
        <v>100</v>
      </c>
      <c r="X17" s="1552"/>
      <c r="Y17" s="3408"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9"/>
      <c r="Q19" s="1557" t="str">
        <f>B19</f>
        <v>交通便捷度</v>
      </c>
      <c r="R19" s="1558" t="s">
        <v>8</v>
      </c>
      <c r="S19" s="1559">
        <f>F19</f>
        <v>100</v>
      </c>
      <c r="T19" s="1558" t="s">
        <v>8</v>
      </c>
      <c r="U19" s="1559">
        <f>H19</f>
        <v>100</v>
      </c>
      <c r="V19" s="1558" t="s">
        <v>8</v>
      </c>
      <c r="W19" s="1559">
        <f>J19</f>
        <v>100</v>
      </c>
      <c r="X19" s="1552"/>
      <c r="Y19" s="3409"/>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9"/>
      <c r="Q20" s="1557"/>
      <c r="R20" s="1558"/>
      <c r="S20" s="1559"/>
      <c r="T20" s="1558"/>
      <c r="U20" s="1559"/>
      <c r="V20" s="1558"/>
      <c r="W20" s="1559"/>
      <c r="X20" s="1552"/>
      <c r="Y20" s="3409"/>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9"/>
      <c r="Q21" s="1557" t="str">
        <f t="shared" ref="Q21:Q35" si="8">B21</f>
        <v>区域土地利用方向</v>
      </c>
      <c r="R21" s="1558" t="s">
        <v>8</v>
      </c>
      <c r="S21" s="1559">
        <f>F21</f>
        <v>100</v>
      </c>
      <c r="T21" s="1558" t="s">
        <v>8</v>
      </c>
      <c r="U21" s="1559">
        <f>H21</f>
        <v>100</v>
      </c>
      <c r="V21" s="1558" t="s">
        <v>8</v>
      </c>
      <c r="W21" s="1559">
        <f>J21</f>
        <v>100</v>
      </c>
      <c r="X21" s="1552"/>
      <c r="Y21" s="3409"/>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9"/>
      <c r="Q22" s="1557"/>
      <c r="R22" s="1558"/>
      <c r="S22" s="1559"/>
      <c r="T22" s="1558"/>
      <c r="U22" s="1559"/>
      <c r="V22" s="1558"/>
      <c r="W22" s="1559"/>
      <c r="X22" s="1552"/>
      <c r="Y22" s="3409"/>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9"/>
      <c r="Q23" s="1557" t="str">
        <f t="shared" si="8"/>
        <v>环境状况</v>
      </c>
      <c r="R23" s="1558" t="s">
        <v>8</v>
      </c>
      <c r="S23" s="1559">
        <f>F23</f>
        <v>100</v>
      </c>
      <c r="T23" s="1558" t="s">
        <v>8</v>
      </c>
      <c r="U23" s="1559">
        <f>H23</f>
        <v>100</v>
      </c>
      <c r="V23" s="1558" t="s">
        <v>8</v>
      </c>
      <c r="W23" s="1559">
        <f>J23</f>
        <v>100</v>
      </c>
      <c r="X23" s="1552"/>
      <c r="Y23" s="3409"/>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9"/>
      <c r="Q24" s="1557"/>
      <c r="R24" s="1558"/>
      <c r="S24" s="1559"/>
      <c r="T24" s="1558"/>
      <c r="U24" s="1559"/>
      <c r="V24" s="1558"/>
      <c r="W24" s="1559"/>
      <c r="X24" s="1552"/>
      <c r="Y24" s="3409"/>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9"/>
      <c r="Q25" s="1146" t="str">
        <f t="shared" si="8"/>
        <v>公共配套设施</v>
      </c>
      <c r="R25" s="1553" t="s">
        <v>8</v>
      </c>
      <c r="S25" s="1554">
        <f>F25</f>
        <v>100</v>
      </c>
      <c r="T25" s="1553" t="s">
        <v>8</v>
      </c>
      <c r="U25" s="1554">
        <f>H25</f>
        <v>100</v>
      </c>
      <c r="V25" s="1553" t="s">
        <v>8</v>
      </c>
      <c r="W25" s="1554">
        <f>J25</f>
        <v>100</v>
      </c>
      <c r="X25" s="1555"/>
      <c r="Y25" s="3409"/>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9"/>
      <c r="Q26" s="1146"/>
      <c r="R26" s="1553"/>
      <c r="S26" s="1554"/>
      <c r="T26" s="1553"/>
      <c r="U26" s="1554"/>
      <c r="V26" s="1553"/>
      <c r="W26" s="1554"/>
      <c r="X26" s="1555"/>
      <c r="Y26" s="3409"/>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9"/>
      <c r="Q27" s="2540" t="str">
        <f t="shared" ref="Q27" si="9">B27</f>
        <v>基础设施水平</v>
      </c>
      <c r="R27" s="1553" t="s">
        <v>8</v>
      </c>
      <c r="S27" s="1554">
        <f>F27</f>
        <v>100</v>
      </c>
      <c r="T27" s="1553" t="s">
        <v>8</v>
      </c>
      <c r="U27" s="1554">
        <f>H27</f>
        <v>100</v>
      </c>
      <c r="V27" s="1553" t="s">
        <v>8</v>
      </c>
      <c r="W27" s="1554">
        <f>J27</f>
        <v>100</v>
      </c>
      <c r="X27" s="1555"/>
      <c r="Y27" s="3409"/>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9"/>
      <c r="Q28" s="2540"/>
      <c r="R28" s="1553"/>
      <c r="S28" s="1554"/>
      <c r="T28" s="1553"/>
      <c r="U28" s="1554"/>
      <c r="V28" s="1553"/>
      <c r="W28" s="1554"/>
      <c r="X28" s="1555"/>
      <c r="Y28" s="3409"/>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9"/>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9"/>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9"/>
      <c r="Q30" s="1557" t="str">
        <f t="shared" si="8"/>
        <v>毗邻道路的类型与等级</v>
      </c>
      <c r="R30" s="1558" t="s">
        <v>8</v>
      </c>
      <c r="S30" s="1559">
        <f t="shared" si="10"/>
        <v>100</v>
      </c>
      <c r="T30" s="1558" t="s">
        <v>8</v>
      </c>
      <c r="U30" s="1559">
        <f t="shared" si="11"/>
        <v>100</v>
      </c>
      <c r="V30" s="1558" t="s">
        <v>8</v>
      </c>
      <c r="W30" s="1559">
        <f t="shared" si="12"/>
        <v>100</v>
      </c>
      <c r="X30" s="1552"/>
      <c r="Y30" s="3409"/>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9"/>
      <c r="Q31" s="1557"/>
      <c r="R31" s="1558"/>
      <c r="S31" s="1559"/>
      <c r="T31" s="1558"/>
      <c r="U31" s="1559"/>
      <c r="V31" s="1558"/>
      <c r="W31" s="1559"/>
      <c r="X31" s="1552"/>
      <c r="Y31" s="3409"/>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9"/>
      <c r="Q32" s="1557" t="str">
        <f t="shared" si="8"/>
        <v>土地级别</v>
      </c>
      <c r="R32" s="1558" t="s">
        <v>8</v>
      </c>
      <c r="S32" s="1559">
        <f t="shared" si="10"/>
        <v>100</v>
      </c>
      <c r="T32" s="1558" t="s">
        <v>8</v>
      </c>
      <c r="U32" s="1559">
        <f t="shared" si="11"/>
        <v>100</v>
      </c>
      <c r="V32" s="1558" t="s">
        <v>8</v>
      </c>
      <c r="W32" s="1559">
        <f t="shared" si="12"/>
        <v>100</v>
      </c>
      <c r="X32" s="1552"/>
      <c r="Y32" s="3409"/>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9"/>
      <c r="Q33" s="1557">
        <f t="shared" si="8"/>
        <v>111</v>
      </c>
      <c r="R33" s="1558" t="s">
        <v>8</v>
      </c>
      <c r="S33" s="1559">
        <f t="shared" si="10"/>
        <v>100</v>
      </c>
      <c r="T33" s="1558" t="s">
        <v>8</v>
      </c>
      <c r="U33" s="1559">
        <f t="shared" si="11"/>
        <v>100</v>
      </c>
      <c r="V33" s="1558" t="s">
        <v>8</v>
      </c>
      <c r="W33" s="1559">
        <f t="shared" si="12"/>
        <v>100</v>
      </c>
      <c r="X33" s="1552"/>
      <c r="Y33" s="3409"/>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0" t="s">
        <v>550</v>
      </c>
      <c r="Q34" s="1557">
        <f t="shared" si="8"/>
        <v>111</v>
      </c>
      <c r="R34" s="1558" t="s">
        <v>8</v>
      </c>
      <c r="S34" s="1559">
        <f t="shared" si="10"/>
        <v>100</v>
      </c>
      <c r="T34" s="1558" t="s">
        <v>8</v>
      </c>
      <c r="U34" s="1559">
        <f t="shared" si="11"/>
        <v>100</v>
      </c>
      <c r="V34" s="1558" t="s">
        <v>8</v>
      </c>
      <c r="W34" s="1559">
        <f t="shared" si="12"/>
        <v>100</v>
      </c>
      <c r="X34" s="1552"/>
      <c r="Y34" s="3411"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1"/>
      <c r="Q35" s="1557">
        <f t="shared" si="8"/>
        <v>111</v>
      </c>
      <c r="R35" s="1562" t="s">
        <v>8</v>
      </c>
      <c r="S35" s="1563">
        <f t="shared" si="10"/>
        <v>100</v>
      </c>
      <c r="T35" s="1562" t="s">
        <v>8</v>
      </c>
      <c r="U35" s="1563">
        <f t="shared" si="11"/>
        <v>100</v>
      </c>
      <c r="V35" s="1562" t="s">
        <v>8</v>
      </c>
      <c r="W35" s="1563">
        <f t="shared" si="12"/>
        <v>100</v>
      </c>
      <c r="X35" s="1564"/>
      <c r="Y35" s="3411"/>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1"/>
      <c r="Q36" s="1557" t="str">
        <f>B36</f>
        <v>宗地面积</v>
      </c>
      <c r="R36" s="1558" t="s">
        <v>8</v>
      </c>
      <c r="S36" s="1559" t="e">
        <f t="shared" si="10"/>
        <v>#N/A</v>
      </c>
      <c r="T36" s="1558" t="s">
        <v>8</v>
      </c>
      <c r="U36" s="1559" t="e">
        <f t="shared" si="11"/>
        <v>#N/A</v>
      </c>
      <c r="V36" s="1558" t="s">
        <v>8</v>
      </c>
      <c r="W36" s="1559" t="e">
        <f t="shared" si="12"/>
        <v>#N/A</v>
      </c>
      <c r="X36" s="1552"/>
      <c r="Y36" s="3411"/>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1"/>
      <c r="Q37" s="1557" t="str">
        <f t="shared" ref="Q37:Q42" si="14">B37</f>
        <v>宗地形状</v>
      </c>
      <c r="R37" s="1558" t="s">
        <v>8</v>
      </c>
      <c r="S37" s="1559">
        <f t="shared" si="10"/>
        <v>100</v>
      </c>
      <c r="T37" s="1558" t="s">
        <v>8</v>
      </c>
      <c r="U37" s="1559">
        <f t="shared" si="11"/>
        <v>100</v>
      </c>
      <c r="V37" s="1558" t="s">
        <v>8</v>
      </c>
      <c r="W37" s="1559">
        <f t="shared" si="12"/>
        <v>100</v>
      </c>
      <c r="X37" s="1552"/>
      <c r="Y37" s="3411"/>
      <c r="Z37" s="1560" t="str">
        <f t="shared" si="13"/>
        <v>宗地形状</v>
      </c>
      <c r="AA37" s="1561">
        <f t="shared" si="3"/>
        <v>1</v>
      </c>
      <c r="AB37" s="1561">
        <f t="shared" si="4"/>
        <v>1</v>
      </c>
      <c r="AC37" s="1561">
        <f t="shared" si="5"/>
        <v>1</v>
      </c>
    </row>
    <row r="38" spans="1:29" s="1215"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1"/>
      <c r="Q38" s="1557" t="str">
        <f t="shared" si="14"/>
        <v>宗地开发程度</v>
      </c>
      <c r="R38" s="1553" t="s">
        <v>8</v>
      </c>
      <c r="S38" s="1554">
        <f t="shared" si="10"/>
        <v>100</v>
      </c>
      <c r="T38" s="1553" t="s">
        <v>8</v>
      </c>
      <c r="U38" s="1554">
        <f t="shared" si="11"/>
        <v>100</v>
      </c>
      <c r="V38" s="1553" t="s">
        <v>8</v>
      </c>
      <c r="W38" s="1554">
        <f t="shared" si="12"/>
        <v>100</v>
      </c>
      <c r="X38" s="1555"/>
      <c r="Y38" s="3411"/>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t="s">
        <v>601</v>
      </c>
      <c r="Q39" s="1557" t="str">
        <f t="shared" si="14"/>
        <v>工程地质条件</v>
      </c>
      <c r="R39" s="1558" t="s">
        <v>8</v>
      </c>
      <c r="S39" s="1559">
        <f t="shared" si="10"/>
        <v>100</v>
      </c>
      <c r="T39" s="1558" t="s">
        <v>8</v>
      </c>
      <c r="U39" s="1559">
        <f t="shared" si="11"/>
        <v>100</v>
      </c>
      <c r="V39" s="1558" t="s">
        <v>8</v>
      </c>
      <c r="W39" s="1559">
        <f t="shared" si="12"/>
        <v>100</v>
      </c>
      <c r="X39" s="1552"/>
      <c r="Y39" s="3411"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1"/>
      <c r="Q40" s="1557">
        <f t="shared" si="14"/>
        <v>111</v>
      </c>
      <c r="R40" s="1558" t="s">
        <v>8</v>
      </c>
      <c r="S40" s="1559">
        <f t="shared" si="10"/>
        <v>100</v>
      </c>
      <c r="T40" s="1558" t="s">
        <v>8</v>
      </c>
      <c r="U40" s="1559">
        <f t="shared" si="11"/>
        <v>100</v>
      </c>
      <c r="V40" s="1558" t="s">
        <v>8</v>
      </c>
      <c r="W40" s="1559">
        <f t="shared" si="12"/>
        <v>100</v>
      </c>
      <c r="X40" s="1552"/>
      <c r="Y40" s="3411"/>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1"/>
      <c r="Q41" s="1557">
        <f t="shared" si="14"/>
        <v>111</v>
      </c>
      <c r="R41" s="1558" t="s">
        <v>8</v>
      </c>
      <c r="S41" s="1559">
        <f t="shared" si="10"/>
        <v>100</v>
      </c>
      <c r="T41" s="1558" t="s">
        <v>8</v>
      </c>
      <c r="U41" s="1559">
        <f t="shared" si="11"/>
        <v>100</v>
      </c>
      <c r="V41" s="1558" t="s">
        <v>8</v>
      </c>
      <c r="W41" s="1559">
        <f t="shared" si="12"/>
        <v>100</v>
      </c>
      <c r="X41" s="1552"/>
      <c r="Y41" s="3411"/>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1"/>
      <c r="Q42" s="1557">
        <f t="shared" si="14"/>
        <v>111</v>
      </c>
      <c r="R42" s="1562" t="s">
        <v>8</v>
      </c>
      <c r="S42" s="1563">
        <f t="shared" si="10"/>
        <v>100</v>
      </c>
      <c r="T42" s="1562" t="s">
        <v>8</v>
      </c>
      <c r="U42" s="1563">
        <f t="shared" si="11"/>
        <v>100</v>
      </c>
      <c r="V42" s="1562" t="s">
        <v>8</v>
      </c>
      <c r="W42" s="1563">
        <f t="shared" si="12"/>
        <v>100</v>
      </c>
      <c r="X42" s="1564"/>
      <c r="Y42" s="3411"/>
      <c r="Z42" s="1565">
        <f t="shared" si="13"/>
        <v>111</v>
      </c>
      <c r="AA42" s="1561">
        <f t="shared" si="3"/>
        <v>1</v>
      </c>
      <c r="AB42" s="1561">
        <f t="shared" si="4"/>
        <v>1</v>
      </c>
      <c r="AC42" s="1561">
        <f t="shared" si="5"/>
        <v>1</v>
      </c>
    </row>
    <row r="43" spans="1:29" ht="15">
      <c r="A43" s="607" t="s">
        <v>556</v>
      </c>
      <c r="B43" s="608" t="s">
        <v>2925</v>
      </c>
      <c r="C43" s="609" t="s">
        <v>1</v>
      </c>
      <c r="D43" s="610"/>
      <c r="E43" s="611"/>
      <c r="F43" s="612"/>
      <c r="G43" s="613"/>
      <c r="H43" s="614"/>
      <c r="I43" s="611"/>
      <c r="J43" s="614"/>
      <c r="K43" s="1335"/>
      <c r="L43" s="2128"/>
      <c r="M43" s="2118"/>
      <c r="N43" s="2118"/>
      <c r="O43" s="2129"/>
      <c r="P43" s="3374" t="str">
        <f>A43</f>
        <v>成交单价</v>
      </c>
      <c r="Q43" s="3374"/>
      <c r="R43" s="3375">
        <f>E43</f>
        <v>0</v>
      </c>
      <c r="S43" s="3375"/>
      <c r="T43" s="3375">
        <f>G43</f>
        <v>0</v>
      </c>
      <c r="U43" s="3375"/>
      <c r="V43" s="3375">
        <f>I43</f>
        <v>0</v>
      </c>
      <c r="W43" s="3375"/>
      <c r="X43" s="1544"/>
      <c r="Y43" s="1566"/>
      <c r="Z43" s="1544"/>
      <c r="AA43" s="1544"/>
      <c r="AB43" s="1544"/>
      <c r="AC43" s="1544"/>
    </row>
    <row r="44" spans="1:29" ht="15.7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74" t="str">
        <f>A44</f>
        <v>比较价格（元/平方米）</v>
      </c>
      <c r="Q44" s="3374"/>
      <c r="R44" s="3376" t="e">
        <f>ROUND(PRODUCT(R43,AA9:AA42),0)</f>
        <v>#DIV/0!</v>
      </c>
      <c r="S44" s="3376"/>
      <c r="T44" s="3376" t="e">
        <f>ROUND(PRODUCT(T43,AB9:AB42),0)</f>
        <v>#DIV/0!</v>
      </c>
      <c r="U44" s="3376"/>
      <c r="V44" s="3376" t="e">
        <f>ROUND(PRODUCT(V43,AC9:AC42),0)</f>
        <v>#DIV/0!</v>
      </c>
      <c r="W44" s="3376"/>
      <c r="X44" s="1544"/>
      <c r="Y44" s="1544"/>
      <c r="Z44" s="1544"/>
      <c r="AA44" s="1544"/>
      <c r="AB44" s="1544"/>
      <c r="AC44" s="1544"/>
    </row>
    <row r="45" spans="1:29" ht="15.75" thickBot="1">
      <c r="A45" s="621" t="s">
        <v>2926</v>
      </c>
      <c r="B45" s="622"/>
      <c r="C45" s="623" t="e">
        <f>R45</f>
        <v>#DIV/0!</v>
      </c>
      <c r="D45" s="623"/>
      <c r="E45" s="623"/>
      <c r="F45" s="623"/>
      <c r="G45" s="623"/>
      <c r="H45" s="623"/>
      <c r="I45" s="623"/>
      <c r="J45" s="623"/>
      <c r="K45" s="1337"/>
      <c r="L45" s="2128"/>
      <c r="M45" s="2118"/>
      <c r="N45" s="2118"/>
      <c r="O45" s="2129"/>
      <c r="P45" s="3371" t="str">
        <f>A45</f>
        <v>估价对象XX用房的比较价格（楼面单价，元/平方米）</v>
      </c>
      <c r="Q45" s="3372"/>
      <c r="R45" s="3373" t="e">
        <f>ROUND(AVERAGE(R44:V44),0)</f>
        <v>#DIV/0!</v>
      </c>
      <c r="S45" s="3373"/>
      <c r="T45" s="3373"/>
      <c r="U45" s="3373"/>
      <c r="V45" s="3373"/>
      <c r="W45" s="3373"/>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2292</v>
      </c>
      <c r="E52" s="631" t="s">
        <v>562</v>
      </c>
      <c r="F52" s="1935" t="s">
        <v>563</v>
      </c>
      <c r="G52" s="3418" t="s">
        <v>2283</v>
      </c>
      <c r="H52" s="3419"/>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120388.78</v>
      </c>
      <c r="F53" s="1934" t="e">
        <f t="shared" ref="F53:F62" si="15">ROUND(B53*E53/10000,0)</f>
        <v>#DIV/0!</v>
      </c>
      <c r="G53" s="3420"/>
      <c r="H53" s="3421"/>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22"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22"/>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22"/>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22"/>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2424</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10" zoomScale="80" zoomScaleNormal="80" workbookViewId="0">
      <selection activeCell="L42" sqref="L42"/>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07">
        <f>SUM(D29:D30,D33:D39)</f>
        <v>0</v>
      </c>
      <c r="E1" s="1401" t="s">
        <v>2426</v>
      </c>
      <c r="F1" s="2414"/>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3109</v>
      </c>
      <c r="F3" s="1408" t="s">
        <v>3110</v>
      </c>
      <c r="G3" s="1038">
        <f>IF(F3="宗地容积率",'数据-汇总表'!I4,IF(F3="估价对象容积率",'数据-汇总表'!I6,'数据-汇总表'!I7))</f>
        <v>1</v>
      </c>
      <c r="H3" s="1409" t="s">
        <v>929</v>
      </c>
      <c r="I3" s="1039"/>
      <c r="J3" s="1405" t="s">
        <v>930</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2279</v>
      </c>
      <c r="B4" s="2415" t="e">
        <f ca="1">ROUND(B2*10000/F1,0)</f>
        <v>#DIV/0!</v>
      </c>
      <c r="C4" s="1878" t="s">
        <v>2253</v>
      </c>
      <c r="D4" s="1878" t="e">
        <f ca="1">ROUND(B2/(F1/666.67),0)</f>
        <v>#DIV/0!</v>
      </c>
      <c r="E4" s="1878" t="s">
        <v>2254</v>
      </c>
      <c r="F4" s="1876"/>
      <c r="G4" s="1876"/>
      <c r="H4" s="1876"/>
      <c r="I4" s="1876"/>
      <c r="J4" s="1877"/>
      <c r="K4" s="3150"/>
      <c r="L4" s="1869" t="s">
        <v>2240</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2241</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34" t="str">
        <f>IF(E2="商业",IF(C8="不临58条商业街","",2),"")</f>
        <v/>
      </c>
      <c r="B7" s="1422" t="s">
        <v>932</v>
      </c>
      <c r="C7" s="1042" t="e">
        <f>IF(C8="不临58条商业街",1,ROUND(1+(1.6*E8+1.2*E9+0.8*E10+0.4*E11)*C9,4))</f>
        <v>#DIV/0!</v>
      </c>
      <c r="D7" s="1423" t="s">
        <v>933</v>
      </c>
      <c r="E7" s="1043"/>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2763</v>
      </c>
      <c r="X7" s="2880" t="str">
        <f>G2</f>
        <v>五级</v>
      </c>
      <c r="Y7" s="2880" t="s">
        <v>2764</v>
      </c>
      <c r="Z7" s="2881">
        <f>G3</f>
        <v>1</v>
      </c>
      <c r="AA7" s="2176"/>
      <c r="AB7" s="2176"/>
      <c r="AC7" s="2177"/>
      <c r="AD7" s="2882"/>
      <c r="AE7" s="2882"/>
      <c r="AF7" s="2882"/>
      <c r="AG7" s="2882"/>
      <c r="AH7" s="2882"/>
      <c r="AI7" s="2882"/>
      <c r="AJ7" s="2883"/>
    </row>
    <row r="8" spans="1:39" ht="15">
      <c r="A8" s="3435"/>
      <c r="B8" s="1409" t="s">
        <v>934</v>
      </c>
      <c r="C8" s="1515"/>
      <c r="D8" s="1044" t="s">
        <v>935</v>
      </c>
      <c r="E8" s="1045" t="e">
        <f>ROUND(C11/E7,4)</f>
        <v>#DIV/0!</v>
      </c>
      <c r="F8" s="1427" t="s">
        <v>936</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24" t="s">
        <v>2781</v>
      </c>
      <c r="X8" s="3425"/>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35"/>
      <c r="B9" s="1409" t="s">
        <v>937</v>
      </c>
      <c r="C9" s="1046">
        <f>SUMIF(修正!C59:C119,C8,修正!E59:E119)</f>
        <v>0</v>
      </c>
      <c r="D9" s="1047" t="s">
        <v>938</v>
      </c>
      <c r="E9" s="1047" t="e">
        <f>ROUND(C11/E7,4)</f>
        <v>#DIV/0!</v>
      </c>
      <c r="F9" s="1427" t="s">
        <v>939</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23"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5"/>
      <c r="B10" s="1409" t="s">
        <v>940</v>
      </c>
      <c r="C10" s="1047">
        <f>SUMIF(修正!C59:C119,C8,修正!F59:F119)</f>
        <v>0</v>
      </c>
      <c r="D10" s="1047" t="s">
        <v>941</v>
      </c>
      <c r="E10" s="1047" t="e">
        <f>ROUND(C11/E7,4)</f>
        <v>#DIV/0!</v>
      </c>
      <c r="F10" s="1427" t="s">
        <v>942</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23"/>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5"/>
      <c r="B11" s="1430" t="s">
        <v>943</v>
      </c>
      <c r="C11" s="1048">
        <f>C10/4</f>
        <v>0</v>
      </c>
      <c r="D11" s="1048" t="s">
        <v>944</v>
      </c>
      <c r="E11" s="1048" t="e">
        <f>ROUND(C11/E7,4)</f>
        <v>#DIV/0!</v>
      </c>
      <c r="F11" s="1431" t="s">
        <v>945</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23" t="s">
        <v>2779</v>
      </c>
      <c r="X11" s="1047" t="s">
        <v>2764</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5" thickBot="1">
      <c r="A12" s="3434" t="s">
        <v>1871</v>
      </c>
      <c r="B12" s="1434" t="s">
        <v>946</v>
      </c>
      <c r="C12" s="1042">
        <f>ROUND(C15*D15*E15*F15*G15*H15*I15*J15,4)</f>
        <v>1.1000000000000001</v>
      </c>
      <c r="D12" s="1435" t="s">
        <v>947</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23"/>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23"/>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36"/>
      <c r="B14" s="1446"/>
      <c r="C14" s="1447" t="s">
        <v>3179</v>
      </c>
      <c r="D14" s="1448"/>
      <c r="E14" s="1448"/>
      <c r="F14" s="1449" t="s">
        <v>3180</v>
      </c>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34" t="s">
        <v>1838</v>
      </c>
      <c r="B16" s="1422" t="s">
        <v>950</v>
      </c>
      <c r="C16" s="1051">
        <f>ROUND(IF(F17="与级别开发程度一致",0,(G17-E17)/C17),0)</f>
        <v>-62</v>
      </c>
      <c r="D16" s="3431" t="s">
        <v>954</v>
      </c>
      <c r="E16" s="3432"/>
      <c r="F16" s="3431" t="s">
        <v>951</v>
      </c>
      <c r="G16" s="3432"/>
      <c r="H16" s="1454" t="s">
        <v>3157</v>
      </c>
      <c r="I16" s="1454" t="s">
        <v>3158</v>
      </c>
      <c r="J16" s="1454" t="s">
        <v>3159</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3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3156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3111</v>
      </c>
      <c r="C21" s="1153">
        <f>IF(B21="容积率修正",IF(G3&lt;=10,D22,J22),C23)</f>
        <v>1.2376</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1.2376</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1.2376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23386</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5847</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1" t="s">
        <v>2952</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4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4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2249</v>
      </c>
      <c r="G46" s="2393" t="s">
        <v>1014</v>
      </c>
      <c r="H46" s="2377" t="s">
        <v>2417</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2250</v>
      </c>
      <c r="G57" s="2393" t="s">
        <v>1014</v>
      </c>
      <c r="H57" s="2377" t="s">
        <v>2417</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2251</v>
      </c>
      <c r="G68" s="2393" t="s">
        <v>1014</v>
      </c>
      <c r="H68" s="2377" t="s">
        <v>2417</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5.25" customHeight="1">
      <c r="A69" s="1062" t="s">
        <v>1032</v>
      </c>
      <c r="B69" s="2374" t="str">
        <f>估价对象房地状况!C15</f>
        <v>估价对象周边居住用地比例较大、居住小区规模和社区发展完善程度较好，综合评价居住社区成熟度较好</v>
      </c>
      <c r="C69" s="1154" t="s">
        <v>3112</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3112</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3112</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3112</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3112</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3113</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2927</v>
      </c>
      <c r="C75" s="1154" t="s">
        <v>3112</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3112</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3112</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2252</v>
      </c>
      <c r="G79" s="2393" t="s">
        <v>1014</v>
      </c>
      <c r="H79" s="2377" t="s">
        <v>2417</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9" t="s">
        <v>1633</v>
      </c>
      <c r="B90" s="3439"/>
      <c r="C90" s="3439"/>
      <c r="D90" s="3439"/>
      <c r="E90" s="3439"/>
      <c r="F90" s="3439"/>
      <c r="G90" s="3439"/>
      <c r="H90" s="3439"/>
      <c r="I90" s="3439"/>
      <c r="J90" s="3439"/>
      <c r="K90" s="2412"/>
      <c r="L90" s="2412"/>
      <c r="M90" s="2412"/>
      <c r="N90" s="2412"/>
    </row>
    <row r="91" spans="1:40">
      <c r="A91" s="3440" t="s">
        <v>1443</v>
      </c>
      <c r="B91" s="3440" t="s">
        <v>1634</v>
      </c>
      <c r="C91" s="1135" t="s">
        <v>1635</v>
      </c>
      <c r="D91" s="1136"/>
      <c r="E91" s="1136"/>
      <c r="F91" s="1136"/>
      <c r="G91" s="1136"/>
      <c r="H91" s="1136"/>
      <c r="I91" s="1136"/>
      <c r="J91" s="1137"/>
      <c r="K91" s="1129"/>
      <c r="L91" s="1129"/>
      <c r="M91" s="1129"/>
      <c r="N91" s="1129"/>
    </row>
    <row r="92" spans="1:40">
      <c r="A92" s="3440"/>
      <c r="B92" s="344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6"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7"/>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8"/>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6" t="s">
        <v>1637</v>
      </c>
      <c r="B101" s="1142" t="s">
        <v>906</v>
      </c>
      <c r="C101" s="1143">
        <f>$G$3</f>
        <v>1</v>
      </c>
      <c r="D101" s="1143">
        <f t="shared" ref="D101:N101" si="31">$G$3</f>
        <v>1</v>
      </c>
      <c r="E101" s="1143">
        <f t="shared" si="31"/>
        <v>1</v>
      </c>
      <c r="F101" s="1143">
        <f t="shared" si="31"/>
        <v>1</v>
      </c>
      <c r="G101" s="1143">
        <f t="shared" si="31"/>
        <v>1</v>
      </c>
      <c r="H101" s="1143">
        <f t="shared" si="31"/>
        <v>1</v>
      </c>
      <c r="I101" s="1143">
        <f t="shared" si="31"/>
        <v>1</v>
      </c>
      <c r="J101" s="1143">
        <f t="shared" si="31"/>
        <v>1</v>
      </c>
      <c r="K101" s="1143">
        <f t="shared" si="31"/>
        <v>1</v>
      </c>
      <c r="L101" s="1143">
        <f t="shared" si="31"/>
        <v>1</v>
      </c>
      <c r="M101" s="1143">
        <f t="shared" si="31"/>
        <v>1</v>
      </c>
      <c r="N101" s="1143">
        <f t="shared" si="31"/>
        <v>1</v>
      </c>
    </row>
    <row r="102" spans="1:14">
      <c r="A102" s="3427"/>
      <c r="B102" s="1138">
        <v>1</v>
      </c>
      <c r="C102" s="1139">
        <f>1.9362/C101</f>
        <v>1.9361999999999999</v>
      </c>
      <c r="D102" s="1139">
        <f>1.9362/D101</f>
        <v>1.9361999999999999</v>
      </c>
      <c r="E102" s="1139">
        <f>1.8629/E101</f>
        <v>1.8629</v>
      </c>
      <c r="F102" s="1139">
        <f>1.8629/F101</f>
        <v>1.8629</v>
      </c>
      <c r="G102" s="1139">
        <f>1.8629/G101</f>
        <v>1.8629</v>
      </c>
      <c r="H102" s="1139">
        <f>1.8629/H101</f>
        <v>1.8629</v>
      </c>
      <c r="I102" s="1139">
        <f>1.8629/I101</f>
        <v>1.8629</v>
      </c>
      <c r="J102" s="1139">
        <f>1.942/J101</f>
        <v>1.9419999999999999</v>
      </c>
      <c r="K102" s="1139">
        <f>1.942/K101</f>
        <v>1.9419999999999999</v>
      </c>
      <c r="L102" s="1139">
        <f>1.942/L101</f>
        <v>1.9419999999999999</v>
      </c>
      <c r="M102" s="1139">
        <f>1.942/M101</f>
        <v>1.9419999999999999</v>
      </c>
      <c r="N102" s="1139">
        <f>1.942/N101</f>
        <v>1.9419999999999999</v>
      </c>
    </row>
    <row r="103" spans="1:14">
      <c r="A103" s="3427"/>
      <c r="B103" s="1138">
        <v>2</v>
      </c>
      <c r="C103" s="1139">
        <f>1.4198/C101</f>
        <v>1.4198</v>
      </c>
      <c r="D103" s="1139">
        <f>1.4198/D101</f>
        <v>1.4198</v>
      </c>
      <c r="E103" s="1139">
        <f>1.3372/E101</f>
        <v>1.3371999999999999</v>
      </c>
      <c r="F103" s="1139">
        <f>1.3372/F101</f>
        <v>1.3371999999999999</v>
      </c>
      <c r="G103" s="1139">
        <f>1.3372/G101</f>
        <v>1.3371999999999999</v>
      </c>
      <c r="H103" s="1139">
        <f>1.3372/H101</f>
        <v>1.3371999999999999</v>
      </c>
      <c r="I103" s="1139">
        <f>1.3372/I101</f>
        <v>1.3371999999999999</v>
      </c>
      <c r="J103" s="1139">
        <f>1.2799/J101</f>
        <v>1.2799</v>
      </c>
      <c r="K103" s="1139">
        <f>1.2799/K101</f>
        <v>1.2799</v>
      </c>
      <c r="L103" s="1139">
        <f>1.2799/L101</f>
        <v>1.2799</v>
      </c>
      <c r="M103" s="1139">
        <f>1.2799/M101</f>
        <v>1.2799</v>
      </c>
      <c r="N103" s="1139">
        <f>1.2799/N101</f>
        <v>1.2799</v>
      </c>
    </row>
    <row r="104" spans="1:14">
      <c r="A104" s="3427"/>
      <c r="B104" s="1138">
        <v>3</v>
      </c>
      <c r="C104" s="1139">
        <f>1.1594/C101</f>
        <v>1.1594</v>
      </c>
      <c r="D104" s="1139">
        <f>1.1594/D101</f>
        <v>1.1594</v>
      </c>
      <c r="E104" s="1139">
        <f>1.0788/E101</f>
        <v>1.0788</v>
      </c>
      <c r="F104" s="1139">
        <f>1.0788/F101</f>
        <v>1.0788</v>
      </c>
      <c r="G104" s="1139">
        <f>1.0788/G101</f>
        <v>1.0788</v>
      </c>
      <c r="H104" s="1139">
        <f>1.0788/H101</f>
        <v>1.0788</v>
      </c>
      <c r="I104" s="1139">
        <f>1.0788/I101</f>
        <v>1.0788</v>
      </c>
      <c r="J104" s="1139">
        <f>1.0072/J101</f>
        <v>1.0072000000000001</v>
      </c>
      <c r="K104" s="1139">
        <f>1.0072/K101</f>
        <v>1.0072000000000001</v>
      </c>
      <c r="L104" s="1139">
        <f>1.0072/L101</f>
        <v>1.0072000000000001</v>
      </c>
      <c r="M104" s="1139">
        <f>1.0072/M101</f>
        <v>1.0072000000000001</v>
      </c>
      <c r="N104" s="1139">
        <f>1.0072/N101</f>
        <v>1.0072000000000001</v>
      </c>
    </row>
    <row r="105" spans="1:14">
      <c r="A105" s="3427"/>
      <c r="B105" s="1138">
        <v>4</v>
      </c>
      <c r="C105" s="1139">
        <f>0.9622/C101</f>
        <v>0.96220000000000006</v>
      </c>
      <c r="D105" s="1139">
        <f>0.9622/D101</f>
        <v>0.96220000000000006</v>
      </c>
      <c r="E105" s="1139">
        <f>0.8656/E101</f>
        <v>0.86560000000000004</v>
      </c>
      <c r="F105" s="1139">
        <f>0.8656/F101</f>
        <v>0.86560000000000004</v>
      </c>
      <c r="G105" s="1139">
        <f>0.8656/G101</f>
        <v>0.86560000000000004</v>
      </c>
      <c r="H105" s="1139">
        <f>0.8656/H101</f>
        <v>0.86560000000000004</v>
      </c>
      <c r="I105" s="1139">
        <f>0.8656/I101</f>
        <v>0.86560000000000004</v>
      </c>
      <c r="J105" s="1139">
        <f>0.7525/J101</f>
        <v>0.75249999999999995</v>
      </c>
      <c r="K105" s="1139">
        <f>0.7525/K101</f>
        <v>0.75249999999999995</v>
      </c>
      <c r="L105" s="1139">
        <f>0.7525/L101</f>
        <v>0.75249999999999995</v>
      </c>
      <c r="M105" s="1139">
        <f>0.7525/M101</f>
        <v>0.75249999999999995</v>
      </c>
      <c r="N105" s="1139">
        <f>0.7525/N101</f>
        <v>0.75249999999999995</v>
      </c>
    </row>
    <row r="106" spans="1:14">
      <c r="A106" s="3427"/>
      <c r="B106" s="1138">
        <v>5</v>
      </c>
      <c r="C106" s="1139">
        <f>0.8417/C101</f>
        <v>0.8417</v>
      </c>
      <c r="D106" s="1139">
        <f>0.8417/D101</f>
        <v>0.8417</v>
      </c>
      <c r="E106" s="1139">
        <f>0.7371/E101</f>
        <v>0.73709999999999998</v>
      </c>
      <c r="F106" s="1139">
        <f>0.7371/F101</f>
        <v>0.73709999999999998</v>
      </c>
      <c r="G106" s="1139">
        <f>0.7371/G101</f>
        <v>0.73709999999999998</v>
      </c>
      <c r="H106" s="1139">
        <f>0.7371/H101</f>
        <v>0.73709999999999998</v>
      </c>
      <c r="I106" s="1139">
        <f>0.7371/I101</f>
        <v>0.73709999999999998</v>
      </c>
      <c r="J106" s="1139">
        <f>0.5659/J101</f>
        <v>0.56589999999999996</v>
      </c>
      <c r="K106" s="1139">
        <f>0.5659/K101</f>
        <v>0.56589999999999996</v>
      </c>
      <c r="L106" s="1139">
        <f>0.5659/L101</f>
        <v>0.56589999999999996</v>
      </c>
      <c r="M106" s="1139">
        <f>0.5659/M101</f>
        <v>0.56589999999999996</v>
      </c>
      <c r="N106" s="1139">
        <f>0.5659/N101</f>
        <v>0.56589999999999996</v>
      </c>
    </row>
    <row r="107" spans="1:14">
      <c r="A107" s="3427"/>
      <c r="B107" s="1138">
        <v>6</v>
      </c>
      <c r="C107" s="1139">
        <f>0.7608/C101</f>
        <v>0.76080000000000003</v>
      </c>
      <c r="D107" s="1139">
        <f>0.7608/D101</f>
        <v>0.76080000000000003</v>
      </c>
      <c r="E107" s="1139">
        <f>0.6482/E101</f>
        <v>0.6482</v>
      </c>
      <c r="F107" s="1139">
        <f>0.6482/F101</f>
        <v>0.6482</v>
      </c>
      <c r="G107" s="1139">
        <f>0.6482/G101</f>
        <v>0.6482</v>
      </c>
      <c r="H107" s="1139">
        <f>0.6482/H101</f>
        <v>0.6482</v>
      </c>
      <c r="I107" s="1139">
        <f>0.6482/I101</f>
        <v>0.6482</v>
      </c>
      <c r="J107" s="1139">
        <f>0.4525/J101</f>
        <v>0.45250000000000001</v>
      </c>
      <c r="K107" s="1139">
        <f>0.4525/K101</f>
        <v>0.45250000000000001</v>
      </c>
      <c r="L107" s="1139">
        <f>0.4525/L101</f>
        <v>0.45250000000000001</v>
      </c>
      <c r="M107" s="1139">
        <f>0.4525/M101</f>
        <v>0.45250000000000001</v>
      </c>
      <c r="N107" s="1139">
        <f>0.4525/N101</f>
        <v>0.45250000000000001</v>
      </c>
    </row>
    <row r="108" spans="1:14">
      <c r="A108" s="3427"/>
      <c r="B108" s="3429"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8"/>
      <c r="B109" s="3430"/>
      <c r="C109" s="1141">
        <f>(-0.163*(C108^2)-0.59*C108+7617)*(10^(-4))/C101</f>
        <v>0.76170000000000004</v>
      </c>
      <c r="D109" s="1141">
        <f>(-0.163*(D108^2)-0.59*D108+7617)*(10^(-4))/D101</f>
        <v>0.76170000000000004</v>
      </c>
      <c r="E109" s="1141">
        <f>(-0.161*(E108^2)-7.509*E108+6533)*(10^(-4))/E101</f>
        <v>0.65329999999999999</v>
      </c>
      <c r="F109" s="1141">
        <f>(-0.161*(F108^2)-7.509*F108+6533)*(10^(-4))/F101</f>
        <v>0.65329999999999999</v>
      </c>
      <c r="G109" s="1141">
        <f>(-0.161*(G108^2)-7.509*G108+6533)*(10^(-4))/G101</f>
        <v>0.65329999999999999</v>
      </c>
      <c r="H109" s="1141">
        <f>(-0.161*(H108^2)-7.509*H108+6533)*(10^(-4))/H101</f>
        <v>0.65329999999999999</v>
      </c>
      <c r="I109" s="1141">
        <f>(-0.161*(I108^2)-7.509*I108+6533)*(10^(-4))/I101</f>
        <v>0.65329999999999999</v>
      </c>
      <c r="J109" s="1141">
        <f>(-0.214*(J108^2)-21.991*J108+4665)*(10^(-4))/J101</f>
        <v>0.46650000000000003</v>
      </c>
      <c r="K109" s="1141">
        <f>(-0.214*(K108^2)-21.991*K108+4665)*(10^(-4))/K101</f>
        <v>0.46650000000000003</v>
      </c>
      <c r="L109" s="1141">
        <f>(-0.214*(L108^2)-21.991*L108+4665)*(10^(-4))/L101</f>
        <v>0.46650000000000003</v>
      </c>
      <c r="M109" s="1141">
        <f>(-0.214*(M108^2)-21.991*M108+4665)*(10^(-4))/M101</f>
        <v>0.46650000000000003</v>
      </c>
      <c r="N109" s="1141">
        <f>(-0.214*(N108^2)-21.991*N108+4665)*(10^(-4))/N101</f>
        <v>0.46650000000000003</v>
      </c>
    </row>
    <row r="110" spans="1:14">
      <c r="A110" s="3433" t="s">
        <v>1639</v>
      </c>
      <c r="B110" s="3433"/>
      <c r="C110" s="3433"/>
      <c r="D110" s="3433"/>
      <c r="E110" s="3433"/>
      <c r="F110" s="3433"/>
      <c r="G110" s="3433"/>
      <c r="H110" s="3433"/>
      <c r="I110" s="3433"/>
      <c r="J110" s="3433"/>
      <c r="K110" s="2410"/>
      <c r="L110" s="2410"/>
      <c r="M110" s="2410"/>
      <c r="N110" s="2410"/>
    </row>
    <row r="112" spans="1:14" ht="12.75" thickBot="1"/>
    <row r="113" spans="1:13" ht="25.5" thickBot="1">
      <c r="A113" s="1015" t="s">
        <v>896</v>
      </c>
      <c r="B113" s="2413">
        <f>G3</f>
        <v>1</v>
      </c>
      <c r="C113" s="1016" t="s">
        <v>897</v>
      </c>
      <c r="D113" s="1017">
        <f>SUMPRODUCT((A115:A118=F113)*(B114:M114=H113)*B115:M118)</f>
        <v>0.86680000000000001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901</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902</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903</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40" t="s">
        <v>1007</v>
      </c>
      <c r="B18" s="1149" t="s">
        <v>1446</v>
      </c>
      <c r="C18" s="1126" t="s">
        <v>1447</v>
      </c>
      <c r="D18" s="1127"/>
      <c r="E18" s="1149">
        <v>1</v>
      </c>
      <c r="F18" s="1128" t="s">
        <v>1448</v>
      </c>
      <c r="G18" s="1129"/>
      <c r="H18" s="1100"/>
      <c r="I18" s="1100"/>
    </row>
    <row r="19" spans="1:9" s="1583" customFormat="1" ht="19.5" customHeight="1">
      <c r="A19" s="3440"/>
      <c r="B19" s="3440" t="s">
        <v>1449</v>
      </c>
      <c r="C19" s="1126" t="s">
        <v>1450</v>
      </c>
      <c r="D19" s="1127"/>
      <c r="E19" s="1149">
        <v>0.9</v>
      </c>
      <c r="F19" s="1128" t="s">
        <v>1451</v>
      </c>
      <c r="G19" s="1129"/>
      <c r="H19" s="1100"/>
      <c r="I19" s="1100"/>
    </row>
    <row r="20" spans="1:9" s="1583" customFormat="1" ht="19.5" customHeight="1">
      <c r="A20" s="3440"/>
      <c r="B20" s="3440"/>
      <c r="C20" s="1126" t="s">
        <v>1452</v>
      </c>
      <c r="D20" s="1127"/>
      <c r="E20" s="1149">
        <v>1.1000000000000001</v>
      </c>
      <c r="F20" s="1128" t="s">
        <v>1453</v>
      </c>
      <c r="G20" s="1129"/>
      <c r="H20" s="1100"/>
      <c r="I20" s="1100"/>
    </row>
    <row r="21" spans="1:9" s="1583" customFormat="1" ht="19.5" customHeight="1">
      <c r="A21" s="3440"/>
      <c r="B21" s="3440"/>
      <c r="C21" s="1126" t="s">
        <v>1454</v>
      </c>
      <c r="D21" s="1127"/>
      <c r="E21" s="1149">
        <v>0.8</v>
      </c>
      <c r="F21" s="1128" t="s">
        <v>1455</v>
      </c>
      <c r="G21" s="1129"/>
      <c r="H21" s="1100"/>
      <c r="I21" s="1100"/>
    </row>
    <row r="22" spans="1:9" s="1583" customFormat="1" ht="19.5" customHeight="1">
      <c r="A22" s="3440"/>
      <c r="B22" s="3440"/>
      <c r="C22" s="1126" t="s">
        <v>1456</v>
      </c>
      <c r="D22" s="1127"/>
      <c r="E22" s="1149">
        <v>0.5</v>
      </c>
      <c r="F22" s="1128"/>
      <c r="G22" s="1129"/>
      <c r="H22" s="1100"/>
      <c r="I22" s="1100"/>
    </row>
    <row r="23" spans="1:9" s="1583" customFormat="1" ht="19.5" customHeight="1">
      <c r="A23" s="3440" t="s">
        <v>1029</v>
      </c>
      <c r="B23" s="1149" t="s">
        <v>1446</v>
      </c>
      <c r="C23" s="1126" t="s">
        <v>1457</v>
      </c>
      <c r="D23" s="1127"/>
      <c r="E23" s="1149">
        <v>1</v>
      </c>
      <c r="F23" s="1128" t="s">
        <v>1458</v>
      </c>
      <c r="G23" s="1129"/>
      <c r="H23" s="1100"/>
      <c r="I23" s="1100"/>
    </row>
    <row r="24" spans="1:9" s="1583" customFormat="1" ht="19.5" customHeight="1">
      <c r="A24" s="3440"/>
      <c r="B24" s="3440" t="s">
        <v>1449</v>
      </c>
      <c r="C24" s="1126" t="s">
        <v>1459</v>
      </c>
      <c r="D24" s="1127"/>
      <c r="E24" s="1149">
        <v>0.5</v>
      </c>
      <c r="F24" s="1128"/>
      <c r="G24" s="1129"/>
      <c r="H24" s="1100"/>
      <c r="I24" s="1100"/>
    </row>
    <row r="25" spans="1:9" s="1583" customFormat="1" ht="19.5" customHeight="1">
      <c r="A25" s="3440"/>
      <c r="B25" s="3440"/>
      <c r="C25" s="1126" t="s">
        <v>1460</v>
      </c>
      <c r="D25" s="1127"/>
      <c r="E25" s="1149">
        <v>1.1000000000000001</v>
      </c>
      <c r="F25" s="1128"/>
      <c r="G25" s="1129"/>
      <c r="H25" s="1100"/>
      <c r="I25" s="1100"/>
    </row>
    <row r="26" spans="1:9" s="1583" customFormat="1" ht="19.5" customHeight="1">
      <c r="A26" s="3440"/>
      <c r="B26" s="3440"/>
      <c r="C26" s="1126" t="s">
        <v>1461</v>
      </c>
      <c r="D26" s="1127"/>
      <c r="E26" s="1149">
        <v>1.1000000000000001</v>
      </c>
      <c r="F26" s="1128"/>
      <c r="G26" s="1129"/>
      <c r="H26" s="1100"/>
      <c r="I26" s="1100"/>
    </row>
    <row r="27" spans="1:9" s="1583" customFormat="1" ht="19.5" customHeight="1">
      <c r="A27" s="3440"/>
      <c r="B27" s="3440"/>
      <c r="C27" s="1126" t="s">
        <v>1462</v>
      </c>
      <c r="D27" s="1127"/>
      <c r="E27" s="1149">
        <v>0.9</v>
      </c>
      <c r="F27" s="1128" t="s">
        <v>1463</v>
      </c>
      <c r="G27" s="1129"/>
      <c r="H27" s="1100"/>
      <c r="I27" s="1100"/>
    </row>
    <row r="28" spans="1:9" s="1583" customFormat="1" ht="19.5" customHeight="1">
      <c r="A28" s="3440"/>
      <c r="B28" s="3440"/>
      <c r="C28" s="1126" t="s">
        <v>1464</v>
      </c>
      <c r="D28" s="1127"/>
      <c r="E28" s="1149">
        <v>0.9</v>
      </c>
      <c r="F28" s="1128" t="s">
        <v>1465</v>
      </c>
      <c r="G28" s="1129"/>
      <c r="H28" s="1100"/>
      <c r="I28" s="1100"/>
    </row>
    <row r="29" spans="1:9" s="1583" customFormat="1" ht="19.5" customHeight="1">
      <c r="A29" s="3440"/>
      <c r="B29" s="3440"/>
      <c r="C29" s="1126" t="s">
        <v>1466</v>
      </c>
      <c r="D29" s="1127"/>
      <c r="E29" s="1149">
        <v>0.9</v>
      </c>
      <c r="F29" s="1128" t="s">
        <v>1467</v>
      </c>
      <c r="G29" s="1129"/>
      <c r="H29" s="1100"/>
      <c r="I29" s="1100"/>
    </row>
    <row r="30" spans="1:9" s="1583" customFormat="1" ht="19.5" customHeight="1">
      <c r="A30" s="3440"/>
      <c r="B30" s="3440"/>
      <c r="C30" s="1126" t="s">
        <v>1468</v>
      </c>
      <c r="D30" s="1127"/>
      <c r="E30" s="1149">
        <v>0.9</v>
      </c>
      <c r="F30" s="1128" t="s">
        <v>1469</v>
      </c>
      <c r="G30" s="1129"/>
      <c r="H30" s="1100"/>
      <c r="I30" s="1100"/>
    </row>
    <row r="31" spans="1:9" s="1583" customFormat="1" ht="19.5" customHeight="1">
      <c r="A31" s="3440"/>
      <c r="B31" s="3440"/>
      <c r="C31" s="1126" t="s">
        <v>1470</v>
      </c>
      <c r="D31" s="1127"/>
      <c r="E31" s="1149">
        <v>0.8</v>
      </c>
      <c r="F31" s="1128" t="s">
        <v>1471</v>
      </c>
      <c r="G31" s="1129"/>
      <c r="H31" s="1100"/>
      <c r="I31" s="1100"/>
    </row>
    <row r="32" spans="1:9" s="1583" customFormat="1" ht="19.5" customHeight="1">
      <c r="A32" s="3440"/>
      <c r="B32" s="3440"/>
      <c r="C32" s="1126" t="s">
        <v>1472</v>
      </c>
      <c r="D32" s="1127"/>
      <c r="E32" s="1149">
        <v>0.8</v>
      </c>
      <c r="F32" s="1128" t="s">
        <v>1473</v>
      </c>
      <c r="G32" s="1129"/>
      <c r="H32" s="1100"/>
      <c r="I32" s="1100"/>
    </row>
    <row r="33" spans="1:9" s="1583" customFormat="1" ht="19.5" customHeight="1">
      <c r="A33" s="3440" t="s">
        <v>1474</v>
      </c>
      <c r="B33" s="1149" t="s">
        <v>1446</v>
      </c>
      <c r="C33" s="1126" t="s">
        <v>1475</v>
      </c>
      <c r="D33" s="1127"/>
      <c r="E33" s="1149">
        <v>1</v>
      </c>
      <c r="F33" s="1128" t="s">
        <v>1476</v>
      </c>
      <c r="G33" s="1129"/>
      <c r="H33" s="1100"/>
      <c r="I33" s="1100"/>
    </row>
    <row r="34" spans="1:9" s="1583" customFormat="1" ht="19.5" customHeight="1">
      <c r="A34" s="3440"/>
      <c r="B34" s="1149" t="s">
        <v>1449</v>
      </c>
      <c r="C34" s="1126" t="s">
        <v>1477</v>
      </c>
      <c r="D34" s="1127"/>
      <c r="E34" s="1149">
        <v>1.5</v>
      </c>
      <c r="F34" s="1128" t="s">
        <v>1478</v>
      </c>
      <c r="G34" s="1129"/>
      <c r="H34" s="1100"/>
      <c r="I34" s="1100"/>
    </row>
    <row r="35" spans="1:9" s="1583" customFormat="1" ht="19.5" customHeight="1">
      <c r="A35" s="3440" t="s">
        <v>1432</v>
      </c>
      <c r="B35" s="1149" t="s">
        <v>1446</v>
      </c>
      <c r="C35" s="1126" t="s">
        <v>1479</v>
      </c>
      <c r="D35" s="1127"/>
      <c r="E35" s="1149">
        <v>1</v>
      </c>
      <c r="F35" s="1128" t="s">
        <v>1480</v>
      </c>
      <c r="G35" s="1129"/>
      <c r="H35" s="1100"/>
      <c r="I35" s="1100"/>
    </row>
    <row r="36" spans="1:9" s="1583" customFormat="1" ht="19.5" customHeight="1">
      <c r="A36" s="3440"/>
      <c r="B36" s="3440" t="s">
        <v>1449</v>
      </c>
      <c r="C36" s="1126" t="s">
        <v>1481</v>
      </c>
      <c r="D36" s="1127"/>
      <c r="E36" s="1149">
        <v>1</v>
      </c>
      <c r="F36" s="1128" t="s">
        <v>1482</v>
      </c>
      <c r="G36" s="1129"/>
      <c r="H36" s="1100"/>
      <c r="I36" s="1100"/>
    </row>
    <row r="37" spans="1:9" s="1583" customFormat="1" ht="19.5" customHeight="1">
      <c r="A37" s="3440"/>
      <c r="B37" s="3440"/>
      <c r="C37" s="1126" t="s">
        <v>1483</v>
      </c>
      <c r="D37" s="1127"/>
      <c r="E37" s="1149">
        <v>1.5</v>
      </c>
      <c r="F37" s="1128" t="s">
        <v>1484</v>
      </c>
      <c r="G37" s="1129"/>
      <c r="H37" s="1100"/>
      <c r="I37" s="1100"/>
    </row>
    <row r="38" spans="1:9" s="1583" customFormat="1" ht="19.5" customHeight="1">
      <c r="A38" s="3440"/>
      <c r="B38" s="3440"/>
      <c r="C38" s="1126" t="s">
        <v>1485</v>
      </c>
      <c r="D38" s="1127"/>
      <c r="E38" s="1149">
        <v>1</v>
      </c>
      <c r="F38" s="1128" t="s">
        <v>1486</v>
      </c>
      <c r="G38" s="1129"/>
      <c r="H38" s="1100"/>
      <c r="I38" s="1100"/>
    </row>
    <row r="39" spans="1:9" s="1583" customFormat="1" ht="19.5" customHeight="1">
      <c r="A39" s="3440"/>
      <c r="B39" s="344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40" t="s">
        <v>1501</v>
      </c>
      <c r="C61" s="1063" t="s">
        <v>1502</v>
      </c>
      <c r="D61" s="1063" t="s">
        <v>1503</v>
      </c>
      <c r="E61" s="1134">
        <v>0.5</v>
      </c>
      <c r="F61" s="1149">
        <v>80</v>
      </c>
      <c r="H61" s="1100">
        <f>SUMIF(C59:C119,基准地价!C8,E59:E119)</f>
        <v>0</v>
      </c>
    </row>
    <row r="62" spans="1:8" s="1100" customFormat="1" ht="24">
      <c r="A62" s="1149">
        <v>2</v>
      </c>
      <c r="B62" s="3440"/>
      <c r="C62" s="1063" t="s">
        <v>1504</v>
      </c>
      <c r="D62" s="1063" t="s">
        <v>1505</v>
      </c>
      <c r="E62" s="1134">
        <v>0.5</v>
      </c>
      <c r="F62" s="1149">
        <v>80</v>
      </c>
    </row>
    <row r="63" spans="1:8" s="1100" customFormat="1" ht="36">
      <c r="A63" s="1149">
        <v>3</v>
      </c>
      <c r="B63" s="3440"/>
      <c r="C63" s="1063" t="s">
        <v>1506</v>
      </c>
      <c r="D63" s="1063" t="s">
        <v>1507</v>
      </c>
      <c r="E63" s="1134">
        <v>0.5</v>
      </c>
      <c r="F63" s="1149">
        <v>80</v>
      </c>
    </row>
    <row r="64" spans="1:8" s="1100" customFormat="1" ht="36">
      <c r="A64" s="1149">
        <v>4</v>
      </c>
      <c r="B64" s="3440"/>
      <c r="C64" s="1063" t="s">
        <v>1508</v>
      </c>
      <c r="D64" s="1063" t="s">
        <v>1509</v>
      </c>
      <c r="E64" s="1134">
        <v>0.4</v>
      </c>
      <c r="F64" s="1149">
        <v>60</v>
      </c>
    </row>
    <row r="65" spans="1:6" s="1100" customFormat="1" ht="36">
      <c r="A65" s="1149">
        <v>5</v>
      </c>
      <c r="B65" s="3440"/>
      <c r="C65" s="1063" t="s">
        <v>1510</v>
      </c>
      <c r="D65" s="1063" t="s">
        <v>1511</v>
      </c>
      <c r="E65" s="1134">
        <v>0.2</v>
      </c>
      <c r="F65" s="1149">
        <v>30</v>
      </c>
    </row>
    <row r="66" spans="1:6" s="1100" customFormat="1" ht="36">
      <c r="A66" s="1149">
        <v>6</v>
      </c>
      <c r="B66" s="3440"/>
      <c r="C66" s="1063" t="s">
        <v>1512</v>
      </c>
      <c r="D66" s="1063" t="s">
        <v>1513</v>
      </c>
      <c r="E66" s="1134">
        <v>0.3</v>
      </c>
      <c r="F66" s="1149">
        <v>50</v>
      </c>
    </row>
    <row r="67" spans="1:6" s="1100" customFormat="1" ht="36">
      <c r="A67" s="1149">
        <v>7</v>
      </c>
      <c r="B67" s="3440"/>
      <c r="C67" s="1063" t="s">
        <v>1514</v>
      </c>
      <c r="D67" s="1063" t="s">
        <v>1515</v>
      </c>
      <c r="E67" s="1134">
        <v>0.2</v>
      </c>
      <c r="F67" s="1149">
        <v>30</v>
      </c>
    </row>
    <row r="68" spans="1:6" s="1100" customFormat="1" ht="36">
      <c r="A68" s="1149">
        <v>8</v>
      </c>
      <c r="B68" s="3440"/>
      <c r="C68" s="1063" t="s">
        <v>1516</v>
      </c>
      <c r="D68" s="1063" t="s">
        <v>1517</v>
      </c>
      <c r="E68" s="1134">
        <v>0.2</v>
      </c>
      <c r="F68" s="1149">
        <v>30</v>
      </c>
    </row>
    <row r="69" spans="1:6" s="1100" customFormat="1" ht="36">
      <c r="A69" s="1149">
        <v>9</v>
      </c>
      <c r="B69" s="3440"/>
      <c r="C69" s="1063" t="s">
        <v>1518</v>
      </c>
      <c r="D69" s="1063" t="s">
        <v>1519</v>
      </c>
      <c r="E69" s="1134">
        <v>0.2</v>
      </c>
      <c r="F69" s="1149">
        <v>30</v>
      </c>
    </row>
    <row r="70" spans="1:6" s="1100" customFormat="1" ht="48">
      <c r="A70" s="1149">
        <v>10</v>
      </c>
      <c r="B70" s="3440"/>
      <c r="C70" s="1063" t="s">
        <v>1520</v>
      </c>
      <c r="D70" s="1063" t="s">
        <v>1521</v>
      </c>
      <c r="E70" s="1134">
        <v>0.2</v>
      </c>
      <c r="F70" s="1149">
        <v>30</v>
      </c>
    </row>
    <row r="71" spans="1:6" s="1100" customFormat="1" ht="48">
      <c r="A71" s="1149">
        <v>11</v>
      </c>
      <c r="B71" s="3440"/>
      <c r="C71" s="1063" t="s">
        <v>1522</v>
      </c>
      <c r="D71" s="1063" t="s">
        <v>1523</v>
      </c>
      <c r="E71" s="1134">
        <v>0.2</v>
      </c>
      <c r="F71" s="1149">
        <v>30</v>
      </c>
    </row>
    <row r="72" spans="1:6" s="1100" customFormat="1" ht="36">
      <c r="A72" s="1149">
        <v>12</v>
      </c>
      <c r="B72" s="3440"/>
      <c r="C72" s="1063" t="s">
        <v>1524</v>
      </c>
      <c r="D72" s="1063" t="s">
        <v>1525</v>
      </c>
      <c r="E72" s="1134">
        <v>0.5</v>
      </c>
      <c r="F72" s="1149">
        <v>80</v>
      </c>
    </row>
    <row r="73" spans="1:6" s="1100" customFormat="1" ht="24">
      <c r="A73" s="1149">
        <v>13</v>
      </c>
      <c r="B73" s="3440"/>
      <c r="C73" s="1063" t="s">
        <v>1526</v>
      </c>
      <c r="D73" s="1063" t="s">
        <v>1527</v>
      </c>
      <c r="E73" s="1134">
        <v>0.4</v>
      </c>
      <c r="F73" s="1149">
        <v>60</v>
      </c>
    </row>
    <row r="74" spans="1:6" s="1100" customFormat="1" ht="24">
      <c r="A74" s="1149">
        <v>14</v>
      </c>
      <c r="B74" s="3440"/>
      <c r="C74" s="1063" t="s">
        <v>1528</v>
      </c>
      <c r="D74" s="1063" t="s">
        <v>1529</v>
      </c>
      <c r="E74" s="1134">
        <v>0.2</v>
      </c>
      <c r="F74" s="1149">
        <v>30</v>
      </c>
    </row>
    <row r="75" spans="1:6" s="1100" customFormat="1" ht="24">
      <c r="A75" s="1149">
        <v>15</v>
      </c>
      <c r="B75" s="3440"/>
      <c r="C75" s="1063" t="s">
        <v>1530</v>
      </c>
      <c r="D75" s="1063" t="s">
        <v>1531</v>
      </c>
      <c r="E75" s="1134">
        <v>0.2</v>
      </c>
      <c r="F75" s="1149">
        <v>30</v>
      </c>
    </row>
    <row r="76" spans="1:6" s="1100" customFormat="1" ht="24">
      <c r="A76" s="1149">
        <v>16</v>
      </c>
      <c r="B76" s="3440" t="s">
        <v>1532</v>
      </c>
      <c r="C76" s="1063" t="s">
        <v>1533</v>
      </c>
      <c r="D76" s="1063" t="s">
        <v>1534</v>
      </c>
      <c r="E76" s="1134">
        <v>0.5</v>
      </c>
      <c r="F76" s="1149">
        <v>80</v>
      </c>
    </row>
    <row r="77" spans="1:6" s="1100" customFormat="1" ht="24">
      <c r="A77" s="1149">
        <v>17</v>
      </c>
      <c r="B77" s="3440"/>
      <c r="C77" s="1063" t="s">
        <v>1535</v>
      </c>
      <c r="D77" s="1063" t="s">
        <v>1536</v>
      </c>
      <c r="E77" s="1134">
        <v>0.5</v>
      </c>
      <c r="F77" s="1149">
        <v>80</v>
      </c>
    </row>
    <row r="78" spans="1:6" s="1100" customFormat="1" ht="24">
      <c r="A78" s="1149">
        <v>18</v>
      </c>
      <c r="B78" s="3440"/>
      <c r="C78" s="1063" t="s">
        <v>1537</v>
      </c>
      <c r="D78" s="1063" t="s">
        <v>1538</v>
      </c>
      <c r="E78" s="1134">
        <v>0.2</v>
      </c>
      <c r="F78" s="1149">
        <v>30</v>
      </c>
    </row>
    <row r="79" spans="1:6" s="1100" customFormat="1" ht="24">
      <c r="A79" s="1149">
        <v>19</v>
      </c>
      <c r="B79" s="3440"/>
      <c r="C79" s="1063" t="s">
        <v>1539</v>
      </c>
      <c r="D79" s="1063" t="s">
        <v>1540</v>
      </c>
      <c r="E79" s="1134">
        <v>0.5</v>
      </c>
      <c r="F79" s="1149">
        <v>80</v>
      </c>
    </row>
    <row r="80" spans="1:6" s="1100" customFormat="1" ht="36">
      <c r="A80" s="1149">
        <v>20</v>
      </c>
      <c r="B80" s="3440"/>
      <c r="C80" s="1063" t="s">
        <v>1541</v>
      </c>
      <c r="D80" s="1063" t="s">
        <v>1542</v>
      </c>
      <c r="E80" s="1134">
        <v>0.2</v>
      </c>
      <c r="F80" s="1149">
        <v>30</v>
      </c>
    </row>
    <row r="81" spans="1:6" s="1100" customFormat="1" ht="36">
      <c r="A81" s="1149">
        <v>21</v>
      </c>
      <c r="B81" s="3440"/>
      <c r="C81" s="1063" t="s">
        <v>1543</v>
      </c>
      <c r="D81" s="1063" t="s">
        <v>1544</v>
      </c>
      <c r="E81" s="1134">
        <v>0.2</v>
      </c>
      <c r="F81" s="1149">
        <v>30</v>
      </c>
    </row>
    <row r="82" spans="1:6" s="1100" customFormat="1" ht="48">
      <c r="A82" s="1149">
        <v>22</v>
      </c>
      <c r="B82" s="3440"/>
      <c r="C82" s="1063" t="s">
        <v>1545</v>
      </c>
      <c r="D82" s="1063" t="s">
        <v>1546</v>
      </c>
      <c r="E82" s="1134">
        <v>0.2</v>
      </c>
      <c r="F82" s="1149">
        <v>30</v>
      </c>
    </row>
    <row r="83" spans="1:6" s="1100" customFormat="1" ht="48">
      <c r="A83" s="1149">
        <v>23</v>
      </c>
      <c r="B83" s="3440"/>
      <c r="C83" s="1063" t="s">
        <v>1547</v>
      </c>
      <c r="D83" s="1063" t="s">
        <v>1548</v>
      </c>
      <c r="E83" s="1134">
        <v>0.2</v>
      </c>
      <c r="F83" s="1149">
        <v>30</v>
      </c>
    </row>
    <row r="84" spans="1:6" s="1100" customFormat="1" ht="36">
      <c r="A84" s="1149">
        <v>24</v>
      </c>
      <c r="B84" s="3440"/>
      <c r="C84" s="1063" t="s">
        <v>1549</v>
      </c>
      <c r="D84" s="1063" t="s">
        <v>1550</v>
      </c>
      <c r="E84" s="1134">
        <v>0.2</v>
      </c>
      <c r="F84" s="1149">
        <v>30</v>
      </c>
    </row>
    <row r="85" spans="1:6" s="1100" customFormat="1" ht="36">
      <c r="A85" s="1149">
        <v>25</v>
      </c>
      <c r="B85" s="3440"/>
      <c r="C85" s="1063" t="s">
        <v>1551</v>
      </c>
      <c r="D85" s="1063" t="s">
        <v>1552</v>
      </c>
      <c r="E85" s="1134">
        <v>0.5</v>
      </c>
      <c r="F85" s="1149">
        <v>80</v>
      </c>
    </row>
    <row r="86" spans="1:6" s="1100" customFormat="1" ht="36">
      <c r="A86" s="1149">
        <v>26</v>
      </c>
      <c r="B86" s="3440"/>
      <c r="C86" s="1063" t="s">
        <v>1553</v>
      </c>
      <c r="D86" s="1063" t="s">
        <v>1554</v>
      </c>
      <c r="E86" s="1134">
        <v>0.2</v>
      </c>
      <c r="F86" s="1149">
        <v>30</v>
      </c>
    </row>
    <row r="87" spans="1:6" s="1100" customFormat="1" ht="36">
      <c r="A87" s="1149">
        <v>27</v>
      </c>
      <c r="B87" s="3440"/>
      <c r="C87" s="1063" t="s">
        <v>1555</v>
      </c>
      <c r="D87" s="1063" t="s">
        <v>1556</v>
      </c>
      <c r="E87" s="1134">
        <v>0.2</v>
      </c>
      <c r="F87" s="1149">
        <v>30</v>
      </c>
    </row>
    <row r="88" spans="1:6" s="1100" customFormat="1" ht="36">
      <c r="A88" s="1149">
        <v>28</v>
      </c>
      <c r="B88" s="3440"/>
      <c r="C88" s="1063" t="s">
        <v>1557</v>
      </c>
      <c r="D88" s="1063" t="s">
        <v>1558</v>
      </c>
      <c r="E88" s="1134">
        <v>0.2</v>
      </c>
      <c r="F88" s="1149">
        <v>30</v>
      </c>
    </row>
    <row r="89" spans="1:6" s="1100" customFormat="1" ht="24">
      <c r="A89" s="1149">
        <v>29</v>
      </c>
      <c r="B89" s="3440"/>
      <c r="C89" s="1063" t="s">
        <v>1559</v>
      </c>
      <c r="D89" s="1063" t="s">
        <v>1560</v>
      </c>
      <c r="E89" s="1134">
        <v>0.2</v>
      </c>
      <c r="F89" s="1149">
        <v>30</v>
      </c>
    </row>
    <row r="90" spans="1:6" s="1100" customFormat="1" ht="24">
      <c r="A90" s="1149">
        <v>30</v>
      </c>
      <c r="B90" s="3440"/>
      <c r="C90" s="1063" t="s">
        <v>1561</v>
      </c>
      <c r="D90" s="1063" t="s">
        <v>1562</v>
      </c>
      <c r="E90" s="1134">
        <v>0.2</v>
      </c>
      <c r="F90" s="1149">
        <v>30</v>
      </c>
    </row>
    <row r="91" spans="1:6" s="1100" customFormat="1" ht="36">
      <c r="A91" s="1149">
        <v>31</v>
      </c>
      <c r="B91" s="3440"/>
      <c r="C91" s="1063" t="s">
        <v>1563</v>
      </c>
      <c r="D91" s="1063" t="s">
        <v>1564</v>
      </c>
      <c r="E91" s="1134">
        <v>0.2</v>
      </c>
      <c r="F91" s="1149">
        <v>30</v>
      </c>
    </row>
    <row r="92" spans="1:6" s="1100" customFormat="1" ht="24">
      <c r="A92" s="1149">
        <v>32</v>
      </c>
      <c r="B92" s="3440" t="s">
        <v>1565</v>
      </c>
      <c r="C92" s="1149" t="s">
        <v>1566</v>
      </c>
      <c r="D92" s="1063" t="s">
        <v>1567</v>
      </c>
      <c r="E92" s="1134">
        <v>0.2</v>
      </c>
      <c r="F92" s="1149">
        <v>30</v>
      </c>
    </row>
    <row r="93" spans="1:6" s="1100" customFormat="1" ht="36">
      <c r="A93" s="1149">
        <v>33</v>
      </c>
      <c r="B93" s="3440"/>
      <c r="C93" s="1149" t="s">
        <v>1568</v>
      </c>
      <c r="D93" s="1063" t="s">
        <v>1569</v>
      </c>
      <c r="E93" s="1134">
        <v>0.2</v>
      </c>
      <c r="F93" s="1149">
        <v>30</v>
      </c>
    </row>
    <row r="94" spans="1:6" s="1100" customFormat="1" ht="48">
      <c r="A94" s="1149">
        <v>34</v>
      </c>
      <c r="B94" s="3440"/>
      <c r="C94" s="1149" t="s">
        <v>1570</v>
      </c>
      <c r="D94" s="1063" t="s">
        <v>1571</v>
      </c>
      <c r="E94" s="1134">
        <v>0.2</v>
      </c>
      <c r="F94" s="1149">
        <v>30</v>
      </c>
    </row>
    <row r="95" spans="1:6" s="1100" customFormat="1" ht="36">
      <c r="A95" s="1149">
        <v>35</v>
      </c>
      <c r="B95" s="3440"/>
      <c r="C95" s="1149" t="s">
        <v>1572</v>
      </c>
      <c r="D95" s="1063" t="s">
        <v>1573</v>
      </c>
      <c r="E95" s="1134">
        <v>0.2</v>
      </c>
      <c r="F95" s="1149">
        <v>30</v>
      </c>
    </row>
    <row r="96" spans="1:6" s="1100" customFormat="1" ht="48">
      <c r="A96" s="1149">
        <v>36</v>
      </c>
      <c r="B96" s="3440"/>
      <c r="C96" s="1063" t="s">
        <v>1574</v>
      </c>
      <c r="D96" s="1063" t="s">
        <v>1575</v>
      </c>
      <c r="E96" s="1134">
        <v>0.2</v>
      </c>
      <c r="F96" s="1149">
        <v>30</v>
      </c>
    </row>
    <row r="97" spans="1:6" s="1100" customFormat="1" ht="36">
      <c r="A97" s="1149">
        <v>37</v>
      </c>
      <c r="B97" s="3440"/>
      <c r="C97" s="1149" t="s">
        <v>1576</v>
      </c>
      <c r="D97" s="1063" t="s">
        <v>1577</v>
      </c>
      <c r="E97" s="1134">
        <v>0.2</v>
      </c>
      <c r="F97" s="1149">
        <v>30</v>
      </c>
    </row>
    <row r="98" spans="1:6" s="1100" customFormat="1" ht="36">
      <c r="A98" s="1149">
        <v>38</v>
      </c>
      <c r="B98" s="3440"/>
      <c r="C98" s="1149" t="s">
        <v>1578</v>
      </c>
      <c r="D98" s="1063" t="s">
        <v>1579</v>
      </c>
      <c r="E98" s="1134">
        <v>0.2</v>
      </c>
      <c r="F98" s="1149">
        <v>30</v>
      </c>
    </row>
    <row r="99" spans="1:6" s="1100" customFormat="1" ht="36">
      <c r="A99" s="1149">
        <v>39</v>
      </c>
      <c r="B99" s="3440" t="s">
        <v>1580</v>
      </c>
      <c r="C99" s="1149" t="s">
        <v>1581</v>
      </c>
      <c r="D99" s="1063" t="s">
        <v>1582</v>
      </c>
      <c r="E99" s="1134">
        <v>0.3</v>
      </c>
      <c r="F99" s="1149">
        <v>50</v>
      </c>
    </row>
    <row r="100" spans="1:6" s="1100" customFormat="1" ht="24">
      <c r="A100" s="1149">
        <v>40</v>
      </c>
      <c r="B100" s="3440"/>
      <c r="C100" s="1149" t="s">
        <v>1583</v>
      </c>
      <c r="D100" s="1063" t="s">
        <v>1584</v>
      </c>
      <c r="E100" s="1134">
        <v>0.2</v>
      </c>
      <c r="F100" s="1149">
        <v>30</v>
      </c>
    </row>
    <row r="101" spans="1:6" s="1100" customFormat="1" ht="36">
      <c r="A101" s="1149">
        <v>41</v>
      </c>
      <c r="B101" s="344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40" t="s">
        <v>1595</v>
      </c>
      <c r="C105" s="1149" t="s">
        <v>1596</v>
      </c>
      <c r="D105" s="1063" t="s">
        <v>1597</v>
      </c>
      <c r="E105" s="1134">
        <v>0.2</v>
      </c>
      <c r="F105" s="1149">
        <v>30</v>
      </c>
    </row>
    <row r="106" spans="1:6" s="1100" customFormat="1" ht="36">
      <c r="A106" s="1149">
        <v>46</v>
      </c>
      <c r="B106" s="3440"/>
      <c r="C106" s="1149" t="s">
        <v>1598</v>
      </c>
      <c r="D106" s="1063" t="s">
        <v>1599</v>
      </c>
      <c r="E106" s="1134">
        <v>0.2</v>
      </c>
      <c r="F106" s="1149">
        <v>30</v>
      </c>
    </row>
    <row r="107" spans="1:6" s="1100" customFormat="1" ht="36">
      <c r="A107" s="1149">
        <v>47</v>
      </c>
      <c r="B107" s="3440" t="s">
        <v>1600</v>
      </c>
      <c r="C107" s="1149" t="s">
        <v>1601</v>
      </c>
      <c r="D107" s="1063" t="s">
        <v>1602</v>
      </c>
      <c r="E107" s="1134">
        <v>0.3</v>
      </c>
      <c r="F107" s="1149">
        <v>50</v>
      </c>
    </row>
    <row r="108" spans="1:6" s="1100" customFormat="1" ht="36">
      <c r="A108" s="1149">
        <v>48</v>
      </c>
      <c r="B108" s="344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40" t="s">
        <v>1611</v>
      </c>
      <c r="C111" s="1149" t="s">
        <v>1612</v>
      </c>
      <c r="D111" s="1063" t="s">
        <v>1613</v>
      </c>
      <c r="E111" s="1134">
        <v>0.2</v>
      </c>
      <c r="F111" s="1149">
        <v>30</v>
      </c>
    </row>
    <row r="112" spans="1:6" s="1100" customFormat="1" ht="24">
      <c r="A112" s="1149">
        <v>52</v>
      </c>
      <c r="B112" s="3440"/>
      <c r="C112" s="1149" t="s">
        <v>1614</v>
      </c>
      <c r="D112" s="1063" t="s">
        <v>1615</v>
      </c>
      <c r="E112" s="1134">
        <v>0.2</v>
      </c>
      <c r="F112" s="1149">
        <v>30</v>
      </c>
    </row>
    <row r="113" spans="1:14" s="1100" customFormat="1" ht="24">
      <c r="A113" s="1149">
        <v>53</v>
      </c>
      <c r="B113" s="344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40" t="s">
        <v>1624</v>
      </c>
      <c r="C116" s="1149" t="s">
        <v>1625</v>
      </c>
      <c r="D116" s="1063" t="s">
        <v>1626</v>
      </c>
      <c r="E116" s="1134">
        <v>0.2</v>
      </c>
      <c r="F116" s="1149">
        <v>30</v>
      </c>
    </row>
    <row r="117" spans="1:14" ht="36">
      <c r="A117" s="1149">
        <v>57</v>
      </c>
      <c r="B117" s="344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9" t="s">
        <v>1633</v>
      </c>
      <c r="B121" s="3439"/>
      <c r="C121" s="3439"/>
      <c r="D121" s="3439"/>
      <c r="E121" s="3439"/>
      <c r="F121" s="3439"/>
      <c r="G121" s="3439"/>
      <c r="H121" s="3439"/>
      <c r="I121" s="3439"/>
      <c r="J121" s="343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8" t="s">
        <v>2078</v>
      </c>
      <c r="B1" s="3448"/>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6" t="s">
        <v>2575</v>
      </c>
      <c r="C1" s="3456"/>
      <c r="D1" s="3456"/>
      <c r="E1" s="3456"/>
      <c r="F1" s="3456"/>
      <c r="G1" s="3455" t="s">
        <v>2576</v>
      </c>
      <c r="H1" s="3455"/>
      <c r="I1" s="3455"/>
      <c r="J1" s="3455"/>
      <c r="K1" s="3455"/>
      <c r="L1" s="3455"/>
      <c r="N1" s="3455" t="s">
        <v>2577</v>
      </c>
      <c r="O1" s="3455"/>
      <c r="P1" s="3455"/>
      <c r="Q1" s="3455"/>
      <c r="R1" s="2616"/>
      <c r="S1" s="3455" t="s">
        <v>2578</v>
      </c>
      <c r="T1" s="3455"/>
      <c r="U1" s="3455"/>
      <c r="V1" s="3455"/>
      <c r="X1" s="3454" t="s">
        <v>2638</v>
      </c>
      <c r="Y1" s="3455"/>
      <c r="Z1" s="3455"/>
      <c r="AA1" s="3455"/>
      <c r="AB1" s="3455"/>
      <c r="AD1" s="3454" t="s">
        <v>2642</v>
      </c>
      <c r="AE1" s="3455"/>
      <c r="AF1" s="3455"/>
      <c r="AG1" s="3455"/>
      <c r="AH1" s="3455"/>
    </row>
    <row r="2" spans="1:34" s="2717" customFormat="1" ht="14.2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25">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0">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0"/>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0"/>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1"/>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49">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0"/>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50"/>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1"/>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9">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0"/>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0"/>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3"/>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0"/>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0"/>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3"/>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0"/>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0"/>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3"/>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7">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8"/>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8"/>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9"/>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50"/>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50"/>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53"/>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0">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50">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53">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0">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50">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53">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0">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50">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53">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0">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50">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53">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0">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50">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53">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0">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50">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53">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0">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50">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53">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0">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50">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53">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50">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50">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53">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50">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50">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53">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2940</v>
      </c>
      <c r="B1" s="3054"/>
      <c r="C1" s="3054"/>
      <c r="D1" s="3054"/>
      <c r="E1" s="3054"/>
      <c r="F1" s="3054"/>
    </row>
    <row r="2" spans="1:6" ht="14.25">
      <c r="A2" s="3055" t="s">
        <v>2935</v>
      </c>
      <c r="B2" s="3056">
        <f ca="1">SUMIF(B7:B14,"&lt;&gt;#ref!",B7:B14)</f>
        <v>0</v>
      </c>
      <c r="C2" s="3055" t="s">
        <v>2936</v>
      </c>
      <c r="D2" s="3054"/>
      <c r="E2" s="3054"/>
      <c r="F2" s="3054"/>
    </row>
    <row r="3" spans="1:6" ht="14.25">
      <c r="A3" s="3055" t="s">
        <v>2968</v>
      </c>
      <c r="B3" s="3056" t="e">
        <f ca="1">ROUND(B2*10000/E3,0)</f>
        <v>#DIV/0!</v>
      </c>
      <c r="C3" s="3055" t="s">
        <v>2077</v>
      </c>
      <c r="D3" s="3055" t="s">
        <v>2937</v>
      </c>
      <c r="E3" s="3056">
        <f ca="1">SUMIF(E7:E14,"&lt;&gt;#ref!",E7:E14)</f>
        <v>0</v>
      </c>
      <c r="F3" s="3054"/>
    </row>
    <row r="4" spans="1:6" ht="14.25">
      <c r="A4" s="3055" t="s">
        <v>2944</v>
      </c>
      <c r="B4" s="3056" t="e">
        <f ca="1">ROUND(B2*10000/E4,0)</f>
        <v>#DIV/0!</v>
      </c>
      <c r="C4" s="3055" t="s">
        <v>2077</v>
      </c>
      <c r="D4" s="3055" t="s">
        <v>2945</v>
      </c>
      <c r="E4" s="3056">
        <f ca="1">SUMIF(F7:F14,"&lt;&gt;#ref!",F7:F14)</f>
        <v>0</v>
      </c>
      <c r="F4" s="3054"/>
    </row>
    <row r="5" spans="1:6" ht="14.25">
      <c r="A5" s="3057"/>
      <c r="B5" s="1865"/>
      <c r="C5" s="1865"/>
      <c r="D5" s="1865"/>
      <c r="E5" s="1865"/>
      <c r="F5" s="3054"/>
    </row>
    <row r="6" spans="1:6" ht="28.5">
      <c r="A6" s="3058" t="s">
        <v>2941</v>
      </c>
      <c r="B6" s="3055" t="s">
        <v>2938</v>
      </c>
      <c r="C6" s="3056"/>
      <c r="D6" s="1865"/>
      <c r="E6" s="3055" t="s">
        <v>2939</v>
      </c>
      <c r="F6" s="3055" t="s">
        <v>2943</v>
      </c>
    </row>
    <row r="7" spans="1:6" ht="14.25">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2936</v>
      </c>
      <c r="D9" s="1865"/>
      <c r="E9" s="3060" t="e">
        <f t="shared" ca="1" si="1"/>
        <v>#REF!</v>
      </c>
      <c r="F9" s="3060" t="e">
        <f t="shared" ca="1" si="2"/>
        <v>#REF!</v>
      </c>
    </row>
    <row r="10" spans="1:6" ht="14.25">
      <c r="A10" s="260"/>
      <c r="B10" s="3059" t="e">
        <f t="shared" ca="1" si="0"/>
        <v>#REF!</v>
      </c>
      <c r="C10" s="3055" t="s">
        <v>2936</v>
      </c>
      <c r="D10" s="1865"/>
      <c r="E10" s="3060" t="e">
        <f t="shared" ca="1" si="1"/>
        <v>#REF!</v>
      </c>
      <c r="F10" s="3060" t="e">
        <f t="shared" ca="1" si="2"/>
        <v>#REF!</v>
      </c>
    </row>
    <row r="11" spans="1:6" ht="14.25">
      <c r="A11" s="260"/>
      <c r="B11" s="3059" t="e">
        <f t="shared" ca="1" si="0"/>
        <v>#REF!</v>
      </c>
      <c r="C11" s="3055" t="s">
        <v>2936</v>
      </c>
      <c r="D11" s="1865"/>
      <c r="E11" s="3060" t="e">
        <f t="shared" ca="1" si="1"/>
        <v>#REF!</v>
      </c>
      <c r="F11" s="3060" t="e">
        <f t="shared" ca="1" si="2"/>
        <v>#REF!</v>
      </c>
    </row>
    <row r="12" spans="1:6" ht="14.25">
      <c r="A12" s="260"/>
      <c r="B12" s="3059" t="e">
        <f t="shared" ca="1" si="0"/>
        <v>#REF!</v>
      </c>
      <c r="C12" s="3055" t="s">
        <v>2936</v>
      </c>
      <c r="D12" s="1865"/>
      <c r="E12" s="3060" t="e">
        <f t="shared" ca="1" si="1"/>
        <v>#REF!</v>
      </c>
      <c r="F12" s="3060" t="e">
        <f t="shared" ca="1" si="2"/>
        <v>#REF!</v>
      </c>
    </row>
    <row r="13" spans="1:6" ht="14.25">
      <c r="A13" s="260"/>
      <c r="B13" s="3059" t="e">
        <f t="shared" ca="1" si="0"/>
        <v>#REF!</v>
      </c>
      <c r="C13" s="3055" t="s">
        <v>2936</v>
      </c>
      <c r="D13" s="1865"/>
      <c r="E13" s="3060" t="e">
        <f t="shared" ca="1" si="1"/>
        <v>#REF!</v>
      </c>
      <c r="F13" s="3060" t="e">
        <f t="shared" ca="1" si="2"/>
        <v>#REF!</v>
      </c>
    </row>
    <row r="14" spans="1:6" ht="14.25">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61" t="s">
        <v>2462</v>
      </c>
      <c r="C8" s="1809">
        <f ca="1">ROUND(F8*F10*F9*(1-F11)/10000,0)</f>
        <v>0</v>
      </c>
      <c r="D8" s="1806" t="s">
        <v>2533</v>
      </c>
      <c r="E8" s="61" t="s">
        <v>637</v>
      </c>
      <c r="F8" s="785">
        <f ca="1">INDIRECT("'数据-取费表'!u"&amp;$G$1)</f>
        <v>0</v>
      </c>
      <c r="G8" s="1577"/>
      <c r="H8" s="2466" t="s">
        <v>1824</v>
      </c>
      <c r="I8" s="3461" t="s">
        <v>2462</v>
      </c>
      <c r="J8" s="783">
        <f ca="1">ROUND(M8*M10*M9*(1-M11)/10000,0)</f>
        <v>0</v>
      </c>
      <c r="K8" s="341" t="s">
        <v>2533</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6" t="s">
        <v>2343</v>
      </c>
      <c r="J48" s="2344"/>
      <c r="K48" s="3103" t="s">
        <v>2348</v>
      </c>
      <c r="L48" s="3107">
        <f ca="1">INDIRECT("'数据-取费表'!d"&amp;$G$1)</f>
        <v>0</v>
      </c>
      <c r="M48" s="3070"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5"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5"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5" t="s">
        <v>2346</v>
      </c>
      <c r="J51" s="3100">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7" t="s">
        <v>2347</v>
      </c>
      <c r="J52" s="3101">
        <f>IF(J50="",J51,J50+J51-YEAR('数据-取费表'!B3))</f>
        <v>0</v>
      </c>
      <c r="K52" s="3075"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8" t="s">
        <v>2420</v>
      </c>
      <c r="J53" s="2348"/>
      <c r="K53" s="3098" t="s">
        <v>2419</v>
      </c>
      <c r="L53" s="2348"/>
      <c r="O53" s="2364" t="s">
        <v>2385</v>
      </c>
      <c r="P53" s="2362" t="s">
        <v>2386</v>
      </c>
      <c r="Q53" s="2365">
        <f>J53</f>
        <v>0</v>
      </c>
      <c r="R53" s="2366"/>
    </row>
    <row r="54" spans="1:18" s="2043" customFormat="1" ht="29.25" thickBot="1">
      <c r="A54" s="2080"/>
      <c r="I54" s="3099" t="s">
        <v>2969</v>
      </c>
      <c r="J54" s="3102">
        <f ca="1">IF(M48="住宅",MAX(J52,L49-'数据-取费表'!B20),MIN(J52,L49-'数据-取费表'!B20))</f>
        <v>-2</v>
      </c>
      <c r="K54" s="3465"/>
      <c r="L54" s="3466"/>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0"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1678</v>
      </c>
      <c r="K57" s="3075"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5"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1" t="e">
        <f ca="1">IF(J56&lt;0.4,0.4,J56)</f>
        <v>#VALUE!</v>
      </c>
      <c r="K59" s="3075"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5"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2933</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6">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61" t="s">
        <v>2462</v>
      </c>
      <c r="C6" s="783">
        <f ca="1">ROUND(F6*F8*F7*(1-F9)/10000,0)</f>
        <v>0</v>
      </c>
      <c r="D6" s="2459" t="s">
        <v>2461</v>
      </c>
      <c r="E6" s="784" t="s">
        <v>1738</v>
      </c>
      <c r="F6" s="785">
        <f ca="1">INDIRECT("'数据-取费表'!u"&amp;$G$1)</f>
        <v>0</v>
      </c>
      <c r="G6" s="1577"/>
      <c r="H6" s="2466" t="s">
        <v>2467</v>
      </c>
      <c r="I6" s="3461" t="s">
        <v>2462</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2296</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2297</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2437</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2418</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2298</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2299</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2300</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6" t="e">
        <f ca="1">C67-C40</f>
        <v>#DIV/0!</v>
      </c>
      <c r="D46" s="2069"/>
      <c r="E46" s="2069"/>
      <c r="F46" s="2069"/>
      <c r="I46" s="2341" t="s">
        <v>2342</v>
      </c>
      <c r="J46" s="2342"/>
      <c r="K46" s="2343"/>
      <c r="L46" s="3106" t="e">
        <f ca="1">IF(OR(M47="住宅",D1="土地（套用方法）"),0,IF(L48&gt;J51,L60,J60))</f>
        <v>#DIV/0!</v>
      </c>
      <c r="O46" s="2357" t="s">
        <v>2409</v>
      </c>
      <c r="P46" s="1577"/>
      <c r="Q46" s="1588"/>
      <c r="R46" s="1577"/>
    </row>
    <row r="47" spans="1:18" s="2043" customFormat="1" ht="18" customHeight="1" thickBot="1">
      <c r="A47" s="2335">
        <v>1</v>
      </c>
      <c r="B47" s="2336" t="s">
        <v>635</v>
      </c>
      <c r="C47" s="2536">
        <f ca="1">C48+C52+C54</f>
        <v>0</v>
      </c>
      <c r="D47" s="2069"/>
      <c r="E47" s="2069"/>
      <c r="F47" s="2069"/>
      <c r="I47" s="3096" t="s">
        <v>2343</v>
      </c>
      <c r="J47" s="2344"/>
      <c r="K47" s="3103" t="s">
        <v>2348</v>
      </c>
      <c r="L47" s="3107">
        <f ca="1">INDIRECT("'数据-取费表'!d"&amp;$G$1)</f>
        <v>0</v>
      </c>
      <c r="M47" s="1588" t="str">
        <f>IF(ISNUMBER(FIND("住宅",C1)),"住宅","非住宅")</f>
        <v>非住宅</v>
      </c>
      <c r="O47" s="2358" t="s">
        <v>2374</v>
      </c>
      <c r="P47" s="2359" t="s">
        <v>2375</v>
      </c>
      <c r="Q47" s="2360" t="s">
        <v>2376</v>
      </c>
      <c r="R47" s="2359" t="s">
        <v>2377</v>
      </c>
    </row>
    <row r="48" spans="1:18" s="2043" customFormat="1" ht="18" customHeight="1" thickBot="1">
      <c r="A48" s="2604" t="s">
        <v>2536</v>
      </c>
      <c r="B48" s="2605" t="s">
        <v>2537</v>
      </c>
      <c r="C48" s="2337">
        <f ca="1">ROUND(F48*F50*F49*(1-F51)/10000,0)</f>
        <v>0</v>
      </c>
      <c r="D48" s="2338" t="s">
        <v>636</v>
      </c>
      <c r="E48" s="2339" t="s">
        <v>2295</v>
      </c>
      <c r="F48" s="2340"/>
      <c r="G48" s="2074"/>
      <c r="I48" s="3075" t="s">
        <v>2344</v>
      </c>
      <c r="J48" s="2345"/>
      <c r="K48" s="3104"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5" t="s">
        <v>2345</v>
      </c>
      <c r="J49" s="2346"/>
      <c r="K49" s="3105"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5" t="s">
        <v>2346</v>
      </c>
      <c r="J50" s="3100">
        <f>SUMPRODUCT((I63:I65=J47)*(J62:L62=J48)*(J63:L65))</f>
        <v>0</v>
      </c>
      <c r="K50" s="3105"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7" t="s">
        <v>2347</v>
      </c>
      <c r="J51" s="3101">
        <f>IF(J49="",J50,J49+J50-YEAR('数据-取费表'!B2))</f>
        <v>0</v>
      </c>
      <c r="K51" s="3075" t="s">
        <v>2353</v>
      </c>
      <c r="L51" s="3108">
        <f ca="1">ROUND(-PV(INDIRECT("'数据-取费表'!h"&amp;$G$1),L48,(C39-C13*J36),0),0)</f>
        <v>0</v>
      </c>
      <c r="O51" s="2364" t="s">
        <v>2383</v>
      </c>
      <c r="P51" s="2362" t="s">
        <v>2384</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2420</v>
      </c>
      <c r="J52" s="2348"/>
      <c r="K52" s="3098" t="s">
        <v>2419</v>
      </c>
      <c r="L52" s="2348"/>
      <c r="O52" s="2364" t="s">
        <v>2385</v>
      </c>
      <c r="P52" s="2362" t="s">
        <v>2386</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67" t="s">
        <v>2957</v>
      </c>
      <c r="L53" s="3468"/>
      <c r="O53" s="2364" t="s">
        <v>2387</v>
      </c>
      <c r="P53" s="2362" t="s">
        <v>2388</v>
      </c>
      <c r="Q53" s="2363">
        <f ca="1">J53</f>
        <v>0</v>
      </c>
      <c r="R53" s="2362" t="s">
        <v>2389</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1" t="s">
        <v>2354</v>
      </c>
      <c r="J55" s="3050" t="e">
        <f ca="1">ROUND(IF(J47="钢混",J57/J50,1-(1-2%)*(J50-J57)/J50),3)</f>
        <v>#DIV/0!</v>
      </c>
      <c r="K55" s="3112" t="s">
        <v>2355</v>
      </c>
      <c r="L55" s="2349"/>
      <c r="O55" s="2367" t="s">
        <v>2410</v>
      </c>
      <c r="P55" s="1577"/>
      <c r="Q55" s="1588"/>
      <c r="R55" s="1577"/>
    </row>
    <row r="56" spans="1:18" s="2043" customFormat="1" ht="42.75" customHeight="1" thickBot="1">
      <c r="A56" s="1634"/>
      <c r="B56" s="2215" t="s">
        <v>2301</v>
      </c>
      <c r="C56" s="53">
        <f ca="1">C29</f>
        <v>0</v>
      </c>
      <c r="D56" s="2601"/>
      <c r="E56" s="784"/>
      <c r="F56" s="809"/>
      <c r="I56" s="3113" t="s">
        <v>2356</v>
      </c>
      <c r="J56" s="3123"/>
      <c r="K56" s="3075"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2"/>
      <c r="F57" s="56"/>
      <c r="I57" s="3114" t="s">
        <v>2357</v>
      </c>
      <c r="J57" s="3115">
        <f ca="1">IF(OR(M47="住宅",J51&lt;L48,J56="是"),"——",J51-L48)</f>
        <v>0</v>
      </c>
      <c r="K57" s="3075"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2358</v>
      </c>
      <c r="J58" s="3051" t="e">
        <f ca="1">IF(J55&lt;0.4,0.4,J55)</f>
        <v>#DIV/0!</v>
      </c>
      <c r="K58" s="3075"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2359</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2360</v>
      </c>
      <c r="J60" s="3117" t="e">
        <f ca="1">IF(OR(M47="住宅",J51&lt;L48,J56="是"),"0",ROUND(J59/(1+J52)^J53,0))</f>
        <v>#DIV/0!</v>
      </c>
      <c r="K60" s="3118" t="s">
        <v>2365</v>
      </c>
      <c r="L60" s="3117" t="e">
        <f ca="1">IF(OR(M47="住宅",L48&lt;J51),0,ROUND(L57*(L58/L59-1),0))</f>
        <v>#DIV/0!</v>
      </c>
      <c r="O60" s="2364" t="s">
        <v>2383</v>
      </c>
      <c r="P60" s="2362" t="s">
        <v>2392</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0</v>
      </c>
      <c r="I62" s="3119" t="s">
        <v>2366</v>
      </c>
      <c r="J62" s="3120" t="s">
        <v>2367</v>
      </c>
      <c r="K62" s="3120" t="s">
        <v>2368</v>
      </c>
      <c r="L62" s="3120" t="s">
        <v>2349</v>
      </c>
      <c r="M62" s="3121" t="s">
        <v>2933</v>
      </c>
      <c r="O62" s="2364" t="s">
        <v>2387</v>
      </c>
      <c r="P62" s="2362" t="str">
        <f>K59</f>
        <v>建筑物剩余耐用年限下的土地年期修正系数Kn</v>
      </c>
      <c r="Q62" s="2363" t="e">
        <f ca="1">L59</f>
        <v>#DIV/0!</v>
      </c>
      <c r="R62" s="2366" t="s">
        <v>2396</v>
      </c>
    </row>
    <row r="63" spans="1:18" s="2043" customFormat="1" ht="15.75" thickBot="1">
      <c r="A63" s="1633" t="s">
        <v>1889</v>
      </c>
      <c r="B63" s="784" t="s">
        <v>676</v>
      </c>
      <c r="C63" s="53">
        <f ca="1">ROUND(C56*F63,1)</f>
        <v>0</v>
      </c>
      <c r="D63" s="2601" t="s">
        <v>1803</v>
      </c>
      <c r="E63" s="784" t="s">
        <v>1747</v>
      </c>
      <c r="F63" s="817">
        <f t="shared" ca="1" si="0"/>
        <v>0</v>
      </c>
      <c r="I63" s="3119" t="s">
        <v>2369</v>
      </c>
      <c r="J63" s="3120">
        <v>70</v>
      </c>
      <c r="K63" s="3120">
        <v>50</v>
      </c>
      <c r="L63" s="3120">
        <v>80</v>
      </c>
      <c r="M63" s="3122">
        <v>0.02</v>
      </c>
      <c r="O63" s="2361" t="s">
        <v>2390</v>
      </c>
      <c r="P63" s="2362" t="s">
        <v>2407</v>
      </c>
      <c r="Q63" s="2363" t="e">
        <f ca="1">Q57+Q58</f>
        <v>#DIV/0!</v>
      </c>
      <c r="R63" s="2366" t="s">
        <v>2391</v>
      </c>
    </row>
    <row r="64" spans="1:18" s="2043" customFormat="1" ht="16.5" thickBot="1">
      <c r="A64" s="1633" t="s">
        <v>1890</v>
      </c>
      <c r="B64" s="784" t="s">
        <v>679</v>
      </c>
      <c r="C64" s="53">
        <f ca="1">ROUND(C55*F64,1)</f>
        <v>0</v>
      </c>
      <c r="D64" s="2601" t="s">
        <v>680</v>
      </c>
      <c r="E64" s="784" t="s">
        <v>1747</v>
      </c>
      <c r="F64" s="818">
        <f t="shared" ca="1" si="0"/>
        <v>0</v>
      </c>
      <c r="I64" s="3119" t="s">
        <v>2370</v>
      </c>
      <c r="J64" s="3120">
        <v>50</v>
      </c>
      <c r="K64" s="3120">
        <v>35</v>
      </c>
      <c r="L64" s="3120">
        <v>60</v>
      </c>
      <c r="M64" s="846">
        <v>0</v>
      </c>
      <c r="O64" s="2367" t="s">
        <v>2414</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2371</v>
      </c>
      <c r="J65" s="3120">
        <v>40</v>
      </c>
      <c r="K65" s="3120">
        <v>30</v>
      </c>
      <c r="L65" s="3120">
        <v>50</v>
      </c>
      <c r="M65" s="3122">
        <v>0.02</v>
      </c>
      <c r="O65" s="2358" t="s">
        <v>2374</v>
      </c>
      <c r="P65" s="2359" t="s">
        <v>2375</v>
      </c>
      <c r="Q65" s="2360" t="s">
        <v>2376</v>
      </c>
      <c r="R65" s="2359" t="s">
        <v>2377</v>
      </c>
    </row>
    <row r="66" spans="1:18" s="2043" customFormat="1" ht="24.75" thickBot="1">
      <c r="A66" s="797" t="s">
        <v>1776</v>
      </c>
      <c r="B66" s="2961" t="s">
        <v>2820</v>
      </c>
      <c r="C66" s="799">
        <f ca="1">C47-C57</f>
        <v>0</v>
      </c>
      <c r="D66" s="2600" t="s">
        <v>700</v>
      </c>
      <c r="E66" s="2599"/>
      <c r="F66" s="820"/>
      <c r="K66" s="2070"/>
      <c r="O66" s="2361" t="s">
        <v>2378</v>
      </c>
      <c r="P66" s="2362" t="s">
        <v>2408</v>
      </c>
      <c r="Q66" s="2363" t="e">
        <f ca="1">C40+J29</f>
        <v>#DIV/0!</v>
      </c>
      <c r="R66" s="2362" t="s">
        <v>2379</v>
      </c>
    </row>
    <row r="67" spans="1:18" s="2043" customFormat="1" ht="20.25" thickBot="1">
      <c r="A67" s="781" t="s">
        <v>1780</v>
      </c>
      <c r="B67" s="2216" t="s">
        <v>2300</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1.75" thickBot="1">
      <c r="A68" s="786"/>
      <c r="B68" s="787"/>
      <c r="C68" s="788"/>
      <c r="D68" s="821" t="s">
        <v>1808</v>
      </c>
      <c r="E68" s="784" t="s">
        <v>1784</v>
      </c>
      <c r="F68" s="822">
        <f ca="1">F41</f>
        <v>0</v>
      </c>
      <c r="O68" s="2364" t="s">
        <v>2382</v>
      </c>
      <c r="P68" s="2362" t="s">
        <v>2412</v>
      </c>
      <c r="Q68" s="2368">
        <f ca="1">L51</f>
        <v>0</v>
      </c>
      <c r="R68" s="2369" t="s">
        <v>2415</v>
      </c>
    </row>
    <row r="69" spans="1:18" ht="20.25" thickBot="1">
      <c r="A69" s="790"/>
      <c r="B69" s="791"/>
      <c r="C69" s="792"/>
      <c r="D69" s="816"/>
      <c r="E69" s="784" t="s">
        <v>710</v>
      </c>
      <c r="F69" s="2334"/>
      <c r="O69" s="2364" t="s">
        <v>2383</v>
      </c>
      <c r="P69" s="2370" t="s">
        <v>2397</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0</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9" t="s">
        <v>2470</v>
      </c>
      <c r="B1" s="3470"/>
      <c r="C1" s="3471"/>
      <c r="D1" s="3472">
        <f>SUM(I10,I15,I20,I21,I23)</f>
        <v>0</v>
      </c>
      <c r="E1" s="3472"/>
      <c r="F1" s="3472"/>
      <c r="G1" s="3472"/>
      <c r="H1" s="3472"/>
      <c r="I1" s="3473"/>
    </row>
    <row r="2" spans="1:9">
      <c r="A2" s="3474" t="s">
        <v>2471</v>
      </c>
      <c r="B2" s="3475" t="s">
        <v>2472</v>
      </c>
      <c r="C2" s="3475"/>
      <c r="D2" s="2469" t="s">
        <v>2473</v>
      </c>
      <c r="E2" s="2469" t="s">
        <v>2474</v>
      </c>
      <c r="F2" s="2469" t="s">
        <v>2475</v>
      </c>
      <c r="G2" s="2469" t="s">
        <v>2476</v>
      </c>
      <c r="H2" s="2469" t="s">
        <v>2477</v>
      </c>
      <c r="I2" s="2470" t="s">
        <v>2478</v>
      </c>
    </row>
    <row r="3" spans="1:9">
      <c r="A3" s="3474"/>
      <c r="B3" s="3475" t="s">
        <v>2479</v>
      </c>
      <c r="C3" s="3475"/>
      <c r="D3" s="2471"/>
      <c r="E3" s="2469"/>
      <c r="F3" s="2472"/>
      <c r="G3" s="2472"/>
      <c r="H3" s="2473"/>
      <c r="I3" s="2474">
        <f>ROUND(D3*E3*F3*G3*H3/10000,0)</f>
        <v>0</v>
      </c>
    </row>
    <row r="4" spans="1:9">
      <c r="A4" s="3474"/>
      <c r="B4" s="3475" t="s">
        <v>2480</v>
      </c>
      <c r="C4" s="3475"/>
      <c r="D4" s="2471"/>
      <c r="E4" s="2469"/>
      <c r="F4" s="2472"/>
      <c r="G4" s="2472"/>
      <c r="H4" s="2473"/>
      <c r="I4" s="2474">
        <f t="shared" ref="I4:I9" si="0">ROUND(D4*E4*F4*G4*H4/10000,0)</f>
        <v>0</v>
      </c>
    </row>
    <row r="5" spans="1:9">
      <c r="A5" s="3474"/>
      <c r="B5" s="3475" t="s">
        <v>2481</v>
      </c>
      <c r="C5" s="3475"/>
      <c r="D5" s="2471"/>
      <c r="E5" s="2469"/>
      <c r="F5" s="2472"/>
      <c r="G5" s="2472"/>
      <c r="H5" s="2473"/>
      <c r="I5" s="2474">
        <f t="shared" si="0"/>
        <v>0</v>
      </c>
    </row>
    <row r="6" spans="1:9">
      <c r="A6" s="3474"/>
      <c r="B6" s="3475" t="s">
        <v>2482</v>
      </c>
      <c r="C6" s="3475"/>
      <c r="D6" s="2471"/>
      <c r="E6" s="2469"/>
      <c r="F6" s="2472"/>
      <c r="G6" s="2472"/>
      <c r="H6" s="2473"/>
      <c r="I6" s="2474">
        <f t="shared" si="0"/>
        <v>0</v>
      </c>
    </row>
    <row r="7" spans="1:9">
      <c r="A7" s="3474"/>
      <c r="B7" s="3475" t="s">
        <v>2483</v>
      </c>
      <c r="C7" s="3475"/>
      <c r="D7" s="2471"/>
      <c r="E7" s="2469"/>
      <c r="F7" s="2472"/>
      <c r="G7" s="2472"/>
      <c r="H7" s="2473"/>
      <c r="I7" s="2474">
        <f t="shared" si="0"/>
        <v>0</v>
      </c>
    </row>
    <row r="8" spans="1:9">
      <c r="A8" s="3474"/>
      <c r="B8" s="3475" t="s">
        <v>2484</v>
      </c>
      <c r="C8" s="3475"/>
      <c r="D8" s="2471"/>
      <c r="E8" s="2469"/>
      <c r="F8" s="2472"/>
      <c r="G8" s="2472"/>
      <c r="H8" s="2473"/>
      <c r="I8" s="2474">
        <f t="shared" si="0"/>
        <v>0</v>
      </c>
    </row>
    <row r="9" spans="1:9">
      <c r="A9" s="3474"/>
      <c r="B9" s="3475" t="s">
        <v>2485</v>
      </c>
      <c r="C9" s="3475"/>
      <c r="D9" s="2471"/>
      <c r="E9" s="2469"/>
      <c r="F9" s="2472"/>
      <c r="G9" s="2472"/>
      <c r="H9" s="2473"/>
      <c r="I9" s="2474">
        <f t="shared" si="0"/>
        <v>0</v>
      </c>
    </row>
    <row r="10" spans="1:9">
      <c r="A10" s="3474"/>
      <c r="B10" s="3476" t="s">
        <v>2486</v>
      </c>
      <c r="C10" s="3476"/>
      <c r="D10" s="2475">
        <v>527</v>
      </c>
      <c r="E10" s="2475" t="e">
        <f>ROUND(D1*10000/D10/H9,0)</f>
        <v>#DIV/0!</v>
      </c>
      <c r="F10" s="2476"/>
      <c r="G10" s="2476"/>
      <c r="H10" s="2477"/>
      <c r="I10" s="2478">
        <f>SUM(I3:I9)</f>
        <v>0</v>
      </c>
    </row>
    <row r="11" spans="1:9" ht="14.25">
      <c r="A11" s="3474" t="s">
        <v>2487</v>
      </c>
      <c r="B11" s="3475" t="s">
        <v>2488</v>
      </c>
      <c r="C11" s="3475"/>
      <c r="D11" s="2471" t="s">
        <v>2489</v>
      </c>
      <c r="E11" s="2471" t="s">
        <v>2490</v>
      </c>
      <c r="F11" s="2472" t="s">
        <v>2491</v>
      </c>
      <c r="G11" s="2472" t="s">
        <v>2492</v>
      </c>
      <c r="H11" s="2479" t="s">
        <v>2493</v>
      </c>
      <c r="I11" s="2470" t="s">
        <v>2494</v>
      </c>
    </row>
    <row r="12" spans="1:9">
      <c r="A12" s="3474"/>
      <c r="B12" s="3475" t="s">
        <v>2495</v>
      </c>
      <c r="C12" s="3475"/>
      <c r="D12" s="2471"/>
      <c r="E12" s="2471"/>
      <c r="F12" s="2472"/>
      <c r="G12" s="2473"/>
      <c r="H12" s="2480"/>
      <c r="I12" s="2470">
        <f>ROUND(D12*E12*F12*G12/10000,0)</f>
        <v>0</v>
      </c>
    </row>
    <row r="13" spans="1:9">
      <c r="A13" s="3474"/>
      <c r="B13" s="3475" t="s">
        <v>2496</v>
      </c>
      <c r="C13" s="3475"/>
      <c r="D13" s="2471"/>
      <c r="E13" s="2471"/>
      <c r="F13" s="2472"/>
      <c r="G13" s="2473"/>
      <c r="H13" s="2480"/>
      <c r="I13" s="2470">
        <f>ROUND(D13*E13*F13*G13/10000,0)</f>
        <v>0</v>
      </c>
    </row>
    <row r="14" spans="1:9">
      <c r="A14" s="3474"/>
      <c r="B14" s="3475" t="s">
        <v>2497</v>
      </c>
      <c r="C14" s="3475"/>
      <c r="D14" s="2471"/>
      <c r="E14" s="2471"/>
      <c r="F14" s="2472"/>
      <c r="G14" s="2473"/>
      <c r="H14" s="2480"/>
      <c r="I14" s="2470">
        <f>ROUND(D14*E14*F14*G14/10000,0)</f>
        <v>0</v>
      </c>
    </row>
    <row r="15" spans="1:9">
      <c r="A15" s="3474"/>
      <c r="B15" s="3476" t="s">
        <v>2486</v>
      </c>
      <c r="C15" s="3476"/>
      <c r="D15" s="2475"/>
      <c r="E15" s="2475">
        <f>SUM(E12:E14)</f>
        <v>0</v>
      </c>
      <c r="F15" s="2476"/>
      <c r="G15" s="2473"/>
      <c r="H15" s="2480"/>
      <c r="I15" s="2481">
        <f>SUM(I12:I14)</f>
        <v>0</v>
      </c>
    </row>
    <row r="16" spans="1:9" ht="24">
      <c r="A16" s="3474" t="s">
        <v>2498</v>
      </c>
      <c r="B16" s="3475" t="s">
        <v>2499</v>
      </c>
      <c r="C16" s="3475"/>
      <c r="D16" s="2471" t="s">
        <v>2500</v>
      </c>
      <c r="E16" s="2482" t="s">
        <v>2501</v>
      </c>
      <c r="F16" s="2472" t="s">
        <v>2502</v>
      </c>
      <c r="G16" s="2473" t="s">
        <v>2492</v>
      </c>
      <c r="H16" s="2479" t="s">
        <v>2493</v>
      </c>
      <c r="I16" s="2470" t="s">
        <v>2494</v>
      </c>
    </row>
    <row r="17" spans="1:9" ht="14.25">
      <c r="A17" s="3474"/>
      <c r="B17" s="3475" t="s">
        <v>2503</v>
      </c>
      <c r="C17" s="3475"/>
      <c r="D17" s="2471"/>
      <c r="E17" s="2471"/>
      <c r="F17" s="2472"/>
      <c r="G17" s="2473"/>
      <c r="H17" s="2483"/>
      <c r="I17" s="2484">
        <f>ROUND(D17*E17*F17*G17/10000,0)</f>
        <v>0</v>
      </c>
    </row>
    <row r="18" spans="1:9" ht="14.25">
      <c r="A18" s="3474"/>
      <c r="B18" s="3475" t="s">
        <v>2504</v>
      </c>
      <c r="C18" s="3475"/>
      <c r="D18" s="2471"/>
      <c r="E18" s="2471"/>
      <c r="F18" s="2472"/>
      <c r="G18" s="2473"/>
      <c r="H18" s="2483"/>
      <c r="I18" s="2484">
        <f>ROUND(D18*E18*F18*G18/10000,0)</f>
        <v>0</v>
      </c>
    </row>
    <row r="19" spans="1:9" ht="14.25">
      <c r="A19" s="3474"/>
      <c r="B19" s="3475" t="s">
        <v>2505</v>
      </c>
      <c r="C19" s="3475"/>
      <c r="D19" s="2471"/>
      <c r="E19" s="2471"/>
      <c r="F19" s="2472"/>
      <c r="G19" s="2473"/>
      <c r="H19" s="2483"/>
      <c r="I19" s="2484">
        <f>ROUND(D19*E19*F19*G19/10000,0)</f>
        <v>0</v>
      </c>
    </row>
    <row r="20" spans="1:9">
      <c r="A20" s="3474"/>
      <c r="B20" s="3476" t="s">
        <v>2486</v>
      </c>
      <c r="C20" s="3476"/>
      <c r="D20" s="2475">
        <f>SUM(D17:D19)</f>
        <v>0</v>
      </c>
      <c r="E20" s="2475"/>
      <c r="F20" s="2476"/>
      <c r="G20" s="2473"/>
      <c r="H20" s="2480"/>
      <c r="I20" s="2481">
        <f>SUM(I17:I19)</f>
        <v>0</v>
      </c>
    </row>
    <row r="21" spans="1:9">
      <c r="A21" s="3474" t="s">
        <v>2506</v>
      </c>
      <c r="B21" s="3478"/>
      <c r="C21" s="3478"/>
      <c r="D21" s="3478"/>
      <c r="E21" s="3478"/>
      <c r="F21" s="3478"/>
      <c r="G21" s="3478"/>
      <c r="H21" s="2485">
        <v>0.1</v>
      </c>
      <c r="I21" s="2478">
        <f>ROUND(I10*H21,0)</f>
        <v>0</v>
      </c>
    </row>
    <row r="22" spans="1:9" ht="14.25">
      <c r="A22" s="3479" t="s">
        <v>2507</v>
      </c>
      <c r="B22" s="3480"/>
      <c r="C22" s="3481"/>
      <c r="D22" s="2486" t="s">
        <v>2508</v>
      </c>
      <c r="E22" s="2486" t="s">
        <v>2509</v>
      </c>
      <c r="F22" s="2487" t="s">
        <v>2510</v>
      </c>
      <c r="G22" s="2487" t="s">
        <v>2511</v>
      </c>
      <c r="H22" s="2479" t="s">
        <v>2512</v>
      </c>
      <c r="I22" s="2470" t="s">
        <v>2513</v>
      </c>
    </row>
    <row r="23" spans="1:9" ht="14.25" thickBot="1">
      <c r="A23" s="3482"/>
      <c r="B23" s="3483"/>
      <c r="C23" s="3484"/>
      <c r="D23" s="2488"/>
      <c r="E23" s="2488"/>
      <c r="F23" s="2488"/>
      <c r="G23" s="2489"/>
      <c r="H23" s="2490"/>
      <c r="I23" s="2491">
        <f>ROUND(E23*D23*F23*(1-G23)/10000,0)</f>
        <v>0</v>
      </c>
    </row>
    <row r="26" spans="1:9">
      <c r="A26" s="2492" t="s">
        <v>2514</v>
      </c>
      <c r="B26" s="2492"/>
      <c r="C26" s="2492"/>
      <c r="D26" s="2492"/>
      <c r="E26" s="3485">
        <f>C27-C30-C31-C32</f>
        <v>0</v>
      </c>
      <c r="F26" s="3485"/>
      <c r="G26" s="3485"/>
      <c r="H26" s="2993" t="s">
        <v>2841</v>
      </c>
    </row>
    <row r="27" spans="1:9">
      <c r="A27" s="2493">
        <v>1</v>
      </c>
      <c r="B27" s="2494" t="s">
        <v>2515</v>
      </c>
      <c r="C27" s="2494"/>
      <c r="D27" s="2494"/>
      <c r="E27" s="3486"/>
      <c r="F27" s="3486"/>
      <c r="G27" s="3486"/>
    </row>
    <row r="28" spans="1:9">
      <c r="A28" s="2495" t="s">
        <v>2516</v>
      </c>
      <c r="B28" s="2494" t="s">
        <v>2517</v>
      </c>
      <c r="C28" s="2494"/>
      <c r="D28" s="2494"/>
      <c r="E28" s="3486"/>
      <c r="F28" s="3486"/>
      <c r="G28" s="3486"/>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7"/>
      <c r="F32" s="3477"/>
      <c r="G32" s="3477"/>
    </row>
    <row r="33" spans="1:7" hidden="1">
      <c r="A33" s="3487" t="s">
        <v>2525</v>
      </c>
      <c r="B33" s="3488"/>
      <c r="C33" s="3488"/>
      <c r="D33" s="3489"/>
      <c r="E33" s="3485"/>
      <c r="F33" s="3485"/>
      <c r="G33" s="3485"/>
    </row>
    <row r="34" spans="1:7" hidden="1">
      <c r="A34" s="2497">
        <v>1</v>
      </c>
      <c r="B34" s="2494" t="s">
        <v>2526</v>
      </c>
      <c r="C34" s="2494"/>
      <c r="D34" s="2494"/>
      <c r="E34" s="3486"/>
      <c r="F34" s="3486"/>
      <c r="G34" s="3486"/>
    </row>
    <row r="35" spans="1:7" hidden="1">
      <c r="A35" s="2497">
        <v>2</v>
      </c>
      <c r="B35" s="2494" t="s">
        <v>2527</v>
      </c>
      <c r="C35" s="2494"/>
      <c r="D35" s="2494"/>
      <c r="E35" s="3486"/>
      <c r="F35" s="3486"/>
      <c r="G35" s="3486"/>
    </row>
    <row r="36" spans="1:7" hidden="1">
      <c r="A36" s="2497">
        <v>3</v>
      </c>
      <c r="B36" s="2494" t="s">
        <v>2528</v>
      </c>
      <c r="C36" s="2494"/>
      <c r="D36" s="2494"/>
      <c r="E36" s="3486"/>
      <c r="F36" s="3486"/>
      <c r="G36" s="3486"/>
    </row>
    <row r="37" spans="1:7" hidden="1">
      <c r="A37" s="2497">
        <v>4</v>
      </c>
      <c r="B37" s="2494" t="s">
        <v>2529</v>
      </c>
      <c r="C37" s="2494"/>
      <c r="D37" s="2494"/>
      <c r="E37" s="3486"/>
      <c r="F37" s="3486"/>
      <c r="G37" s="3486"/>
    </row>
    <row r="38" spans="1:7" hidden="1">
      <c r="A38" s="3487" t="s">
        <v>2530</v>
      </c>
      <c r="B38" s="3488"/>
      <c r="C38" s="3488"/>
      <c r="D38" s="3489"/>
      <c r="E38" s="3485"/>
      <c r="F38" s="3485"/>
      <c r="G38" s="34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2439</v>
      </c>
      <c r="B8" s="2434" t="s">
        <v>2441</v>
      </c>
      <c r="C8" s="2435"/>
      <c r="D8" s="749"/>
      <c r="E8" s="750"/>
      <c r="F8" s="750"/>
      <c r="G8" s="751"/>
    </row>
    <row r="9" spans="1:25" s="2167" customFormat="1" ht="13.5" customHeight="1">
      <c r="A9" s="2431" t="s">
        <v>2440</v>
      </c>
      <c r="B9" s="2434" t="s">
        <v>2442</v>
      </c>
      <c r="C9" s="2435"/>
      <c r="D9" s="749"/>
      <c r="E9" s="750"/>
      <c r="F9" s="750"/>
      <c r="G9" s="751"/>
    </row>
    <row r="10" spans="1:25" s="2167" customFormat="1" ht="36">
      <c r="A10" s="2431">
        <v>2</v>
      </c>
      <c r="B10" s="748" t="s">
        <v>613</v>
      </c>
      <c r="C10" s="749">
        <f>C11+C14+C15</f>
        <v>0</v>
      </c>
      <c r="D10" s="760">
        <f>'数据-汇总表'!E3</f>
        <v>120388.78</v>
      </c>
      <c r="E10" s="749">
        <f>'数据-取费表'!B31</f>
        <v>50</v>
      </c>
      <c r="F10" s="761"/>
      <c r="G10" s="759" t="s">
        <v>614</v>
      </c>
    </row>
    <row r="11" spans="1:25" s="2167" customFormat="1" ht="13.5" customHeight="1">
      <c r="A11" s="2431" t="s">
        <v>2439</v>
      </c>
      <c r="B11" s="752" t="s">
        <v>610</v>
      </c>
      <c r="C11" s="753">
        <f>'数据-取费表'!B29</f>
        <v>0</v>
      </c>
      <c r="D11" s="754"/>
      <c r="E11" s="753"/>
      <c r="F11" s="755"/>
      <c r="G11" s="2440" t="s">
        <v>2450</v>
      </c>
    </row>
    <row r="12" spans="1:25" s="2167" customFormat="1" ht="13.5" customHeight="1">
      <c r="A12" s="2438" t="s">
        <v>2447</v>
      </c>
      <c r="B12" s="756" t="s">
        <v>611</v>
      </c>
      <c r="C12" s="757">
        <f>ROUND(D12*E12/10000,0)</f>
        <v>1806</v>
      </c>
      <c r="D12" s="758">
        <f>'数据-汇总表'!E5</f>
        <v>120388.78</v>
      </c>
      <c r="E12" s="757">
        <f>'数据-取费表'!B27</f>
        <v>150</v>
      </c>
      <c r="F12" s="755"/>
      <c r="G12" s="759"/>
    </row>
    <row r="13" spans="1:25" s="2167" customFormat="1" ht="13.5" customHeight="1">
      <c r="A13" s="2438" t="s">
        <v>2446</v>
      </c>
      <c r="B13" s="756" t="s">
        <v>612</v>
      </c>
      <c r="C13" s="757">
        <f>ROUND(D13*E13/10000,0)</f>
        <v>0</v>
      </c>
      <c r="D13" s="758">
        <f>'数据-汇总表'!E6</f>
        <v>0</v>
      </c>
      <c r="E13" s="757">
        <f>'数据-取费表'!B28</f>
        <v>190</v>
      </c>
      <c r="F13" s="755"/>
      <c r="G13" s="759"/>
    </row>
    <row r="14" spans="1:25" s="2167" customFormat="1" ht="13.5" customHeight="1">
      <c r="A14" s="2431" t="s">
        <v>2440</v>
      </c>
      <c r="B14" s="2437" t="s">
        <v>2443</v>
      </c>
      <c r="C14" s="2435"/>
      <c r="D14" s="758"/>
      <c r="E14" s="757"/>
      <c r="F14" s="2436"/>
      <c r="G14" s="2439" t="s">
        <v>2448</v>
      </c>
    </row>
    <row r="15" spans="1:25" s="2167" customFormat="1" ht="13.5" customHeight="1">
      <c r="A15" s="2431" t="s">
        <v>2445</v>
      </c>
      <c r="B15" s="2437" t="s">
        <v>2444</v>
      </c>
      <c r="C15" s="2435"/>
      <c r="D15" s="758"/>
      <c r="E15" s="757"/>
      <c r="F15" s="2436"/>
      <c r="G15" s="2439" t="s">
        <v>2449</v>
      </c>
    </row>
    <row r="16" spans="1:25" s="2168" customFormat="1" ht="48">
      <c r="A16" s="2431">
        <v>3</v>
      </c>
      <c r="B16" s="748" t="s">
        <v>615</v>
      </c>
      <c r="C16" s="2435"/>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N49" sqref="N49"/>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1318606</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109529</v>
      </c>
      <c r="C3" s="852" t="s">
        <v>722</v>
      </c>
      <c r="D3" s="851">
        <f>SUMIF('数据-汇总表'!$C19:$C33,D1,'数据-汇总表'!$E19:$E33)</f>
        <v>120388.78</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80" t="s">
        <v>522</v>
      </c>
      <c r="D4" s="3381"/>
      <c r="E4" s="3414" t="s">
        <v>523</v>
      </c>
      <c r="F4" s="3415"/>
      <c r="G4" s="3380" t="s">
        <v>524</v>
      </c>
      <c r="H4" s="3381"/>
      <c r="I4" s="3380" t="s">
        <v>525</v>
      </c>
      <c r="J4" s="3381"/>
      <c r="K4" s="853"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7" t="s">
        <v>524</v>
      </c>
      <c r="AC4" s="3377" t="s">
        <v>525</v>
      </c>
    </row>
    <row r="5" spans="1:29" ht="15">
      <c r="A5" s="515"/>
      <c r="B5" s="516"/>
      <c r="C5" s="3396" t="s">
        <v>2920</v>
      </c>
      <c r="D5" s="3397"/>
      <c r="E5" s="3494" t="s">
        <v>3152</v>
      </c>
      <c r="F5" s="3417"/>
      <c r="G5" s="3493" t="s">
        <v>3153</v>
      </c>
      <c r="H5" s="3397"/>
      <c r="I5" s="3493" t="s">
        <v>3154</v>
      </c>
      <c r="J5" s="3397"/>
      <c r="K5" s="85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2924</v>
      </c>
      <c r="D6" s="3395"/>
      <c r="E6" s="3412" t="s">
        <v>2924</v>
      </c>
      <c r="F6" s="3413"/>
      <c r="G6" s="3394" t="s">
        <v>2924</v>
      </c>
      <c r="H6" s="3395"/>
      <c r="I6" s="3394" t="s">
        <v>2924</v>
      </c>
      <c r="J6" s="3395"/>
      <c r="K6" s="85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405" t="s">
        <v>530</v>
      </c>
      <c r="Q7" s="3407"/>
      <c r="R7" s="1553" t="s">
        <v>13</v>
      </c>
      <c r="S7" s="1554">
        <f t="shared" ref="S7:S15" si="0">F7</f>
        <v>100</v>
      </c>
      <c r="T7" s="1553" t="s">
        <v>13</v>
      </c>
      <c r="U7" s="1554">
        <f t="shared" ref="U7:U15" si="1">H7</f>
        <v>100</v>
      </c>
      <c r="V7" s="1553" t="s">
        <v>13</v>
      </c>
      <c r="W7" s="1554">
        <f t="shared" ref="W7:W15" si="2">J7</f>
        <v>100</v>
      </c>
      <c r="X7" s="1555"/>
      <c r="Y7" s="3405" t="s">
        <v>530</v>
      </c>
      <c r="Z7" s="3406"/>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405" t="s">
        <v>533</v>
      </c>
      <c r="Q8" s="3406"/>
      <c r="R8" s="1553" t="s">
        <v>13</v>
      </c>
      <c r="S8" s="1554">
        <f t="shared" si="0"/>
        <v>100</v>
      </c>
      <c r="T8" s="1553" t="s">
        <v>13</v>
      </c>
      <c r="U8" s="1554">
        <f t="shared" si="1"/>
        <v>100</v>
      </c>
      <c r="V8" s="1553" t="s">
        <v>13</v>
      </c>
      <c r="W8" s="1554">
        <f t="shared" si="2"/>
        <v>100</v>
      </c>
      <c r="X8" s="1555"/>
      <c r="Y8" s="3405" t="s">
        <v>533</v>
      </c>
      <c r="Z8" s="3406"/>
      <c r="AA8" s="1556">
        <f t="shared" ref="AA8:AA46" si="3">D8/F8</f>
        <v>1</v>
      </c>
      <c r="AB8" s="1556">
        <f t="shared" ref="AB8:AB46" si="4">D8/H8</f>
        <v>1</v>
      </c>
      <c r="AC8" s="1556">
        <f t="shared" ref="AC8:AC46" si="5">D8/J8</f>
        <v>1</v>
      </c>
    </row>
    <row r="9" spans="1:29" s="1215" customFormat="1" ht="15">
      <c r="A9" s="2867"/>
      <c r="B9" s="2874" t="s">
        <v>2755</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2757</v>
      </c>
      <c r="C11" s="533">
        <f>'数据-汇总表'!I4</f>
        <v>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74"/>
      <c r="Q11" s="1146" t="str">
        <f t="shared" si="6"/>
        <v>容积率</v>
      </c>
      <c r="R11" s="1553" t="s">
        <v>11</v>
      </c>
      <c r="S11" s="1554">
        <f t="shared" si="0"/>
        <v>100</v>
      </c>
      <c r="T11" s="1553" t="s">
        <v>11</v>
      </c>
      <c r="U11" s="1554">
        <f t="shared" si="1"/>
        <v>100</v>
      </c>
      <c r="V11" s="1553" t="s">
        <v>11</v>
      </c>
      <c r="W11" s="1554">
        <f t="shared" si="2"/>
        <v>100</v>
      </c>
      <c r="X11" s="1555"/>
      <c r="Y11" s="3320"/>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4"/>
      <c r="Q12" s="1146">
        <f t="shared" si="6"/>
        <v>111</v>
      </c>
      <c r="R12" s="1553" t="s">
        <v>11</v>
      </c>
      <c r="S12" s="1554">
        <f t="shared" si="0"/>
        <v>100</v>
      </c>
      <c r="T12" s="1553" t="s">
        <v>11</v>
      </c>
      <c r="U12" s="1554">
        <f t="shared" si="1"/>
        <v>100</v>
      </c>
      <c r="V12" s="1553" t="s">
        <v>11</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4"/>
      <c r="Q13" s="1146">
        <f t="shared" si="6"/>
        <v>111</v>
      </c>
      <c r="R13" s="1553" t="s">
        <v>11</v>
      </c>
      <c r="S13" s="1554">
        <f t="shared" si="0"/>
        <v>100</v>
      </c>
      <c r="T13" s="1553" t="s">
        <v>11</v>
      </c>
      <c r="U13" s="1554">
        <f t="shared" si="1"/>
        <v>100</v>
      </c>
      <c r="V13" s="1553" t="s">
        <v>11</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4"/>
      <c r="Q14" s="1146">
        <f t="shared" si="6"/>
        <v>111</v>
      </c>
      <c r="R14" s="1553" t="s">
        <v>11</v>
      </c>
      <c r="S14" s="1554">
        <f t="shared" si="0"/>
        <v>100</v>
      </c>
      <c r="T14" s="1553" t="s">
        <v>11</v>
      </c>
      <c r="U14" s="1554">
        <f t="shared" si="1"/>
        <v>100</v>
      </c>
      <c r="V14" s="1553" t="s">
        <v>11</v>
      </c>
      <c r="W14" s="1554">
        <f t="shared" si="2"/>
        <v>100</v>
      </c>
      <c r="X14" s="1555"/>
      <c r="Y14" s="3320"/>
      <c r="Z14" s="1145">
        <f t="shared" si="7"/>
        <v>111</v>
      </c>
      <c r="AA14" s="1556">
        <f t="shared" si="3"/>
        <v>1</v>
      </c>
      <c r="AB14" s="1556">
        <f t="shared" si="4"/>
        <v>1</v>
      </c>
      <c r="AC14" s="1556">
        <f t="shared" si="5"/>
        <v>1</v>
      </c>
    </row>
    <row r="15" spans="1:29" ht="99.75">
      <c r="A15" s="2863"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6"/>
      <c r="M15" s="2118"/>
      <c r="N15" s="2118"/>
      <c r="O15" s="2125"/>
      <c r="P15" s="3408" t="s">
        <v>540</v>
      </c>
      <c r="Q15" s="1557" t="str">
        <f t="shared" si="6"/>
        <v>居住社区成熟度</v>
      </c>
      <c r="R15" s="1558" t="s">
        <v>11</v>
      </c>
      <c r="S15" s="1559">
        <f t="shared" si="0"/>
        <v>100</v>
      </c>
      <c r="T15" s="1558" t="s">
        <v>11</v>
      </c>
      <c r="U15" s="1559">
        <f t="shared" si="1"/>
        <v>100</v>
      </c>
      <c r="V15" s="1558" t="s">
        <v>11</v>
      </c>
      <c r="W15" s="1559">
        <f t="shared" si="2"/>
        <v>100</v>
      </c>
      <c r="X15" s="1552"/>
      <c r="Y15" s="3408" t="s">
        <v>540</v>
      </c>
      <c r="Z15" s="1560" t="str">
        <f t="shared" si="7"/>
        <v>居住社区成熟度</v>
      </c>
      <c r="AA15" s="1561">
        <f t="shared" si="3"/>
        <v>1</v>
      </c>
      <c r="AB15" s="1561">
        <f t="shared" si="4"/>
        <v>1</v>
      </c>
      <c r="AC15" s="1561">
        <f t="shared" si="5"/>
        <v>1</v>
      </c>
    </row>
    <row r="16" spans="1:29" ht="15">
      <c r="A16" s="532"/>
      <c r="B16" s="869"/>
      <c r="C16" s="576" t="s">
        <v>3112</v>
      </c>
      <c r="D16" s="555"/>
      <c r="E16" s="576" t="s">
        <v>3112</v>
      </c>
      <c r="F16" s="557"/>
      <c r="G16" s="576" t="s">
        <v>3112</v>
      </c>
      <c r="H16" s="559"/>
      <c r="I16" s="576" t="s">
        <v>3112</v>
      </c>
      <c r="J16" s="555"/>
      <c r="K16" s="870"/>
      <c r="L16" s="2126"/>
      <c r="M16" s="2118"/>
      <c r="N16" s="2118"/>
      <c r="O16" s="2125"/>
      <c r="P16" s="3409"/>
      <c r="Q16" s="1557"/>
      <c r="R16" s="1558"/>
      <c r="S16" s="1559"/>
      <c r="T16" s="1558"/>
      <c r="U16" s="1559"/>
      <c r="V16" s="1558"/>
      <c r="W16" s="1559"/>
      <c r="X16" s="1552"/>
      <c r="Y16" s="3409"/>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6"/>
      <c r="M17" s="2118"/>
      <c r="N17" s="2118"/>
      <c r="O17" s="2125"/>
      <c r="P17" s="3409"/>
      <c r="Q17" s="1557" t="str">
        <f>B17</f>
        <v>交通便捷度</v>
      </c>
      <c r="R17" s="1558" t="s">
        <v>11</v>
      </c>
      <c r="S17" s="1559">
        <f>F17</f>
        <v>98</v>
      </c>
      <c r="T17" s="1558" t="s">
        <v>11</v>
      </c>
      <c r="U17" s="1559">
        <f>H17</f>
        <v>98</v>
      </c>
      <c r="V17" s="1558" t="s">
        <v>11</v>
      </c>
      <c r="W17" s="1559">
        <f>J17</f>
        <v>98</v>
      </c>
      <c r="X17" s="1552"/>
      <c r="Y17" s="3409"/>
      <c r="Z17" s="1560" t="str">
        <f>Q17</f>
        <v>交通便捷度</v>
      </c>
      <c r="AA17" s="1561">
        <f t="shared" si="3"/>
        <v>1.0204081632653061</v>
      </c>
      <c r="AB17" s="1561">
        <f t="shared" si="4"/>
        <v>1.0204081632653061</v>
      </c>
      <c r="AC17" s="1561">
        <f t="shared" si="5"/>
        <v>1.0204081632653061</v>
      </c>
    </row>
    <row r="18" spans="1:29" ht="15">
      <c r="A18" s="532"/>
      <c r="B18" s="595"/>
      <c r="C18" s="576" t="s">
        <v>3112</v>
      </c>
      <c r="D18" s="559"/>
      <c r="E18" s="568" t="s">
        <v>3125</v>
      </c>
      <c r="F18" s="563"/>
      <c r="G18" s="568" t="s">
        <v>3125</v>
      </c>
      <c r="H18" s="555"/>
      <c r="I18" s="568" t="s">
        <v>3125</v>
      </c>
      <c r="J18" s="555"/>
      <c r="K18" s="870"/>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2.75">
      <c r="A19" s="532"/>
      <c r="B19" s="2562"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6"/>
      <c r="M19" s="2118"/>
      <c r="N19" s="2118"/>
      <c r="O19" s="2125"/>
      <c r="P19" s="3409"/>
      <c r="Q19" s="1557" t="str">
        <f>B19</f>
        <v>公共配套设施</v>
      </c>
      <c r="R19" s="1558" t="s">
        <v>11</v>
      </c>
      <c r="S19" s="1559">
        <f>F19</f>
        <v>100</v>
      </c>
      <c r="T19" s="1558" t="s">
        <v>11</v>
      </c>
      <c r="U19" s="1559">
        <f>H19</f>
        <v>100</v>
      </c>
      <c r="V19" s="1558" t="s">
        <v>11</v>
      </c>
      <c r="W19" s="1559">
        <f>J19</f>
        <v>100</v>
      </c>
      <c r="X19" s="1552"/>
      <c r="Y19" s="3409"/>
      <c r="Z19" s="1560" t="str">
        <f>Q19</f>
        <v>公共配套设施</v>
      </c>
      <c r="AA19" s="1561">
        <f t="shared" si="3"/>
        <v>1</v>
      </c>
      <c r="AB19" s="1561">
        <f t="shared" si="4"/>
        <v>1</v>
      </c>
      <c r="AC19" s="1561">
        <f t="shared" si="5"/>
        <v>1</v>
      </c>
    </row>
    <row r="20" spans="1:29" ht="15">
      <c r="A20" s="532"/>
      <c r="B20" s="595"/>
      <c r="C20" s="576" t="s">
        <v>3112</v>
      </c>
      <c r="D20" s="555"/>
      <c r="E20" s="576" t="s">
        <v>3112</v>
      </c>
      <c r="F20" s="557"/>
      <c r="G20" s="576" t="s">
        <v>3112</v>
      </c>
      <c r="H20" s="555"/>
      <c r="I20" s="576" t="s">
        <v>3112</v>
      </c>
      <c r="J20" s="555"/>
      <c r="K20" s="870"/>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2.75">
      <c r="A21" s="532"/>
      <c r="B21" s="2555"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6"/>
      <c r="M21" s="2118"/>
      <c r="N21" s="2118"/>
      <c r="O21" s="2125"/>
      <c r="P21" s="3409"/>
      <c r="Q21" s="2541" t="str">
        <f>B21</f>
        <v>基础设施水平</v>
      </c>
      <c r="R21" s="1558" t="s">
        <v>11</v>
      </c>
      <c r="S21" s="1559">
        <f>F21</f>
        <v>100</v>
      </c>
      <c r="T21" s="1558" t="s">
        <v>11</v>
      </c>
      <c r="U21" s="1559">
        <f>H21</f>
        <v>100</v>
      </c>
      <c r="V21" s="1558" t="s">
        <v>11</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409"/>
      <c r="Q22" s="2541"/>
      <c r="R22" s="1558"/>
      <c r="S22" s="1559"/>
      <c r="T22" s="1558"/>
      <c r="U22" s="1559"/>
      <c r="V22" s="1558"/>
      <c r="W22" s="1559"/>
      <c r="X22" s="2543"/>
      <c r="Y22" s="3409"/>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6"/>
      <c r="M23" s="2118"/>
      <c r="N23" s="2118"/>
      <c r="O23" s="2125"/>
      <c r="P23" s="3409"/>
      <c r="Q23" s="1557" t="str">
        <f>B23</f>
        <v>自然及人文环境</v>
      </c>
      <c r="R23" s="1558" t="s">
        <v>11</v>
      </c>
      <c r="S23" s="1559">
        <f>F23</f>
        <v>100</v>
      </c>
      <c r="T23" s="1558" t="s">
        <v>11</v>
      </c>
      <c r="U23" s="1559">
        <f>H23</f>
        <v>100</v>
      </c>
      <c r="V23" s="1558" t="s">
        <v>11</v>
      </c>
      <c r="W23" s="1559">
        <f>J23</f>
        <v>100</v>
      </c>
      <c r="X23" s="1552"/>
      <c r="Y23" s="3409"/>
      <c r="Z23" s="1560" t="str">
        <f>Q23</f>
        <v>自然及人文环境</v>
      </c>
      <c r="AA23" s="1561">
        <f t="shared" si="3"/>
        <v>1</v>
      </c>
      <c r="AB23" s="1561">
        <f t="shared" si="4"/>
        <v>1</v>
      </c>
      <c r="AC23" s="1561">
        <f t="shared" si="5"/>
        <v>1</v>
      </c>
    </row>
    <row r="24" spans="1:29" ht="15">
      <c r="A24" s="532"/>
      <c r="B24" s="595"/>
      <c r="C24" s="576" t="s">
        <v>3112</v>
      </c>
      <c r="D24" s="555"/>
      <c r="E24" s="576" t="s">
        <v>3112</v>
      </c>
      <c r="F24" s="557"/>
      <c r="G24" s="576" t="s">
        <v>3112</v>
      </c>
      <c r="H24" s="555"/>
      <c r="I24" s="576" t="s">
        <v>3112</v>
      </c>
      <c r="J24" s="555"/>
      <c r="K24" s="870"/>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9"/>
      <c r="Q25" s="1557" t="str">
        <f t="shared" ref="Q25:Q46" si="11">B25</f>
        <v>楼层-1</v>
      </c>
      <c r="R25" s="1558" t="s">
        <v>11</v>
      </c>
      <c r="S25" s="1559">
        <f>F25</f>
        <v>100</v>
      </c>
      <c r="T25" s="1558" t="s">
        <v>11</v>
      </c>
      <c r="U25" s="1559">
        <f>H25</f>
        <v>100</v>
      </c>
      <c r="V25" s="1558" t="s">
        <v>11</v>
      </c>
      <c r="W25" s="1559">
        <f>J25</f>
        <v>100</v>
      </c>
      <c r="X25" s="1552"/>
      <c r="Y25" s="3409"/>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9"/>
      <c r="Q26" s="1557" t="str">
        <f t="shared" si="11"/>
        <v>朝向</v>
      </c>
      <c r="R26" s="1558" t="s">
        <v>11</v>
      </c>
      <c r="S26" s="1559">
        <f>F26</f>
        <v>100</v>
      </c>
      <c r="T26" s="1558" t="s">
        <v>11</v>
      </c>
      <c r="U26" s="1559">
        <f>H26</f>
        <v>100</v>
      </c>
      <c r="V26" s="1558" t="s">
        <v>11</v>
      </c>
      <c r="W26" s="1559">
        <f>J26</f>
        <v>100</v>
      </c>
      <c r="X26" s="1552"/>
      <c r="Y26" s="3409"/>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9"/>
      <c r="Q27" s="1146" t="str">
        <f t="shared" si="11"/>
        <v>道路级别</v>
      </c>
      <c r="R27" s="1553" t="s">
        <v>11</v>
      </c>
      <c r="S27" s="1554">
        <f>F27</f>
        <v>100</v>
      </c>
      <c r="T27" s="1553" t="s">
        <v>11</v>
      </c>
      <c r="U27" s="1554">
        <f>H27</f>
        <v>100</v>
      </c>
      <c r="V27" s="1553" t="s">
        <v>11</v>
      </c>
      <c r="W27" s="1554">
        <f>J27</f>
        <v>100</v>
      </c>
      <c r="X27" s="1555"/>
      <c r="Y27" s="3409"/>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9"/>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9"/>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9"/>
      <c r="Q29" s="1557">
        <f t="shared" si="11"/>
        <v>111</v>
      </c>
      <c r="R29" s="1558" t="s">
        <v>11</v>
      </c>
      <c r="S29" s="1559">
        <f t="shared" si="12"/>
        <v>100</v>
      </c>
      <c r="T29" s="1558" t="s">
        <v>11</v>
      </c>
      <c r="U29" s="1559">
        <f t="shared" si="13"/>
        <v>100</v>
      </c>
      <c r="V29" s="1558" t="s">
        <v>11</v>
      </c>
      <c r="W29" s="1559">
        <f t="shared" si="14"/>
        <v>100</v>
      </c>
      <c r="X29" s="1552"/>
      <c r="Y29" s="3409"/>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9"/>
      <c r="Q30" s="1557">
        <f t="shared" si="11"/>
        <v>111</v>
      </c>
      <c r="R30" s="1558" t="s">
        <v>11</v>
      </c>
      <c r="S30" s="1559">
        <f t="shared" si="12"/>
        <v>100</v>
      </c>
      <c r="T30" s="1558" t="s">
        <v>11</v>
      </c>
      <c r="U30" s="1559">
        <f t="shared" si="13"/>
        <v>100</v>
      </c>
      <c r="V30" s="1558" t="s">
        <v>11</v>
      </c>
      <c r="W30" s="1559">
        <f t="shared" si="14"/>
        <v>100</v>
      </c>
      <c r="X30" s="1552"/>
      <c r="Y30" s="3409"/>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9"/>
      <c r="Q31" s="1557">
        <f t="shared" si="11"/>
        <v>111</v>
      </c>
      <c r="R31" s="1558" t="s">
        <v>11</v>
      </c>
      <c r="S31" s="1559">
        <f t="shared" si="12"/>
        <v>100</v>
      </c>
      <c r="T31" s="1558" t="s">
        <v>11</v>
      </c>
      <c r="U31" s="1559">
        <f t="shared" si="13"/>
        <v>100</v>
      </c>
      <c r="V31" s="1558" t="s">
        <v>11</v>
      </c>
      <c r="W31" s="1559">
        <f t="shared" si="14"/>
        <v>100</v>
      </c>
      <c r="X31" s="1552"/>
      <c r="Y31" s="3409"/>
      <c r="Z31" s="1560">
        <f t="shared" si="15"/>
        <v>111</v>
      </c>
      <c r="AA31" s="1561">
        <f t="shared" si="3"/>
        <v>1</v>
      </c>
      <c r="AB31" s="1561">
        <f t="shared" si="4"/>
        <v>1</v>
      </c>
      <c r="AC31" s="1561">
        <f t="shared" si="5"/>
        <v>1</v>
      </c>
    </row>
    <row r="32" spans="1:29" ht="15">
      <c r="A32" s="2860"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6"/>
      <c r="M32" s="2118"/>
      <c r="N32" s="2118"/>
      <c r="O32" s="2125"/>
      <c r="P32" s="3410" t="s">
        <v>550</v>
      </c>
      <c r="Q32" s="1557" t="str">
        <f t="shared" si="11"/>
        <v>建筑类型</v>
      </c>
      <c r="R32" s="1558" t="s">
        <v>11</v>
      </c>
      <c r="S32" s="1559">
        <f t="shared" si="12"/>
        <v>115</v>
      </c>
      <c r="T32" s="1558" t="s">
        <v>11</v>
      </c>
      <c r="U32" s="1559">
        <f t="shared" si="13"/>
        <v>100</v>
      </c>
      <c r="V32" s="1558" t="s">
        <v>11</v>
      </c>
      <c r="W32" s="1559">
        <f t="shared" si="14"/>
        <v>115</v>
      </c>
      <c r="X32" s="1552"/>
      <c r="Y32" s="3411"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120388.78</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4"/>
      <c r="M33" s="2155"/>
      <c r="N33" s="2155"/>
      <c r="O33" s="2127"/>
      <c r="P33" s="3411"/>
      <c r="Q33" s="1589" t="str">
        <f t="shared" si="11"/>
        <v>项目建筑规模</v>
      </c>
      <c r="R33" s="1562" t="s">
        <v>11</v>
      </c>
      <c r="S33" s="1563">
        <f t="shared" si="12"/>
        <v>98</v>
      </c>
      <c r="T33" s="1562" t="s">
        <v>11</v>
      </c>
      <c r="U33" s="1563">
        <f t="shared" si="13"/>
        <v>101</v>
      </c>
      <c r="V33" s="1562" t="s">
        <v>11</v>
      </c>
      <c r="W33" s="1563">
        <f t="shared" si="14"/>
        <v>99</v>
      </c>
      <c r="X33" s="1564"/>
      <c r="Y33" s="3411"/>
      <c r="Z33" s="1565" t="str">
        <f t="shared" si="15"/>
        <v>项目建筑规模</v>
      </c>
      <c r="AA33" s="1561">
        <f t="shared" si="3"/>
        <v>1.0204081632653061</v>
      </c>
      <c r="AB33" s="1561">
        <f t="shared" si="4"/>
        <v>0.99009900990099009</v>
      </c>
      <c r="AC33" s="1561">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411"/>
      <c r="Q34" s="1557" t="str">
        <f t="shared" si="11"/>
        <v>建筑结构</v>
      </c>
      <c r="R34" s="1558" t="s">
        <v>11</v>
      </c>
      <c r="S34" s="1559">
        <f t="shared" si="12"/>
        <v>100</v>
      </c>
      <c r="T34" s="1558" t="s">
        <v>11</v>
      </c>
      <c r="U34" s="1559">
        <f t="shared" si="13"/>
        <v>100</v>
      </c>
      <c r="V34" s="1558" t="s">
        <v>11</v>
      </c>
      <c r="W34" s="1559">
        <f t="shared" si="14"/>
        <v>100</v>
      </c>
      <c r="X34" s="1552"/>
      <c r="Y34" s="3411"/>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411"/>
      <c r="Q35" s="1557" t="str">
        <f t="shared" si="11"/>
        <v>建筑品质</v>
      </c>
      <c r="R35" s="1558" t="s">
        <v>11</v>
      </c>
      <c r="S35" s="1559">
        <f t="shared" si="12"/>
        <v>100</v>
      </c>
      <c r="T35" s="1558" t="s">
        <v>11</v>
      </c>
      <c r="U35" s="1559">
        <f t="shared" si="13"/>
        <v>100</v>
      </c>
      <c r="V35" s="1558" t="s">
        <v>11</v>
      </c>
      <c r="W35" s="1559">
        <f t="shared" si="14"/>
        <v>100</v>
      </c>
      <c r="X35" s="1552"/>
      <c r="Y35" s="3411"/>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411"/>
      <c r="Q36" s="1557" t="str">
        <f t="shared" si="11"/>
        <v>公共部分装修</v>
      </c>
      <c r="R36" s="1558" t="s">
        <v>11</v>
      </c>
      <c r="S36" s="1559">
        <f t="shared" si="12"/>
        <v>100</v>
      </c>
      <c r="T36" s="1558" t="s">
        <v>11</v>
      </c>
      <c r="U36" s="1559">
        <f t="shared" si="13"/>
        <v>100</v>
      </c>
      <c r="V36" s="1558" t="s">
        <v>11</v>
      </c>
      <c r="W36" s="1559">
        <f t="shared" si="14"/>
        <v>100</v>
      </c>
      <c r="X36" s="1552"/>
      <c r="Y36" s="3411"/>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11"/>
      <c r="Q37" s="1146" t="str">
        <f t="shared" si="11"/>
        <v>成新度</v>
      </c>
      <c r="R37" s="1553" t="s">
        <v>11</v>
      </c>
      <c r="S37" s="1554">
        <f t="shared" si="12"/>
        <v>100</v>
      </c>
      <c r="T37" s="1553" t="s">
        <v>11</v>
      </c>
      <c r="U37" s="1554">
        <f t="shared" si="13"/>
        <v>100</v>
      </c>
      <c r="V37" s="1553" t="s">
        <v>11</v>
      </c>
      <c r="W37" s="1554">
        <f t="shared" si="14"/>
        <v>100</v>
      </c>
      <c r="X37" s="1555"/>
      <c r="Y37" s="3411"/>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411" t="s">
        <v>550</v>
      </c>
      <c r="Q38" s="1557" t="str">
        <f t="shared" si="11"/>
        <v>物业管理</v>
      </c>
      <c r="R38" s="1558" t="s">
        <v>11</v>
      </c>
      <c r="S38" s="1559">
        <f t="shared" si="12"/>
        <v>100</v>
      </c>
      <c r="T38" s="1558" t="s">
        <v>11</v>
      </c>
      <c r="U38" s="1559">
        <f t="shared" si="13"/>
        <v>100</v>
      </c>
      <c r="V38" s="1558" t="s">
        <v>11</v>
      </c>
      <c r="W38" s="1559">
        <f t="shared" si="14"/>
        <v>100</v>
      </c>
      <c r="X38" s="1552"/>
      <c r="Y38" s="3411" t="s">
        <v>550</v>
      </c>
      <c r="Z38" s="1560" t="str">
        <f t="shared" si="15"/>
        <v>物业管理</v>
      </c>
      <c r="AA38" s="1561">
        <f t="shared" si="3"/>
        <v>1</v>
      </c>
      <c r="AB38" s="1561">
        <f t="shared" si="4"/>
        <v>1</v>
      </c>
      <c r="AC38" s="1561">
        <f t="shared" si="5"/>
        <v>1</v>
      </c>
    </row>
    <row r="39" spans="1:29" ht="15">
      <c r="A39" s="594"/>
      <c r="B39" s="1879"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411"/>
      <c r="Q39" s="1557" t="str">
        <f t="shared" si="11"/>
        <v>市政基础设施</v>
      </c>
      <c r="R39" s="1558" t="s">
        <v>11</v>
      </c>
      <c r="S39" s="1559">
        <f t="shared" si="12"/>
        <v>100</v>
      </c>
      <c r="T39" s="1558" t="s">
        <v>11</v>
      </c>
      <c r="U39" s="1559">
        <f t="shared" si="13"/>
        <v>100</v>
      </c>
      <c r="V39" s="1558" t="s">
        <v>11</v>
      </c>
      <c r="W39" s="1559">
        <f t="shared" si="14"/>
        <v>100</v>
      </c>
      <c r="X39" s="1552"/>
      <c r="Y39" s="3411"/>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11"/>
      <c r="Q40" s="1557" t="str">
        <f t="shared" si="11"/>
        <v>房型</v>
      </c>
      <c r="R40" s="1558" t="s">
        <v>11</v>
      </c>
      <c r="S40" s="1559">
        <f t="shared" si="12"/>
        <v>100</v>
      </c>
      <c r="T40" s="1558" t="s">
        <v>11</v>
      </c>
      <c r="U40" s="1559">
        <f t="shared" si="13"/>
        <v>100</v>
      </c>
      <c r="V40" s="1558" t="s">
        <v>11</v>
      </c>
      <c r="W40" s="1559">
        <f t="shared" si="14"/>
        <v>100</v>
      </c>
      <c r="X40" s="1552"/>
      <c r="Y40" s="3411"/>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11"/>
      <c r="Q41" s="1589" t="str">
        <f t="shared" si="11"/>
        <v>单套/主力户型建筑面积</v>
      </c>
      <c r="R41" s="1562" t="s">
        <v>11</v>
      </c>
      <c r="S41" s="1563">
        <f t="shared" si="12"/>
        <v>100</v>
      </c>
      <c r="T41" s="1562" t="s">
        <v>11</v>
      </c>
      <c r="U41" s="1563">
        <f t="shared" si="13"/>
        <v>100</v>
      </c>
      <c r="V41" s="1562" t="s">
        <v>11</v>
      </c>
      <c r="W41" s="1563">
        <f t="shared" si="14"/>
        <v>100</v>
      </c>
      <c r="X41" s="1564"/>
      <c r="Y41" s="3411"/>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411"/>
      <c r="Q42" s="1557" t="str">
        <f t="shared" si="11"/>
        <v>内部装修</v>
      </c>
      <c r="R42" s="1558" t="s">
        <v>11</v>
      </c>
      <c r="S42" s="1559">
        <f t="shared" si="12"/>
        <v>100</v>
      </c>
      <c r="T42" s="1558" t="s">
        <v>11</v>
      </c>
      <c r="U42" s="1559">
        <f t="shared" si="13"/>
        <v>100</v>
      </c>
      <c r="V42" s="1558" t="s">
        <v>11</v>
      </c>
      <c r="W42" s="1559">
        <f t="shared" si="14"/>
        <v>100</v>
      </c>
      <c r="X42" s="1552"/>
      <c r="Y42" s="3411"/>
      <c r="Z42" s="1560" t="str">
        <f t="shared" si="15"/>
        <v>内部装修</v>
      </c>
      <c r="AA42" s="1561">
        <f t="shared" si="3"/>
        <v>1</v>
      </c>
      <c r="AB42" s="1561">
        <f t="shared" si="4"/>
        <v>1</v>
      </c>
      <c r="AC42" s="1561">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6"/>
      <c r="M43" s="2118"/>
      <c r="N43" s="2118"/>
      <c r="O43" s="2125"/>
      <c r="P43" s="3411"/>
      <c r="Q43" s="1557" t="str">
        <f t="shared" si="11"/>
        <v>内部装修维护情况</v>
      </c>
      <c r="R43" s="1558" t="s">
        <v>11</v>
      </c>
      <c r="S43" s="1559">
        <f t="shared" si="12"/>
        <v>100</v>
      </c>
      <c r="T43" s="1558" t="s">
        <v>11</v>
      </c>
      <c r="U43" s="1559">
        <f t="shared" si="13"/>
        <v>100</v>
      </c>
      <c r="V43" s="1558" t="s">
        <v>11</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11"/>
      <c r="Q44" s="1146">
        <f t="shared" si="11"/>
        <v>0</v>
      </c>
      <c r="R44" s="1553" t="s">
        <v>11</v>
      </c>
      <c r="S44" s="1554">
        <f t="shared" si="12"/>
        <v>100</v>
      </c>
      <c r="T44" s="1553" t="s">
        <v>11</v>
      </c>
      <c r="U44" s="1554">
        <f t="shared" si="13"/>
        <v>100</v>
      </c>
      <c r="V44" s="1553" t="s">
        <v>11</v>
      </c>
      <c r="W44" s="1554">
        <f t="shared" si="14"/>
        <v>100</v>
      </c>
      <c r="X44" s="1555"/>
      <c r="Y44" s="3411"/>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1"/>
      <c r="Q45" s="1557">
        <f t="shared" si="11"/>
        <v>0</v>
      </c>
      <c r="R45" s="1558" t="s">
        <v>11</v>
      </c>
      <c r="S45" s="1559">
        <f t="shared" si="12"/>
        <v>100</v>
      </c>
      <c r="T45" s="1558" t="s">
        <v>11</v>
      </c>
      <c r="U45" s="1559">
        <f t="shared" si="13"/>
        <v>100</v>
      </c>
      <c r="V45" s="1558" t="s">
        <v>11</v>
      </c>
      <c r="W45" s="1559">
        <f t="shared" si="14"/>
        <v>100</v>
      </c>
      <c r="X45" s="1552"/>
      <c r="Y45" s="3411"/>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2"/>
      <c r="Q46" s="1557">
        <f t="shared" si="11"/>
        <v>0</v>
      </c>
      <c r="R46" s="1558" t="s">
        <v>10</v>
      </c>
      <c r="S46" s="1559">
        <f t="shared" si="12"/>
        <v>100</v>
      </c>
      <c r="T46" s="1558" t="s">
        <v>10</v>
      </c>
      <c r="U46" s="1559">
        <f t="shared" si="13"/>
        <v>100</v>
      </c>
      <c r="V46" s="1558" t="s">
        <v>10</v>
      </c>
      <c r="W46" s="1559">
        <f t="shared" si="14"/>
        <v>100</v>
      </c>
      <c r="X46" s="1552"/>
      <c r="Y46" s="3492"/>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74" t="str">
        <f>A47</f>
        <v>成交单价（元/平方米）</v>
      </c>
      <c r="Q47" s="3374"/>
      <c r="R47" s="3491">
        <f>E47</f>
        <v>118400</v>
      </c>
      <c r="S47" s="3491"/>
      <c r="T47" s="3491">
        <f>G47</f>
        <v>103800</v>
      </c>
      <c r="U47" s="3491"/>
      <c r="V47" s="3491">
        <f>I47</f>
        <v>130000</v>
      </c>
      <c r="W47" s="3491"/>
      <c r="X47" s="1544"/>
      <c r="Y47" s="1566"/>
      <c r="Z47" s="1544"/>
      <c r="AA47" s="1544"/>
      <c r="AB47" s="1544"/>
      <c r="AC47" s="1544"/>
    </row>
    <row r="48" spans="1:29" ht="15.75" thickBot="1">
      <c r="A48" s="615" t="s">
        <v>2759</v>
      </c>
      <c r="B48" s="887"/>
      <c r="C48" s="2595">
        <f>R49</f>
        <v>109529</v>
      </c>
      <c r="D48" s="2596"/>
      <c r="E48" s="2597">
        <f>R48</f>
        <v>107202</v>
      </c>
      <c r="F48" s="2597"/>
      <c r="G48" s="2595">
        <f>T48</f>
        <v>104870</v>
      </c>
      <c r="H48" s="2596"/>
      <c r="I48" s="2597">
        <f>V48</f>
        <v>116516</v>
      </c>
      <c r="J48" s="2596"/>
      <c r="K48" s="1591"/>
      <c r="L48" s="2128"/>
      <c r="M48" s="2129"/>
      <c r="N48" s="2129"/>
      <c r="O48" s="2129"/>
      <c r="P48" s="3374" t="str">
        <f>A48</f>
        <v>比较价格（元/平方米）</v>
      </c>
      <c r="Q48" s="3374"/>
      <c r="R48" s="3491">
        <f>IF(F1="售价",ROUND(PRODUCT(R47,AA7:AA46),0),ROUND(PRODUCT(R47,AA7:AA46),1))</f>
        <v>107202</v>
      </c>
      <c r="S48" s="3491"/>
      <c r="T48" s="3491">
        <f>IF(F1="售价",ROUND(PRODUCT(T47,AB7:AB46),0),ROUND(PRODUCT(T47,AB7:AB46),1))</f>
        <v>104870</v>
      </c>
      <c r="U48" s="3491"/>
      <c r="V48" s="3491">
        <f>IF(F1="售价",ROUND(PRODUCT(V47,AC7:AC46),0),ROUND(PRODUCT(V47,AC7:AC46),1))</f>
        <v>116516</v>
      </c>
      <c r="W48" s="3491"/>
      <c r="X48" s="1544"/>
      <c r="Y48" s="1544"/>
      <c r="Z48" s="1544"/>
      <c r="AA48" s="1544"/>
      <c r="AB48" s="1544"/>
      <c r="AC48" s="1544"/>
    </row>
    <row r="49" spans="1:29" ht="15.75" thickBot="1">
      <c r="A49" s="621" t="s">
        <v>2926</v>
      </c>
      <c r="B49" s="622"/>
      <c r="C49" s="2598">
        <f>R49</f>
        <v>109529</v>
      </c>
      <c r="D49" s="2598"/>
      <c r="E49" s="2598"/>
      <c r="F49" s="2598"/>
      <c r="G49" s="2598"/>
      <c r="H49" s="2598"/>
      <c r="I49" s="2598"/>
      <c r="J49" s="2598"/>
      <c r="K49" s="1592"/>
      <c r="L49" s="2128"/>
      <c r="M49" s="2129"/>
      <c r="N49" s="2129"/>
      <c r="O49" s="2129"/>
      <c r="P49" s="3371" t="str">
        <f>A49</f>
        <v>估价对象XX用房的比较价格（楼面单价，元/平方米）</v>
      </c>
      <c r="Q49" s="3372"/>
      <c r="R49" s="3490">
        <f>IF(F1="售价",ROUND(AVERAGE(R48:V48),0),ROUND(AVERAGE(R48:V48),1))</f>
        <v>109529</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5" t="s">
        <v>524</v>
      </c>
      <c r="AC4" s="3377" t="s">
        <v>525</v>
      </c>
    </row>
    <row r="5" spans="1:29" ht="15">
      <c r="A5" s="515"/>
      <c r="B5" s="516"/>
      <c r="C5" s="3396" t="s">
        <v>2920</v>
      </c>
      <c r="D5" s="3397"/>
      <c r="E5" s="3416" t="s">
        <v>2921</v>
      </c>
      <c r="F5" s="3417"/>
      <c r="G5" s="3396" t="s">
        <v>2922</v>
      </c>
      <c r="H5" s="3397"/>
      <c r="I5" s="3396" t="s">
        <v>2923</v>
      </c>
      <c r="J5" s="3397"/>
      <c r="K5" s="514"/>
      <c r="L5" s="2117"/>
      <c r="M5" s="2118"/>
      <c r="N5" s="2118"/>
      <c r="O5" s="2118"/>
      <c r="P5" s="3384"/>
      <c r="Q5" s="3385"/>
      <c r="R5" s="3390"/>
      <c r="S5" s="3391"/>
      <c r="T5" s="3390"/>
      <c r="U5" s="3391"/>
      <c r="V5" s="3375"/>
      <c r="W5" s="3375"/>
      <c r="X5" s="1552"/>
      <c r="Y5" s="3390"/>
      <c r="Z5" s="3391"/>
      <c r="AA5" s="3378"/>
      <c r="AB5" s="3375"/>
      <c r="AC5" s="3378"/>
    </row>
    <row r="6" spans="1:29" ht="15.75" thickBot="1">
      <c r="A6" s="517"/>
      <c r="B6" s="518"/>
      <c r="C6" s="3394" t="s">
        <v>2924</v>
      </c>
      <c r="D6" s="3395"/>
      <c r="E6" s="3412" t="s">
        <v>2924</v>
      </c>
      <c r="F6" s="3413"/>
      <c r="G6" s="3394" t="s">
        <v>2924</v>
      </c>
      <c r="H6" s="3395"/>
      <c r="I6" s="3394" t="s">
        <v>2924</v>
      </c>
      <c r="J6" s="3395"/>
      <c r="K6" s="514" t="s">
        <v>528</v>
      </c>
      <c r="L6" s="2117"/>
      <c r="M6" s="2118"/>
      <c r="N6" s="2118"/>
      <c r="O6" s="2118"/>
      <c r="P6" s="3386"/>
      <c r="Q6" s="3387"/>
      <c r="R6" s="3390"/>
      <c r="S6" s="3391"/>
      <c r="T6" s="3392"/>
      <c r="U6" s="3393"/>
      <c r="V6" s="3375"/>
      <c r="W6" s="3375"/>
      <c r="X6" s="1552"/>
      <c r="Y6" s="3392"/>
      <c r="Z6" s="3393"/>
      <c r="AA6" s="3379"/>
      <c r="AB6" s="3375"/>
      <c r="AC6" s="3379"/>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6" si="3">D8/F8</f>
        <v>#DIV/0!</v>
      </c>
      <c r="AB8" s="1556" t="e">
        <f t="shared" ref="AB8:AB46" si="4">D8/H8</f>
        <v>#DIV/0!</v>
      </c>
      <c r="AC8" s="1556" t="e">
        <f t="shared" ref="AC8:AC46" si="5">D8/J8</f>
        <v>#DIV/0!</v>
      </c>
    </row>
    <row r="9" spans="1:29" s="1215"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8" t="s">
        <v>540</v>
      </c>
      <c r="Q15" s="1557" t="str">
        <f t="shared" si="6"/>
        <v>商业繁华度</v>
      </c>
      <c r="R15" s="1558" t="s">
        <v>8</v>
      </c>
      <c r="S15" s="1559">
        <f t="shared" si="0"/>
        <v>100</v>
      </c>
      <c r="T15" s="1558" t="s">
        <v>8</v>
      </c>
      <c r="U15" s="1559">
        <f t="shared" si="1"/>
        <v>100</v>
      </c>
      <c r="V15" s="1558" t="s">
        <v>8</v>
      </c>
      <c r="W15" s="1559">
        <f t="shared" si="2"/>
        <v>100</v>
      </c>
      <c r="X15" s="1552"/>
      <c r="Y15" s="3408"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2.75">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2.75">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9"/>
      <c r="Q23" s="1557" t="str">
        <f>B23</f>
        <v>自然及人文环境</v>
      </c>
      <c r="R23" s="1558" t="s">
        <v>8</v>
      </c>
      <c r="S23" s="1559">
        <f>F23</f>
        <v>100</v>
      </c>
      <c r="T23" s="1558" t="s">
        <v>8</v>
      </c>
      <c r="U23" s="1559">
        <f>H23</f>
        <v>100</v>
      </c>
      <c r="V23" s="1558" t="s">
        <v>8</v>
      </c>
      <c r="W23" s="1559">
        <f>J23</f>
        <v>100</v>
      </c>
      <c r="X23" s="1552"/>
      <c r="Y23" s="3409"/>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9"/>
      <c r="Q25" s="1557" t="str">
        <f t="shared" ref="Q25:Q46" si="11">B25</f>
        <v>临街状况</v>
      </c>
      <c r="R25" s="1558" t="s">
        <v>8</v>
      </c>
      <c r="S25" s="1559">
        <f>F25</f>
        <v>100</v>
      </c>
      <c r="T25" s="1558" t="s">
        <v>8</v>
      </c>
      <c r="U25" s="1559">
        <f>H25</f>
        <v>100</v>
      </c>
      <c r="V25" s="1558" t="s">
        <v>8</v>
      </c>
      <c r="W25" s="1559">
        <f>J25</f>
        <v>100</v>
      </c>
      <c r="X25" s="1552"/>
      <c r="Y25" s="3409"/>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9"/>
      <c r="Q26" s="1557" t="str">
        <f t="shared" si="11"/>
        <v>平面位置/可视性</v>
      </c>
      <c r="R26" s="1558" t="s">
        <v>8</v>
      </c>
      <c r="S26" s="1559">
        <f>F26</f>
        <v>100</v>
      </c>
      <c r="T26" s="1558" t="s">
        <v>8</v>
      </c>
      <c r="U26" s="1559">
        <f>H26</f>
        <v>100</v>
      </c>
      <c r="V26" s="1558" t="s">
        <v>8</v>
      </c>
      <c r="W26" s="1559">
        <f>J26</f>
        <v>100</v>
      </c>
      <c r="X26" s="1552"/>
      <c r="Y26" s="3409"/>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9"/>
      <c r="Q27" s="1146" t="str">
        <f t="shared" si="11"/>
        <v>人流量</v>
      </c>
      <c r="R27" s="1553" t="s">
        <v>8</v>
      </c>
      <c r="S27" s="1554">
        <f>F27</f>
        <v>100</v>
      </c>
      <c r="T27" s="1553" t="s">
        <v>8</v>
      </c>
      <c r="U27" s="1554">
        <f>H27</f>
        <v>100</v>
      </c>
      <c r="V27" s="1553" t="s">
        <v>8</v>
      </c>
      <c r="W27" s="1554">
        <f>J27</f>
        <v>100</v>
      </c>
      <c r="X27" s="1555"/>
      <c r="Y27" s="3409"/>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9"/>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9"/>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9"/>
      <c r="Q29" s="1557">
        <f t="shared" si="11"/>
        <v>111</v>
      </c>
      <c r="R29" s="1558" t="s">
        <v>8</v>
      </c>
      <c r="S29" s="1559">
        <f t="shared" si="12"/>
        <v>100</v>
      </c>
      <c r="T29" s="1558" t="s">
        <v>8</v>
      </c>
      <c r="U29" s="1559">
        <f t="shared" si="13"/>
        <v>100</v>
      </c>
      <c r="V29" s="1558" t="s">
        <v>8</v>
      </c>
      <c r="W29" s="1559">
        <f t="shared" si="14"/>
        <v>100</v>
      </c>
      <c r="X29" s="1552"/>
      <c r="Y29" s="3409"/>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0" t="s">
        <v>550</v>
      </c>
      <c r="Q32" s="1557" t="str">
        <f t="shared" si="11"/>
        <v>商业类型</v>
      </c>
      <c r="R32" s="1558" t="s">
        <v>8</v>
      </c>
      <c r="S32" s="1559">
        <f t="shared" si="12"/>
        <v>100</v>
      </c>
      <c r="T32" s="1558" t="s">
        <v>8</v>
      </c>
      <c r="U32" s="1559">
        <f t="shared" si="13"/>
        <v>100</v>
      </c>
      <c r="V32" s="1558" t="s">
        <v>8</v>
      </c>
      <c r="W32" s="1559">
        <f t="shared" si="14"/>
        <v>100</v>
      </c>
      <c r="X32" s="1552"/>
      <c r="Y32" s="3411"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1"/>
      <c r="Q33" s="1589" t="str">
        <f t="shared" si="11"/>
        <v>项目建筑规模</v>
      </c>
      <c r="R33" s="1562" t="s">
        <v>8</v>
      </c>
      <c r="S33" s="1563" t="e">
        <f t="shared" si="12"/>
        <v>#N/A</v>
      </c>
      <c r="T33" s="1562" t="s">
        <v>8</v>
      </c>
      <c r="U33" s="1563" t="e">
        <f t="shared" si="13"/>
        <v>#N/A</v>
      </c>
      <c r="V33" s="1562" t="s">
        <v>8</v>
      </c>
      <c r="W33" s="1563" t="e">
        <f t="shared" si="14"/>
        <v>#N/A</v>
      </c>
      <c r="X33" s="1564"/>
      <c r="Y33" s="3411"/>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11"/>
      <c r="Q34" s="1557" t="str">
        <f t="shared" si="11"/>
        <v>建筑结构</v>
      </c>
      <c r="R34" s="1558" t="s">
        <v>8</v>
      </c>
      <c r="S34" s="1559">
        <f t="shared" si="12"/>
        <v>100</v>
      </c>
      <c r="T34" s="1558" t="s">
        <v>8</v>
      </c>
      <c r="U34" s="1559">
        <f t="shared" si="13"/>
        <v>100</v>
      </c>
      <c r="V34" s="1558" t="s">
        <v>8</v>
      </c>
      <c r="W34" s="1559">
        <f t="shared" si="14"/>
        <v>100</v>
      </c>
      <c r="X34" s="1552"/>
      <c r="Y34" s="3411"/>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1"/>
      <c r="Q35" s="1557" t="str">
        <f t="shared" si="11"/>
        <v>公共部分装修</v>
      </c>
      <c r="R35" s="1558" t="s">
        <v>8</v>
      </c>
      <c r="S35" s="1559">
        <f t="shared" si="12"/>
        <v>100</v>
      </c>
      <c r="T35" s="1558" t="s">
        <v>8</v>
      </c>
      <c r="U35" s="1559">
        <f t="shared" si="13"/>
        <v>100</v>
      </c>
      <c r="V35" s="1558" t="s">
        <v>8</v>
      </c>
      <c r="W35" s="1559">
        <f t="shared" si="14"/>
        <v>100</v>
      </c>
      <c r="X35" s="1552"/>
      <c r="Y35" s="3411"/>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11"/>
      <c r="Q36" s="1557" t="str">
        <f t="shared" si="11"/>
        <v>成新度</v>
      </c>
      <c r="R36" s="1558" t="s">
        <v>8</v>
      </c>
      <c r="S36" s="1559" t="e">
        <f t="shared" si="12"/>
        <v>#N/A</v>
      </c>
      <c r="T36" s="1558" t="s">
        <v>8</v>
      </c>
      <c r="U36" s="1559" t="e">
        <f t="shared" si="13"/>
        <v>#N/A</v>
      </c>
      <c r="V36" s="1558" t="s">
        <v>8</v>
      </c>
      <c r="W36" s="1559" t="e">
        <f t="shared" si="14"/>
        <v>#N/A</v>
      </c>
      <c r="X36" s="1552"/>
      <c r="Y36" s="3411"/>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1"/>
      <c r="Q37" s="1146" t="str">
        <f t="shared" si="11"/>
        <v>市政基础设施</v>
      </c>
      <c r="R37" s="1553" t="s">
        <v>8</v>
      </c>
      <c r="S37" s="1554">
        <f t="shared" si="12"/>
        <v>100</v>
      </c>
      <c r="T37" s="1553" t="s">
        <v>8</v>
      </c>
      <c r="U37" s="1554">
        <f t="shared" si="13"/>
        <v>100</v>
      </c>
      <c r="V37" s="1553" t="s">
        <v>8</v>
      </c>
      <c r="W37" s="1554">
        <f t="shared" si="14"/>
        <v>100</v>
      </c>
      <c r="X37" s="1555"/>
      <c r="Y37" s="3411"/>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1" t="s">
        <v>766</v>
      </c>
      <c r="Q38" s="1557" t="str">
        <f t="shared" si="11"/>
        <v>业态</v>
      </c>
      <c r="R38" s="1558" t="s">
        <v>8</v>
      </c>
      <c r="S38" s="1559">
        <f t="shared" si="12"/>
        <v>100</v>
      </c>
      <c r="T38" s="1558" t="s">
        <v>8</v>
      </c>
      <c r="U38" s="1559">
        <f t="shared" si="13"/>
        <v>100</v>
      </c>
      <c r="V38" s="1558" t="s">
        <v>8</v>
      </c>
      <c r="W38" s="1559">
        <f t="shared" si="14"/>
        <v>100</v>
      </c>
      <c r="X38" s="1552"/>
      <c r="Y38" s="3411"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c r="Q39" s="1557" t="str">
        <f t="shared" si="11"/>
        <v>层高</v>
      </c>
      <c r="R39" s="1558" t="s">
        <v>8</v>
      </c>
      <c r="S39" s="1559">
        <f t="shared" si="12"/>
        <v>100</v>
      </c>
      <c r="T39" s="1558" t="s">
        <v>8</v>
      </c>
      <c r="U39" s="1559">
        <f t="shared" si="13"/>
        <v>100</v>
      </c>
      <c r="V39" s="1558" t="s">
        <v>8</v>
      </c>
      <c r="W39" s="1559">
        <f t="shared" si="14"/>
        <v>100</v>
      </c>
      <c r="X39" s="1552"/>
      <c r="Y39" s="3411"/>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11"/>
      <c r="Q40" s="1557" t="str">
        <f t="shared" si="11"/>
        <v>单套建筑面积</v>
      </c>
      <c r="R40" s="1558" t="s">
        <v>8</v>
      </c>
      <c r="S40" s="1559">
        <f t="shared" si="12"/>
        <v>100</v>
      </c>
      <c r="T40" s="1558" t="s">
        <v>8</v>
      </c>
      <c r="U40" s="1559">
        <f t="shared" si="13"/>
        <v>100</v>
      </c>
      <c r="V40" s="1558" t="s">
        <v>8</v>
      </c>
      <c r="W40" s="1559">
        <f t="shared" si="14"/>
        <v>100</v>
      </c>
      <c r="X40" s="1552"/>
      <c r="Y40" s="3411"/>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1"/>
      <c r="Q41" s="1589" t="str">
        <f t="shared" si="11"/>
        <v>进深比</v>
      </c>
      <c r="R41" s="1562" t="s">
        <v>8</v>
      </c>
      <c r="S41" s="1563">
        <f t="shared" si="12"/>
        <v>100</v>
      </c>
      <c r="T41" s="1562" t="s">
        <v>8</v>
      </c>
      <c r="U41" s="1563">
        <f t="shared" si="13"/>
        <v>100</v>
      </c>
      <c r="V41" s="1562" t="s">
        <v>8</v>
      </c>
      <c r="W41" s="1563">
        <f t="shared" si="14"/>
        <v>100</v>
      </c>
      <c r="X41" s="1564"/>
      <c r="Y41" s="3411"/>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1"/>
      <c r="Q42" s="1557" t="str">
        <f t="shared" si="11"/>
        <v>内部装修</v>
      </c>
      <c r="R42" s="1558" t="s">
        <v>8</v>
      </c>
      <c r="S42" s="1559">
        <f t="shared" si="12"/>
        <v>100</v>
      </c>
      <c r="T42" s="1558" t="s">
        <v>8</v>
      </c>
      <c r="U42" s="1559">
        <f t="shared" si="13"/>
        <v>100</v>
      </c>
      <c r="V42" s="1558" t="s">
        <v>8</v>
      </c>
      <c r="W42" s="1559">
        <f t="shared" si="14"/>
        <v>100</v>
      </c>
      <c r="X42" s="1552"/>
      <c r="Y42" s="3411"/>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1"/>
      <c r="Q43" s="1557" t="str">
        <f t="shared" si="11"/>
        <v>内部装修维护情况</v>
      </c>
      <c r="R43" s="1558" t="s">
        <v>8</v>
      </c>
      <c r="S43" s="1559">
        <f t="shared" si="12"/>
        <v>100</v>
      </c>
      <c r="T43" s="1558" t="s">
        <v>8</v>
      </c>
      <c r="U43" s="1559">
        <f t="shared" si="13"/>
        <v>100</v>
      </c>
      <c r="V43" s="1558" t="s">
        <v>8</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1"/>
      <c r="Q44" s="1146">
        <f t="shared" si="11"/>
        <v>111</v>
      </c>
      <c r="R44" s="1553" t="s">
        <v>8</v>
      </c>
      <c r="S44" s="1554">
        <f t="shared" si="12"/>
        <v>100</v>
      </c>
      <c r="T44" s="1553" t="s">
        <v>8</v>
      </c>
      <c r="U44" s="1554">
        <f t="shared" si="13"/>
        <v>100</v>
      </c>
      <c r="V44" s="1553" t="s">
        <v>8</v>
      </c>
      <c r="W44" s="1554">
        <f t="shared" si="14"/>
        <v>100</v>
      </c>
      <c r="X44" s="1555"/>
      <c r="Y44" s="3411"/>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1"/>
      <c r="Q45" s="1557">
        <f t="shared" si="11"/>
        <v>111</v>
      </c>
      <c r="R45" s="1558" t="s">
        <v>8</v>
      </c>
      <c r="S45" s="1559">
        <f t="shared" si="12"/>
        <v>100</v>
      </c>
      <c r="T45" s="1558" t="s">
        <v>8</v>
      </c>
      <c r="U45" s="1559">
        <f t="shared" si="13"/>
        <v>100</v>
      </c>
      <c r="V45" s="1558" t="s">
        <v>8</v>
      </c>
      <c r="W45" s="1559">
        <f t="shared" si="14"/>
        <v>100</v>
      </c>
      <c r="X45" s="1552"/>
      <c r="Y45" s="3411"/>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2"/>
      <c r="Q46" s="1557">
        <f t="shared" si="11"/>
        <v>111</v>
      </c>
      <c r="R46" s="1558" t="s">
        <v>8</v>
      </c>
      <c r="S46" s="1559">
        <f t="shared" si="12"/>
        <v>100</v>
      </c>
      <c r="T46" s="1558" t="s">
        <v>8</v>
      </c>
      <c r="U46" s="1559">
        <f t="shared" si="13"/>
        <v>100</v>
      </c>
      <c r="V46" s="1558" t="s">
        <v>8</v>
      </c>
      <c r="W46" s="1559">
        <f t="shared" si="14"/>
        <v>100</v>
      </c>
      <c r="X46" s="1552"/>
      <c r="Y46" s="3492"/>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74" t="str">
        <f>A47</f>
        <v>成交单价（元/平方米）</v>
      </c>
      <c r="Q47" s="3374"/>
      <c r="R47" s="3491">
        <f>E47</f>
        <v>0</v>
      </c>
      <c r="S47" s="3491"/>
      <c r="T47" s="3491">
        <f>G47</f>
        <v>0</v>
      </c>
      <c r="U47" s="3491"/>
      <c r="V47" s="3491">
        <f>I47</f>
        <v>0</v>
      </c>
      <c r="W47" s="3491"/>
      <c r="X47" s="1544"/>
      <c r="Y47" s="1566"/>
      <c r="Z47" s="1544"/>
      <c r="AA47" s="1544"/>
      <c r="AB47" s="1544"/>
      <c r="AC47" s="1544"/>
    </row>
    <row r="48" spans="1:29" ht="15.7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74" t="str">
        <f>A48</f>
        <v>比较价格（元/平方米）</v>
      </c>
      <c r="Q48" s="3374"/>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4"/>
      <c r="Y48" s="1544"/>
      <c r="Z48" s="1544"/>
      <c r="AA48" s="1544"/>
      <c r="AB48" s="1544"/>
      <c r="AC48" s="1544"/>
    </row>
    <row r="49" spans="1:29" ht="15.75" thickBot="1">
      <c r="A49" s="621" t="s">
        <v>2926</v>
      </c>
      <c r="B49" s="622"/>
      <c r="C49" s="2598" t="e">
        <f>R49</f>
        <v>#DIV/0!</v>
      </c>
      <c r="D49" s="2598"/>
      <c r="E49" s="2598"/>
      <c r="F49" s="2598"/>
      <c r="G49" s="2598"/>
      <c r="H49" s="2598"/>
      <c r="I49" s="2598"/>
      <c r="J49" s="2598"/>
      <c r="K49" s="1597"/>
      <c r="L49" s="2128"/>
      <c r="M49" s="2129"/>
      <c r="N49" s="2118"/>
      <c r="O49" s="2129"/>
      <c r="P49" s="3371" t="str">
        <f>A49</f>
        <v>估价对象XX用房的比较价格（楼面单价，元/平方米）</v>
      </c>
      <c r="Q49" s="3372"/>
      <c r="R49" s="3490" t="e">
        <f>IF(F1="售价",ROUND(AVERAGE(R48:V48),0),ROUND(AVERAGE(R48:V48),1))</f>
        <v>#DIV/0!</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80" t="s">
        <v>522</v>
      </c>
      <c r="D4" s="3381"/>
      <c r="E4" s="3414" t="s">
        <v>523</v>
      </c>
      <c r="F4" s="3415"/>
      <c r="G4" s="3380" t="s">
        <v>524</v>
      </c>
      <c r="H4" s="3381"/>
      <c r="I4" s="3380" t="s">
        <v>525</v>
      </c>
      <c r="J4" s="3381"/>
      <c r="K4" s="514" t="s">
        <v>526</v>
      </c>
      <c r="L4" s="2117"/>
      <c r="M4" s="2118"/>
      <c r="N4" s="2118"/>
      <c r="O4" s="2118"/>
      <c r="P4" s="3496" t="s">
        <v>527</v>
      </c>
      <c r="Q4" s="3383"/>
      <c r="R4" s="3388" t="s">
        <v>523</v>
      </c>
      <c r="S4" s="3389"/>
      <c r="T4" s="3388" t="s">
        <v>524</v>
      </c>
      <c r="U4" s="3389"/>
      <c r="V4" s="3375" t="s">
        <v>525</v>
      </c>
      <c r="W4" s="3375"/>
      <c r="X4" s="1552"/>
      <c r="Y4" s="3388" t="s">
        <v>527</v>
      </c>
      <c r="Z4" s="3389"/>
      <c r="AA4" s="3377" t="s">
        <v>523</v>
      </c>
      <c r="AB4" s="3377" t="s">
        <v>524</v>
      </c>
      <c r="AC4" s="3377" t="s">
        <v>525</v>
      </c>
    </row>
    <row r="5" spans="1:29" ht="15">
      <c r="A5" s="515"/>
      <c r="B5" s="516"/>
      <c r="C5" s="3396" t="s">
        <v>2920</v>
      </c>
      <c r="D5" s="3397"/>
      <c r="E5" s="3416" t="s">
        <v>2921</v>
      </c>
      <c r="F5" s="3417"/>
      <c r="G5" s="3396" t="s">
        <v>2922</v>
      </c>
      <c r="H5" s="3397"/>
      <c r="I5" s="3396" t="s">
        <v>2923</v>
      </c>
      <c r="J5" s="3397"/>
      <c r="K5" s="514"/>
      <c r="L5" s="2117"/>
      <c r="M5" s="2118"/>
      <c r="N5" s="2118"/>
      <c r="O5" s="2118"/>
      <c r="P5" s="3497"/>
      <c r="Q5" s="3385"/>
      <c r="R5" s="3390"/>
      <c r="S5" s="3391"/>
      <c r="T5" s="3390"/>
      <c r="U5" s="3391"/>
      <c r="V5" s="3375"/>
      <c r="W5" s="3375"/>
      <c r="X5" s="1552"/>
      <c r="Y5" s="3390"/>
      <c r="Z5" s="3391"/>
      <c r="AA5" s="3378"/>
      <c r="AB5" s="3378"/>
      <c r="AC5" s="3378"/>
    </row>
    <row r="6" spans="1:29" ht="15.75" thickBot="1">
      <c r="A6" s="517"/>
      <c r="B6" s="518"/>
      <c r="C6" s="3394" t="s">
        <v>2924</v>
      </c>
      <c r="D6" s="3395"/>
      <c r="E6" s="3412" t="s">
        <v>2924</v>
      </c>
      <c r="F6" s="3413"/>
      <c r="G6" s="3394" t="s">
        <v>2924</v>
      </c>
      <c r="H6" s="3395"/>
      <c r="I6" s="3394" t="s">
        <v>2924</v>
      </c>
      <c r="J6" s="3395"/>
      <c r="K6" s="514" t="s">
        <v>528</v>
      </c>
      <c r="L6" s="2117"/>
      <c r="M6" s="2118"/>
      <c r="N6" s="2118"/>
      <c r="O6" s="2118"/>
      <c r="P6" s="3498"/>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7"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7" t="s">
        <v>533</v>
      </c>
      <c r="Q8" s="3406"/>
      <c r="R8" s="1553" t="s">
        <v>8</v>
      </c>
      <c r="S8" s="1554">
        <f t="shared" si="0"/>
        <v>0</v>
      </c>
      <c r="T8" s="1553" t="s">
        <v>8</v>
      </c>
      <c r="U8" s="1554">
        <f t="shared" si="1"/>
        <v>0</v>
      </c>
      <c r="V8" s="1553" t="s">
        <v>8</v>
      </c>
      <c r="W8" s="1554">
        <f t="shared" si="2"/>
        <v>0</v>
      </c>
      <c r="X8" s="1555"/>
      <c r="Y8" s="3405" t="s">
        <v>533</v>
      </c>
      <c r="Z8" s="3406"/>
      <c r="AA8" s="1556" t="e">
        <f t="shared" ref="AA8:AA47" si="3">D8/F8</f>
        <v>#DIV/0!</v>
      </c>
      <c r="AB8" s="1556" t="e">
        <f t="shared" ref="AB8:AB47" si="4">D8/H8</f>
        <v>#DIV/0!</v>
      </c>
      <c r="AC8" s="1556" t="e">
        <f t="shared" ref="AC8:AC47" si="5">D8/J8</f>
        <v>#DIV/0!</v>
      </c>
    </row>
    <row r="9" spans="1:29" s="1215"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8" t="s">
        <v>540</v>
      </c>
      <c r="Q15" s="1557" t="str">
        <f t="shared" si="6"/>
        <v>办公集聚程度</v>
      </c>
      <c r="R15" s="1558" t="s">
        <v>8</v>
      </c>
      <c r="S15" s="1559">
        <f t="shared" si="0"/>
        <v>100</v>
      </c>
      <c r="T15" s="1558" t="s">
        <v>8</v>
      </c>
      <c r="U15" s="1559">
        <f t="shared" si="1"/>
        <v>100</v>
      </c>
      <c r="V15" s="1558" t="s">
        <v>8</v>
      </c>
      <c r="W15" s="1559">
        <f t="shared" si="2"/>
        <v>100</v>
      </c>
      <c r="X15" s="1552"/>
      <c r="Y15" s="3408"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9"/>
      <c r="Q16" s="1557"/>
      <c r="R16" s="1558"/>
      <c r="S16" s="1559"/>
      <c r="T16" s="1558"/>
      <c r="U16" s="1559"/>
      <c r="V16" s="1558"/>
      <c r="W16" s="1559"/>
      <c r="X16" s="1552"/>
      <c r="Y16" s="3409"/>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9"/>
      <c r="Q18" s="1557"/>
      <c r="R18" s="1558"/>
      <c r="S18" s="1559"/>
      <c r="T18" s="1558"/>
      <c r="U18" s="1559"/>
      <c r="V18" s="1558"/>
      <c r="W18" s="1559"/>
      <c r="X18" s="1552"/>
      <c r="Y18" s="3409"/>
      <c r="Z18" s="1560"/>
      <c r="AA18" s="1561">
        <v>1</v>
      </c>
      <c r="AB18" s="1561">
        <v>1</v>
      </c>
      <c r="AC18" s="1561">
        <v>1</v>
      </c>
    </row>
    <row r="19" spans="1:29" ht="42.75">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9"/>
      <c r="Q20" s="1557"/>
      <c r="R20" s="1558"/>
      <c r="S20" s="1559"/>
      <c r="T20" s="1558"/>
      <c r="U20" s="1559"/>
      <c r="V20" s="1558"/>
      <c r="W20" s="1559"/>
      <c r="X20" s="1552"/>
      <c r="Y20" s="3409"/>
      <c r="Z20" s="1560"/>
      <c r="AA20" s="1561">
        <v>1</v>
      </c>
      <c r="AB20" s="1561">
        <v>1</v>
      </c>
      <c r="AC20" s="1561">
        <v>1</v>
      </c>
    </row>
    <row r="21" spans="1:29" ht="42.75">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9"/>
      <c r="Q22" s="2541"/>
      <c r="R22" s="1558"/>
      <c r="S22" s="1559"/>
      <c r="T22" s="1558"/>
      <c r="U22" s="1559"/>
      <c r="V22" s="1558"/>
      <c r="W22" s="1559"/>
      <c r="X22" s="2543"/>
      <c r="Y22" s="3409"/>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9"/>
      <c r="Q24" s="1557"/>
      <c r="R24" s="1558"/>
      <c r="S24" s="1559"/>
      <c r="T24" s="1558"/>
      <c r="U24" s="1559"/>
      <c r="V24" s="1558"/>
      <c r="W24" s="1559"/>
      <c r="X24" s="1552"/>
      <c r="Y24" s="3409"/>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9"/>
      <c r="Q25" s="1557" t="str">
        <f>B25</f>
        <v>毗邻道路的类型与等级</v>
      </c>
      <c r="R25" s="1558" t="s">
        <v>8</v>
      </c>
      <c r="S25" s="1559">
        <f>F25</f>
        <v>100</v>
      </c>
      <c r="T25" s="1558" t="s">
        <v>8</v>
      </c>
      <c r="U25" s="1559">
        <f>H25</f>
        <v>100</v>
      </c>
      <c r="V25" s="1558" t="s">
        <v>8</v>
      </c>
      <c r="W25" s="1559">
        <f>J25</f>
        <v>100</v>
      </c>
      <c r="X25" s="1552"/>
      <c r="Y25" s="3409"/>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9"/>
      <c r="Q26" s="1557"/>
      <c r="R26" s="1558"/>
      <c r="S26" s="1559"/>
      <c r="T26" s="1558"/>
      <c r="U26" s="1559"/>
      <c r="V26" s="1558"/>
      <c r="W26" s="1559"/>
      <c r="X26" s="1552"/>
      <c r="Y26" s="3409"/>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9"/>
      <c r="Q27" s="1557" t="str">
        <f t="shared" ref="Q27:Q47" si="11">B27</f>
        <v>楼层</v>
      </c>
      <c r="R27" s="1558" t="s">
        <v>8</v>
      </c>
      <c r="S27" s="1559">
        <f>F27</f>
        <v>100</v>
      </c>
      <c r="T27" s="1558" t="s">
        <v>8</v>
      </c>
      <c r="U27" s="1559">
        <f>H27</f>
        <v>100</v>
      </c>
      <c r="V27" s="1558" t="s">
        <v>8</v>
      </c>
      <c r="W27" s="1559">
        <f>J27</f>
        <v>100</v>
      </c>
      <c r="X27" s="1552"/>
      <c r="Y27" s="3409"/>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9"/>
      <c r="Q28" s="1146" t="str">
        <f t="shared" si="11"/>
        <v>朝向</v>
      </c>
      <c r="R28" s="1553" t="s">
        <v>8</v>
      </c>
      <c r="S28" s="1554">
        <f>F28</f>
        <v>100</v>
      </c>
      <c r="T28" s="1553" t="s">
        <v>8</v>
      </c>
      <c r="U28" s="1554">
        <f>H28</f>
        <v>100</v>
      </c>
      <c r="V28" s="1553" t="s">
        <v>8</v>
      </c>
      <c r="W28" s="1554">
        <f>J28</f>
        <v>100</v>
      </c>
      <c r="X28" s="1555"/>
      <c r="Y28" s="3409"/>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9"/>
      <c r="Q29" s="1557">
        <f t="shared" si="11"/>
        <v>111</v>
      </c>
      <c r="R29" s="1558" t="s">
        <v>8</v>
      </c>
      <c r="S29" s="1559">
        <f t="shared" ref="S29:S47" si="12">F29</f>
        <v>100</v>
      </c>
      <c r="T29" s="1558" t="s">
        <v>8</v>
      </c>
      <c r="U29" s="1559">
        <f t="shared" ref="U29:U47" si="13">H29</f>
        <v>100</v>
      </c>
      <c r="V29" s="1558" t="s">
        <v>8</v>
      </c>
      <c r="W29" s="1559">
        <f t="shared" ref="W29:W47" si="14">J29</f>
        <v>100</v>
      </c>
      <c r="X29" s="1552"/>
      <c r="Y29" s="3409"/>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9"/>
      <c r="Q32" s="1557">
        <f t="shared" si="11"/>
        <v>111</v>
      </c>
      <c r="R32" s="1558" t="s">
        <v>8</v>
      </c>
      <c r="S32" s="1559">
        <f t="shared" si="12"/>
        <v>100</v>
      </c>
      <c r="T32" s="1558" t="s">
        <v>8</v>
      </c>
      <c r="U32" s="1559">
        <f t="shared" si="13"/>
        <v>100</v>
      </c>
      <c r="V32" s="1558" t="s">
        <v>8</v>
      </c>
      <c r="W32" s="1559">
        <f t="shared" si="14"/>
        <v>100</v>
      </c>
      <c r="X32" s="1552"/>
      <c r="Y32" s="3409"/>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10" t="s">
        <v>550</v>
      </c>
      <c r="Q33" s="1557" t="str">
        <f t="shared" si="11"/>
        <v>建筑类型</v>
      </c>
      <c r="R33" s="1558" t="s">
        <v>8</v>
      </c>
      <c r="S33" s="1559">
        <f t="shared" si="12"/>
        <v>100</v>
      </c>
      <c r="T33" s="1558" t="s">
        <v>8</v>
      </c>
      <c r="U33" s="1559">
        <f t="shared" si="13"/>
        <v>100</v>
      </c>
      <c r="V33" s="1558" t="s">
        <v>8</v>
      </c>
      <c r="W33" s="1559">
        <f t="shared" si="14"/>
        <v>100</v>
      </c>
      <c r="X33" s="1552"/>
      <c r="Y33" s="3411"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11"/>
      <c r="Q34" s="1589" t="str">
        <f t="shared" si="11"/>
        <v>项目建筑规模</v>
      </c>
      <c r="R34" s="1562" t="s">
        <v>8</v>
      </c>
      <c r="S34" s="1563" t="e">
        <f t="shared" si="12"/>
        <v>#N/A</v>
      </c>
      <c r="T34" s="1562" t="s">
        <v>8</v>
      </c>
      <c r="U34" s="1563" t="e">
        <f t="shared" si="13"/>
        <v>#N/A</v>
      </c>
      <c r="V34" s="1562" t="s">
        <v>8</v>
      </c>
      <c r="W34" s="1563" t="e">
        <f t="shared" si="14"/>
        <v>#N/A</v>
      </c>
      <c r="X34" s="1564"/>
      <c r="Y34" s="3411"/>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11"/>
      <c r="Q35" s="1557" t="str">
        <f t="shared" si="11"/>
        <v>建筑结构</v>
      </c>
      <c r="R35" s="1558" t="s">
        <v>8</v>
      </c>
      <c r="S35" s="1559">
        <f t="shared" si="12"/>
        <v>100</v>
      </c>
      <c r="T35" s="1558" t="s">
        <v>8</v>
      </c>
      <c r="U35" s="1559">
        <f t="shared" si="13"/>
        <v>100</v>
      </c>
      <c r="V35" s="1558" t="s">
        <v>8</v>
      </c>
      <c r="W35" s="1559">
        <f t="shared" si="14"/>
        <v>100</v>
      </c>
      <c r="X35" s="1552"/>
      <c r="Y35" s="3411"/>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11"/>
      <c r="Q36" s="1557" t="str">
        <f t="shared" si="11"/>
        <v>公共部分装修</v>
      </c>
      <c r="R36" s="1558" t="s">
        <v>8</v>
      </c>
      <c r="S36" s="1559">
        <f t="shared" si="12"/>
        <v>100</v>
      </c>
      <c r="T36" s="1558" t="s">
        <v>8</v>
      </c>
      <c r="U36" s="1559">
        <f t="shared" si="13"/>
        <v>100</v>
      </c>
      <c r="V36" s="1558" t="s">
        <v>8</v>
      </c>
      <c r="W36" s="1559">
        <f t="shared" si="14"/>
        <v>100</v>
      </c>
      <c r="X36" s="1552"/>
      <c r="Y36" s="3411"/>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11"/>
      <c r="Q37" s="1557" t="str">
        <f t="shared" si="11"/>
        <v>成新度</v>
      </c>
      <c r="R37" s="1558" t="s">
        <v>8</v>
      </c>
      <c r="S37" s="1559" t="e">
        <f t="shared" si="12"/>
        <v>#N/A</v>
      </c>
      <c r="T37" s="1558" t="s">
        <v>8</v>
      </c>
      <c r="U37" s="1559" t="e">
        <f t="shared" si="13"/>
        <v>#N/A</v>
      </c>
      <c r="V37" s="1558" t="s">
        <v>8</v>
      </c>
      <c r="W37" s="1559" t="e">
        <f t="shared" si="14"/>
        <v>#N/A</v>
      </c>
      <c r="X37" s="1552"/>
      <c r="Y37" s="3411"/>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11"/>
      <c r="Q38" s="1146" t="str">
        <f t="shared" si="11"/>
        <v>写字楼等级</v>
      </c>
      <c r="R38" s="1553" t="s">
        <v>8</v>
      </c>
      <c r="S38" s="1554">
        <f t="shared" si="12"/>
        <v>100</v>
      </c>
      <c r="T38" s="1553" t="s">
        <v>8</v>
      </c>
      <c r="U38" s="1554">
        <f t="shared" si="13"/>
        <v>100</v>
      </c>
      <c r="V38" s="1553" t="s">
        <v>8</v>
      </c>
      <c r="W38" s="1554">
        <f t="shared" si="14"/>
        <v>100</v>
      </c>
      <c r="X38" s="1555"/>
      <c r="Y38" s="3411"/>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11" t="s">
        <v>550</v>
      </c>
      <c r="Q39" s="1557" t="str">
        <f t="shared" si="11"/>
        <v>物业管理</v>
      </c>
      <c r="R39" s="1558" t="s">
        <v>8</v>
      </c>
      <c r="S39" s="1559">
        <f t="shared" si="12"/>
        <v>100</v>
      </c>
      <c r="T39" s="1558" t="s">
        <v>8</v>
      </c>
      <c r="U39" s="1559">
        <f t="shared" si="13"/>
        <v>100</v>
      </c>
      <c r="V39" s="1558" t="s">
        <v>8</v>
      </c>
      <c r="W39" s="1559">
        <f t="shared" si="14"/>
        <v>100</v>
      </c>
      <c r="X39" s="1552"/>
      <c r="Y39" s="3411"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11"/>
      <c r="Q40" s="1557" t="str">
        <f t="shared" si="11"/>
        <v>市政基础设施</v>
      </c>
      <c r="R40" s="1558" t="s">
        <v>8</v>
      </c>
      <c r="S40" s="1559">
        <f t="shared" si="12"/>
        <v>100</v>
      </c>
      <c r="T40" s="1558" t="s">
        <v>8</v>
      </c>
      <c r="U40" s="1559">
        <f t="shared" si="13"/>
        <v>100</v>
      </c>
      <c r="V40" s="1558" t="s">
        <v>8</v>
      </c>
      <c r="W40" s="1559">
        <f t="shared" si="14"/>
        <v>100</v>
      </c>
      <c r="X40" s="1552"/>
      <c r="Y40" s="3411"/>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11"/>
      <c r="Q41" s="1557" t="str">
        <f t="shared" si="11"/>
        <v>层高</v>
      </c>
      <c r="R41" s="1558" t="s">
        <v>8</v>
      </c>
      <c r="S41" s="1559">
        <f t="shared" si="12"/>
        <v>100</v>
      </c>
      <c r="T41" s="1558" t="s">
        <v>8</v>
      </c>
      <c r="U41" s="1559">
        <f t="shared" si="13"/>
        <v>100</v>
      </c>
      <c r="V41" s="1558" t="s">
        <v>8</v>
      </c>
      <c r="W41" s="1559">
        <f t="shared" si="14"/>
        <v>100</v>
      </c>
      <c r="X41" s="1552"/>
      <c r="Y41" s="3411"/>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1"/>
      <c r="Q42" s="1589" t="str">
        <f t="shared" si="11"/>
        <v>单套建筑面积</v>
      </c>
      <c r="R42" s="1562" t="s">
        <v>8</v>
      </c>
      <c r="S42" s="1563">
        <f t="shared" si="12"/>
        <v>100</v>
      </c>
      <c r="T42" s="1562" t="s">
        <v>8</v>
      </c>
      <c r="U42" s="1563">
        <f t="shared" si="13"/>
        <v>100</v>
      </c>
      <c r="V42" s="1562" t="s">
        <v>8</v>
      </c>
      <c r="W42" s="1563">
        <f t="shared" si="14"/>
        <v>100</v>
      </c>
      <c r="X42" s="1564"/>
      <c r="Y42" s="3411"/>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11"/>
      <c r="Q43" s="1557" t="str">
        <f t="shared" si="11"/>
        <v>内部装修</v>
      </c>
      <c r="R43" s="1558" t="s">
        <v>8</v>
      </c>
      <c r="S43" s="1559">
        <f t="shared" si="12"/>
        <v>100</v>
      </c>
      <c r="T43" s="1558" t="s">
        <v>8</v>
      </c>
      <c r="U43" s="1559">
        <f t="shared" si="13"/>
        <v>100</v>
      </c>
      <c r="V43" s="1558" t="s">
        <v>8</v>
      </c>
      <c r="W43" s="1559">
        <f t="shared" si="14"/>
        <v>100</v>
      </c>
      <c r="X43" s="1552"/>
      <c r="Y43" s="3411"/>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11"/>
      <c r="Q44" s="1557" t="str">
        <f t="shared" si="11"/>
        <v>内部装修维护情况</v>
      </c>
      <c r="R44" s="1558" t="s">
        <v>8</v>
      </c>
      <c r="S44" s="1559">
        <f t="shared" si="12"/>
        <v>100</v>
      </c>
      <c r="T44" s="1558" t="s">
        <v>8</v>
      </c>
      <c r="U44" s="1559">
        <f t="shared" si="13"/>
        <v>100</v>
      </c>
      <c r="V44" s="1558" t="s">
        <v>8</v>
      </c>
      <c r="W44" s="1559">
        <f t="shared" si="14"/>
        <v>100</v>
      </c>
      <c r="X44" s="1552"/>
      <c r="Y44" s="3411"/>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1"/>
      <c r="Q45" s="1146">
        <f t="shared" si="11"/>
        <v>111</v>
      </c>
      <c r="R45" s="1553" t="s">
        <v>8</v>
      </c>
      <c r="S45" s="1554">
        <f t="shared" si="12"/>
        <v>100</v>
      </c>
      <c r="T45" s="1553" t="s">
        <v>8</v>
      </c>
      <c r="U45" s="1554">
        <f t="shared" si="13"/>
        <v>100</v>
      </c>
      <c r="V45" s="1553" t="s">
        <v>8</v>
      </c>
      <c r="W45" s="1554">
        <f t="shared" si="14"/>
        <v>100</v>
      </c>
      <c r="X45" s="1555"/>
      <c r="Y45" s="3411"/>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1"/>
      <c r="Q46" s="1557">
        <f t="shared" si="11"/>
        <v>111</v>
      </c>
      <c r="R46" s="1558" t="s">
        <v>8</v>
      </c>
      <c r="S46" s="1559">
        <f t="shared" si="12"/>
        <v>100</v>
      </c>
      <c r="T46" s="1558" t="s">
        <v>8</v>
      </c>
      <c r="U46" s="1559">
        <f t="shared" si="13"/>
        <v>100</v>
      </c>
      <c r="V46" s="1558" t="s">
        <v>8</v>
      </c>
      <c r="W46" s="1559">
        <f t="shared" si="14"/>
        <v>100</v>
      </c>
      <c r="X46" s="1552"/>
      <c r="Y46" s="3411"/>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2"/>
      <c r="Q47" s="1557">
        <f t="shared" si="11"/>
        <v>111</v>
      </c>
      <c r="R47" s="1558" t="s">
        <v>8</v>
      </c>
      <c r="S47" s="1559">
        <f t="shared" si="12"/>
        <v>100</v>
      </c>
      <c r="T47" s="1558" t="s">
        <v>8</v>
      </c>
      <c r="U47" s="1559">
        <f t="shared" si="13"/>
        <v>100</v>
      </c>
      <c r="V47" s="1558" t="s">
        <v>8</v>
      </c>
      <c r="W47" s="1559">
        <f t="shared" si="14"/>
        <v>100</v>
      </c>
      <c r="X47" s="1552"/>
      <c r="Y47" s="3492"/>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372" t="str">
        <f>A48</f>
        <v>成交单价（元/平方米）</v>
      </c>
      <c r="Q48" s="3374"/>
      <c r="R48" s="3491">
        <f>E48</f>
        <v>0</v>
      </c>
      <c r="S48" s="3491"/>
      <c r="T48" s="3491">
        <f>G48</f>
        <v>0</v>
      </c>
      <c r="U48" s="3491"/>
      <c r="V48" s="3491">
        <f>I48</f>
        <v>0</v>
      </c>
      <c r="W48" s="3491"/>
      <c r="X48" s="1544"/>
      <c r="Y48" s="1566"/>
      <c r="Z48" s="1544"/>
      <c r="AA48" s="1544"/>
      <c r="AB48" s="1544"/>
      <c r="AC48" s="1544"/>
    </row>
    <row r="49" spans="1:29" ht="15.7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372" t="str">
        <f>A49</f>
        <v>比较价格（元/平方米）</v>
      </c>
      <c r="Q49" s="3374"/>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44"/>
      <c r="Y49" s="1544"/>
      <c r="Z49" s="1544"/>
      <c r="AA49" s="1544"/>
      <c r="AB49" s="1544"/>
      <c r="AC49" s="1544"/>
    </row>
    <row r="50" spans="1:29" ht="15.75" thickBot="1">
      <c r="A50" s="621" t="s">
        <v>2926</v>
      </c>
      <c r="B50" s="622"/>
      <c r="C50" s="2598" t="e">
        <f>R50</f>
        <v>#DIV/0!</v>
      </c>
      <c r="D50" s="2598"/>
      <c r="E50" s="2598"/>
      <c r="F50" s="2598"/>
      <c r="G50" s="2598"/>
      <c r="H50" s="2598"/>
      <c r="I50" s="2598"/>
      <c r="J50" s="2598"/>
      <c r="K50" s="1597"/>
      <c r="L50" s="2128"/>
      <c r="M50" s="2118"/>
      <c r="N50" s="2118"/>
      <c r="O50" s="2118"/>
      <c r="P50" s="3495" t="str">
        <f>A50</f>
        <v>估价对象XX用房的比较价格（楼面单价，元/平方米）</v>
      </c>
      <c r="Q50" s="3372"/>
      <c r="R50" s="3490" t="e">
        <f>IF(F1="售价",ROUND(AVERAGE(R49:V49),0),ROUND(AVERAGE(R49:V49),1))</f>
        <v>#DIV/0!</v>
      </c>
      <c r="S50" s="3490"/>
      <c r="T50" s="3490"/>
      <c r="U50" s="3490"/>
      <c r="V50" s="3490"/>
      <c r="W50" s="349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8" t="s">
        <v>524</v>
      </c>
      <c r="AC4" s="3377" t="s">
        <v>525</v>
      </c>
    </row>
    <row r="5" spans="1:29" ht="15">
      <c r="A5" s="515"/>
      <c r="B5" s="516"/>
      <c r="C5" s="3396" t="s">
        <v>2920</v>
      </c>
      <c r="D5" s="3397"/>
      <c r="E5" s="3416" t="s">
        <v>2921</v>
      </c>
      <c r="F5" s="3417"/>
      <c r="G5" s="3396" t="s">
        <v>2922</v>
      </c>
      <c r="H5" s="3397"/>
      <c r="I5" s="3396" t="s">
        <v>2923</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2924</v>
      </c>
      <c r="D6" s="3395"/>
      <c r="E6" s="3412" t="s">
        <v>2924</v>
      </c>
      <c r="F6" s="3413"/>
      <c r="G6" s="3394" t="s">
        <v>2924</v>
      </c>
      <c r="H6" s="3395"/>
      <c r="I6" s="3394" t="s">
        <v>2924</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0" si="3">D8/F8</f>
        <v>#DIV/0!</v>
      </c>
      <c r="AB8" s="1556" t="e">
        <f t="shared" ref="AB8:AB40" si="4">D8/H8</f>
        <v>#DIV/0!</v>
      </c>
      <c r="AC8" s="1556" t="e">
        <f t="shared" ref="AC8:AC40" si="5">D8/J8</f>
        <v>#DIV/0!</v>
      </c>
    </row>
    <row r="9" spans="1:29" s="1215"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8" t="s">
        <v>540</v>
      </c>
      <c r="Q15" s="1557" t="str">
        <f t="shared" si="6"/>
        <v>产业集聚程度</v>
      </c>
      <c r="R15" s="1558" t="s">
        <v>8</v>
      </c>
      <c r="S15" s="1559">
        <f t="shared" si="0"/>
        <v>100</v>
      </c>
      <c r="T15" s="1558" t="s">
        <v>8</v>
      </c>
      <c r="U15" s="1559">
        <f t="shared" si="1"/>
        <v>100</v>
      </c>
      <c r="V15" s="1558" t="s">
        <v>8</v>
      </c>
      <c r="W15" s="1559">
        <f t="shared" si="2"/>
        <v>100</v>
      </c>
      <c r="X15" s="1552"/>
      <c r="Y15" s="3408"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9"/>
      <c r="Q25" s="1557">
        <f>B25</f>
        <v>111</v>
      </c>
      <c r="R25" s="1558" t="s">
        <v>8</v>
      </c>
      <c r="S25" s="1559">
        <f>F25</f>
        <v>100</v>
      </c>
      <c r="T25" s="1558" t="s">
        <v>8</v>
      </c>
      <c r="U25" s="1559">
        <f>H25</f>
        <v>100</v>
      </c>
      <c r="V25" s="1558" t="s">
        <v>8</v>
      </c>
      <c r="W25" s="1559">
        <f>J25</f>
        <v>100</v>
      </c>
      <c r="X25" s="1552"/>
      <c r="Y25" s="3409"/>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9"/>
      <c r="Q26" s="1557">
        <f t="shared" ref="Q26:Q40" si="11">B26</f>
        <v>111</v>
      </c>
      <c r="R26" s="1558" t="s">
        <v>8</v>
      </c>
      <c r="S26" s="1559">
        <f>F26</f>
        <v>100</v>
      </c>
      <c r="T26" s="1558" t="s">
        <v>8</v>
      </c>
      <c r="U26" s="1559">
        <f>H26</f>
        <v>100</v>
      </c>
      <c r="V26" s="1558" t="s">
        <v>8</v>
      </c>
      <c r="W26" s="1559">
        <f>J26</f>
        <v>100</v>
      </c>
      <c r="X26" s="1552"/>
      <c r="Y26" s="3409"/>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9"/>
      <c r="Q27" s="1146">
        <f t="shared" si="11"/>
        <v>111</v>
      </c>
      <c r="R27" s="1553" t="s">
        <v>8</v>
      </c>
      <c r="S27" s="1554">
        <f>F27</f>
        <v>100</v>
      </c>
      <c r="T27" s="1553" t="s">
        <v>8</v>
      </c>
      <c r="U27" s="1554">
        <f>H27</f>
        <v>100</v>
      </c>
      <c r="V27" s="1553" t="s">
        <v>8</v>
      </c>
      <c r="W27" s="1554">
        <f>J27</f>
        <v>100</v>
      </c>
      <c r="X27" s="1555"/>
      <c r="Y27" s="3409"/>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9"/>
      <c r="Q28" s="1557">
        <f t="shared" si="11"/>
        <v>111</v>
      </c>
      <c r="R28" s="1558" t="s">
        <v>8</v>
      </c>
      <c r="S28" s="1559">
        <f t="shared" ref="S28:S40" si="12">F28</f>
        <v>100</v>
      </c>
      <c r="T28" s="1558" t="s">
        <v>8</v>
      </c>
      <c r="U28" s="1559">
        <f t="shared" ref="U28:U40" si="13">H28</f>
        <v>100</v>
      </c>
      <c r="V28" s="1558" t="s">
        <v>8</v>
      </c>
      <c r="W28" s="1559">
        <f t="shared" ref="W28:W40" si="14">J28</f>
        <v>100</v>
      </c>
      <c r="X28" s="1552"/>
      <c r="Y28" s="3409"/>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10" t="s">
        <v>550</v>
      </c>
      <c r="Q29" s="1557" t="str">
        <f t="shared" si="11"/>
        <v>建筑类型</v>
      </c>
      <c r="R29" s="1558" t="s">
        <v>8</v>
      </c>
      <c r="S29" s="1559">
        <f t="shared" si="12"/>
        <v>100</v>
      </c>
      <c r="T29" s="1558" t="s">
        <v>8</v>
      </c>
      <c r="U29" s="1559">
        <f t="shared" si="13"/>
        <v>100</v>
      </c>
      <c r="V29" s="1558" t="s">
        <v>8</v>
      </c>
      <c r="W29" s="1559">
        <f t="shared" si="14"/>
        <v>100</v>
      </c>
      <c r="X29" s="1552"/>
      <c r="Y29" s="3411"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1"/>
      <c r="Q30" s="1589" t="str">
        <f t="shared" si="11"/>
        <v>项目建筑规模</v>
      </c>
      <c r="R30" s="1562" t="s">
        <v>8</v>
      </c>
      <c r="S30" s="1563" t="e">
        <f t="shared" si="12"/>
        <v>#N/A</v>
      </c>
      <c r="T30" s="1562" t="s">
        <v>8</v>
      </c>
      <c r="U30" s="1563" t="e">
        <f t="shared" si="13"/>
        <v>#N/A</v>
      </c>
      <c r="V30" s="1562" t="s">
        <v>8</v>
      </c>
      <c r="W30" s="1563" t="e">
        <f t="shared" si="14"/>
        <v>#N/A</v>
      </c>
      <c r="X30" s="1564"/>
      <c r="Y30" s="3411"/>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1"/>
      <c r="Q31" s="1557" t="str">
        <f t="shared" si="11"/>
        <v>建筑结构</v>
      </c>
      <c r="R31" s="1558" t="s">
        <v>8</v>
      </c>
      <c r="S31" s="1559">
        <f t="shared" si="12"/>
        <v>100</v>
      </c>
      <c r="T31" s="1558" t="s">
        <v>8</v>
      </c>
      <c r="U31" s="1559">
        <f t="shared" si="13"/>
        <v>100</v>
      </c>
      <c r="V31" s="1558" t="s">
        <v>8</v>
      </c>
      <c r="W31" s="1559">
        <f t="shared" si="14"/>
        <v>100</v>
      </c>
      <c r="X31" s="1552"/>
      <c r="Y31" s="3411"/>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1"/>
      <c r="Q32" s="1557" t="str">
        <f t="shared" si="11"/>
        <v>公共部分装修</v>
      </c>
      <c r="R32" s="1558" t="s">
        <v>8</v>
      </c>
      <c r="S32" s="1559">
        <f t="shared" si="12"/>
        <v>100</v>
      </c>
      <c r="T32" s="1558" t="s">
        <v>8</v>
      </c>
      <c r="U32" s="1559">
        <f t="shared" si="13"/>
        <v>100</v>
      </c>
      <c r="V32" s="1558" t="s">
        <v>8</v>
      </c>
      <c r="W32" s="1559">
        <f t="shared" si="14"/>
        <v>100</v>
      </c>
      <c r="X32" s="1552"/>
      <c r="Y32" s="3411"/>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11"/>
      <c r="Q33" s="1557" t="str">
        <f t="shared" si="11"/>
        <v>成新度</v>
      </c>
      <c r="R33" s="1558" t="s">
        <v>8</v>
      </c>
      <c r="S33" s="1559" t="e">
        <f t="shared" si="12"/>
        <v>#N/A</v>
      </c>
      <c r="T33" s="1558" t="s">
        <v>8</v>
      </c>
      <c r="U33" s="1559" t="e">
        <f t="shared" si="13"/>
        <v>#N/A</v>
      </c>
      <c r="V33" s="1558" t="s">
        <v>8</v>
      </c>
      <c r="W33" s="1559" t="e">
        <f t="shared" si="14"/>
        <v>#N/A</v>
      </c>
      <c r="X33" s="1552"/>
      <c r="Y33" s="3411"/>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1"/>
      <c r="Q34" s="1146" t="str">
        <f t="shared" si="11"/>
        <v>物业管理</v>
      </c>
      <c r="R34" s="1553" t="s">
        <v>8</v>
      </c>
      <c r="S34" s="1554">
        <f t="shared" si="12"/>
        <v>100</v>
      </c>
      <c r="T34" s="1553" t="s">
        <v>8</v>
      </c>
      <c r="U34" s="1554">
        <f t="shared" si="13"/>
        <v>100</v>
      </c>
      <c r="V34" s="1553" t="s">
        <v>8</v>
      </c>
      <c r="W34" s="1554">
        <f t="shared" si="14"/>
        <v>100</v>
      </c>
      <c r="X34" s="1555"/>
      <c r="Y34" s="3411"/>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1" t="s">
        <v>550</v>
      </c>
      <c r="Q35" s="1557" t="str">
        <f t="shared" si="11"/>
        <v>市政基础设施</v>
      </c>
      <c r="R35" s="1558" t="s">
        <v>8</v>
      </c>
      <c r="S35" s="1559">
        <f t="shared" si="12"/>
        <v>100</v>
      </c>
      <c r="T35" s="1558" t="s">
        <v>8</v>
      </c>
      <c r="U35" s="1559">
        <f t="shared" si="13"/>
        <v>100</v>
      </c>
      <c r="V35" s="1558" t="s">
        <v>8</v>
      </c>
      <c r="W35" s="1559">
        <f t="shared" si="14"/>
        <v>100</v>
      </c>
      <c r="X35" s="1552"/>
      <c r="Y35" s="3411"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1"/>
      <c r="Q36" s="1557" t="str">
        <f t="shared" si="11"/>
        <v>内部装修</v>
      </c>
      <c r="R36" s="1558" t="s">
        <v>8</v>
      </c>
      <c r="S36" s="1559">
        <f t="shared" si="12"/>
        <v>100</v>
      </c>
      <c r="T36" s="1558" t="s">
        <v>8</v>
      </c>
      <c r="U36" s="1559">
        <f t="shared" si="13"/>
        <v>100</v>
      </c>
      <c r="V36" s="1558" t="s">
        <v>8</v>
      </c>
      <c r="W36" s="1559">
        <f t="shared" si="14"/>
        <v>100</v>
      </c>
      <c r="X36" s="1552"/>
      <c r="Y36" s="3411"/>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1"/>
      <c r="Q37" s="1557" t="str">
        <f t="shared" si="11"/>
        <v>内部装修状况</v>
      </c>
      <c r="R37" s="1558" t="s">
        <v>8</v>
      </c>
      <c r="S37" s="1559">
        <f t="shared" si="12"/>
        <v>100</v>
      </c>
      <c r="T37" s="1558" t="s">
        <v>8</v>
      </c>
      <c r="U37" s="1559">
        <f t="shared" si="13"/>
        <v>100</v>
      </c>
      <c r="V37" s="1558" t="s">
        <v>8</v>
      </c>
      <c r="W37" s="1559">
        <f t="shared" si="14"/>
        <v>100</v>
      </c>
      <c r="X37" s="1552"/>
      <c r="Y37" s="3411"/>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11"/>
      <c r="Q38" s="1589">
        <f t="shared" si="11"/>
        <v>111</v>
      </c>
      <c r="R38" s="1562" t="s">
        <v>8</v>
      </c>
      <c r="S38" s="1563">
        <f t="shared" si="12"/>
        <v>100</v>
      </c>
      <c r="T38" s="1562" t="s">
        <v>8</v>
      </c>
      <c r="U38" s="1563">
        <f t="shared" si="13"/>
        <v>100</v>
      </c>
      <c r="V38" s="1562" t="s">
        <v>8</v>
      </c>
      <c r="W38" s="1563">
        <f t="shared" si="14"/>
        <v>100</v>
      </c>
      <c r="X38" s="1564"/>
      <c r="Y38" s="3411"/>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11"/>
      <c r="Q39" s="1557">
        <f t="shared" si="11"/>
        <v>111</v>
      </c>
      <c r="R39" s="1558" t="s">
        <v>8</v>
      </c>
      <c r="S39" s="1559">
        <f t="shared" si="12"/>
        <v>100</v>
      </c>
      <c r="T39" s="1558" t="s">
        <v>8</v>
      </c>
      <c r="U39" s="1559">
        <f t="shared" si="13"/>
        <v>100</v>
      </c>
      <c r="V39" s="1558" t="s">
        <v>8</v>
      </c>
      <c r="W39" s="1559">
        <f t="shared" si="14"/>
        <v>100</v>
      </c>
      <c r="X39" s="1552"/>
      <c r="Y39" s="3411"/>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2"/>
      <c r="Q40" s="1557">
        <f t="shared" si="11"/>
        <v>111</v>
      </c>
      <c r="R40" s="1558" t="s">
        <v>8</v>
      </c>
      <c r="S40" s="1559">
        <f t="shared" si="12"/>
        <v>100</v>
      </c>
      <c r="T40" s="1558" t="s">
        <v>8</v>
      </c>
      <c r="U40" s="1559">
        <f t="shared" si="13"/>
        <v>100</v>
      </c>
      <c r="V40" s="1558" t="s">
        <v>8</v>
      </c>
      <c r="W40" s="1559">
        <f t="shared" si="14"/>
        <v>100</v>
      </c>
      <c r="X40" s="1552"/>
      <c r="Y40" s="3492"/>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74" t="str">
        <f>A41</f>
        <v>成交单价（元/平方米）</v>
      </c>
      <c r="Q41" s="3374"/>
      <c r="R41" s="3491">
        <f>E41</f>
        <v>0</v>
      </c>
      <c r="S41" s="3491"/>
      <c r="T41" s="3491">
        <f>G41</f>
        <v>0</v>
      </c>
      <c r="U41" s="3491"/>
      <c r="V41" s="3491">
        <f>I41</f>
        <v>0</v>
      </c>
      <c r="W41" s="3491"/>
      <c r="X41" s="1544"/>
      <c r="Y41" s="1566"/>
      <c r="Z41" s="1544"/>
      <c r="AA41" s="1544"/>
      <c r="AB41" s="1544"/>
      <c r="AC41" s="1544"/>
    </row>
    <row r="42" spans="1:29" ht="15.7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74" t="str">
        <f>A42</f>
        <v>比较价格（元/平方米）</v>
      </c>
      <c r="Q42" s="3374"/>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44"/>
      <c r="Y42" s="1544"/>
      <c r="Z42" s="1544"/>
      <c r="AA42" s="1544"/>
      <c r="AB42" s="1544"/>
      <c r="AC42" s="1544"/>
    </row>
    <row r="43" spans="1:29" ht="15.75" thickBot="1">
      <c r="A43" s="621" t="s">
        <v>2926</v>
      </c>
      <c r="B43" s="622"/>
      <c r="C43" s="2598" t="e">
        <f>R43</f>
        <v>#DIV/0!</v>
      </c>
      <c r="D43" s="2598"/>
      <c r="E43" s="2598"/>
      <c r="F43" s="2598"/>
      <c r="G43" s="2598"/>
      <c r="H43" s="2598"/>
      <c r="I43" s="2598"/>
      <c r="J43" s="2598"/>
      <c r="K43" s="1597"/>
      <c r="L43" s="2128"/>
      <c r="M43" s="2129"/>
      <c r="N43" s="2129"/>
      <c r="O43" s="2129"/>
      <c r="P43" s="3371" t="str">
        <f>A43</f>
        <v>估价对象XX用房的比较价格（楼面单价，元/平方米）</v>
      </c>
      <c r="Q43" s="3372"/>
      <c r="R43" s="3490" t="e">
        <f>IF(F1="售价",ROUND(AVERAGE(R42:V42),0),ROUND(AVERAGE(R42:V42),1))</f>
        <v>#DIV/0!</v>
      </c>
      <c r="S43" s="3490"/>
      <c r="T43" s="3490"/>
      <c r="U43" s="3490"/>
      <c r="V43" s="3490"/>
      <c r="W43" s="349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0" t="s">
        <v>798</v>
      </c>
      <c r="D4" s="3381"/>
      <c r="E4" s="3380" t="s">
        <v>799</v>
      </c>
      <c r="F4" s="3381"/>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ht="15">
      <c r="A5" s="515"/>
      <c r="B5" s="516"/>
      <c r="C5" s="3396" t="s">
        <v>2920</v>
      </c>
      <c r="D5" s="3397"/>
      <c r="E5" s="3396" t="s">
        <v>2921</v>
      </c>
      <c r="F5" s="3397"/>
      <c r="G5" s="3396" t="s">
        <v>2922</v>
      </c>
      <c r="H5" s="3397"/>
      <c r="I5" s="3396" t="s">
        <v>2923</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2924</v>
      </c>
      <c r="D6" s="3395"/>
      <c r="E6" s="3398" t="s">
        <v>2924</v>
      </c>
      <c r="F6" s="3399"/>
      <c r="G6" s="3394" t="s">
        <v>2924</v>
      </c>
      <c r="H6" s="3395"/>
      <c r="I6" s="3394" t="s">
        <v>2924</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6" si="3">D8/F8</f>
        <v>#DIV/0!</v>
      </c>
      <c r="AB8" s="1556" t="e">
        <f t="shared" ref="AB8:AB36" si="4">D8/H8</f>
        <v>#DIV/0!</v>
      </c>
      <c r="AC8" s="1556" t="e">
        <f t="shared" ref="AC8:AC36" si="5">D8/J8</f>
        <v>#DIV/0!</v>
      </c>
    </row>
    <row r="9" spans="1:29" s="1215"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85.5">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2.75">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2.75">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9"/>
      <c r="Q24" s="1557">
        <f t="shared" ref="Q24:Q36"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10"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1"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11"/>
      <c r="Q27" s="1589" t="str">
        <f t="shared" si="11"/>
        <v>项目停车位配比</v>
      </c>
      <c r="R27" s="1562" t="s">
        <v>8</v>
      </c>
      <c r="S27" s="1563">
        <f t="shared" si="12"/>
        <v>100</v>
      </c>
      <c r="T27" s="1562" t="s">
        <v>8</v>
      </c>
      <c r="U27" s="1563">
        <f t="shared" si="13"/>
        <v>100</v>
      </c>
      <c r="V27" s="1562" t="s">
        <v>8</v>
      </c>
      <c r="W27" s="1563">
        <f t="shared" si="14"/>
        <v>100</v>
      </c>
      <c r="X27" s="1564"/>
      <c r="Y27" s="3411"/>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11"/>
      <c r="Q28" s="1557" t="str">
        <f t="shared" si="11"/>
        <v>公共部分装修</v>
      </c>
      <c r="R28" s="1558" t="s">
        <v>8</v>
      </c>
      <c r="S28" s="1559">
        <f t="shared" si="12"/>
        <v>100</v>
      </c>
      <c r="T28" s="1558" t="s">
        <v>8</v>
      </c>
      <c r="U28" s="1559">
        <f t="shared" si="13"/>
        <v>100</v>
      </c>
      <c r="V28" s="1558" t="s">
        <v>8</v>
      </c>
      <c r="W28" s="1559">
        <f t="shared" si="14"/>
        <v>100</v>
      </c>
      <c r="X28" s="1552"/>
      <c r="Y28" s="3411"/>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11"/>
      <c r="Q29" s="1557" t="str">
        <f t="shared" si="11"/>
        <v>成新率</v>
      </c>
      <c r="R29" s="1558" t="s">
        <v>8</v>
      </c>
      <c r="S29" s="1559" t="e">
        <f t="shared" si="12"/>
        <v>#N/A</v>
      </c>
      <c r="T29" s="1558" t="s">
        <v>8</v>
      </c>
      <c r="U29" s="1559" t="e">
        <f t="shared" si="13"/>
        <v>#N/A</v>
      </c>
      <c r="V29" s="1558" t="s">
        <v>8</v>
      </c>
      <c r="W29" s="1559" t="e">
        <f t="shared" si="14"/>
        <v>#N/A</v>
      </c>
      <c r="X29" s="1552"/>
      <c r="Y29" s="3411"/>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11"/>
      <c r="Q30" s="1557" t="str">
        <f t="shared" si="11"/>
        <v>物业等级</v>
      </c>
      <c r="R30" s="1558" t="s">
        <v>8</v>
      </c>
      <c r="S30" s="1559">
        <f t="shared" si="12"/>
        <v>100</v>
      </c>
      <c r="T30" s="1558" t="s">
        <v>8</v>
      </c>
      <c r="U30" s="1559">
        <f t="shared" si="13"/>
        <v>100</v>
      </c>
      <c r="V30" s="1558" t="s">
        <v>8</v>
      </c>
      <c r="W30" s="1559">
        <f t="shared" si="14"/>
        <v>100</v>
      </c>
      <c r="X30" s="1552"/>
      <c r="Y30" s="3411"/>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11"/>
      <c r="Q31" s="1146" t="str">
        <f t="shared" si="11"/>
        <v>停车位面积</v>
      </c>
      <c r="R31" s="1553" t="s">
        <v>8</v>
      </c>
      <c r="S31" s="1554" t="e">
        <f t="shared" si="12"/>
        <v>#N/A</v>
      </c>
      <c r="T31" s="1553" t="s">
        <v>8</v>
      </c>
      <c r="U31" s="1554" t="e">
        <f t="shared" si="13"/>
        <v>#N/A</v>
      </c>
      <c r="V31" s="1553" t="s">
        <v>8</v>
      </c>
      <c r="W31" s="1554" t="e">
        <f t="shared" si="14"/>
        <v>#N/A</v>
      </c>
      <c r="X31" s="1555"/>
      <c r="Y31" s="3411"/>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11" t="s">
        <v>550</v>
      </c>
      <c r="Q32" s="1557" t="str">
        <f t="shared" si="11"/>
        <v>车位类型</v>
      </c>
      <c r="R32" s="1558" t="s">
        <v>8</v>
      </c>
      <c r="S32" s="1559">
        <f t="shared" si="12"/>
        <v>100</v>
      </c>
      <c r="T32" s="1558" t="s">
        <v>8</v>
      </c>
      <c r="U32" s="1559">
        <f t="shared" si="13"/>
        <v>100</v>
      </c>
      <c r="V32" s="1558" t="s">
        <v>8</v>
      </c>
      <c r="W32" s="1559">
        <f t="shared" si="14"/>
        <v>100</v>
      </c>
      <c r="X32" s="1552"/>
      <c r="Y32" s="3411"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11"/>
      <c r="Q33" s="1557" t="str">
        <f t="shared" si="11"/>
        <v>是否直接入户</v>
      </c>
      <c r="R33" s="1558" t="s">
        <v>8</v>
      </c>
      <c r="S33" s="1559">
        <f t="shared" si="12"/>
        <v>100</v>
      </c>
      <c r="T33" s="1558" t="s">
        <v>8</v>
      </c>
      <c r="U33" s="1559">
        <f t="shared" si="13"/>
        <v>100</v>
      </c>
      <c r="V33" s="1558" t="s">
        <v>8</v>
      </c>
      <c r="W33" s="1559">
        <f t="shared" si="14"/>
        <v>100</v>
      </c>
      <c r="X33" s="1552"/>
      <c r="Y33" s="3411"/>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1"/>
      <c r="Q35" s="1589">
        <f t="shared" si="11"/>
        <v>111</v>
      </c>
      <c r="R35" s="1562" t="s">
        <v>8</v>
      </c>
      <c r="S35" s="1563">
        <f t="shared" si="12"/>
        <v>100</v>
      </c>
      <c r="T35" s="1562" t="s">
        <v>8</v>
      </c>
      <c r="U35" s="1563">
        <f t="shared" si="13"/>
        <v>100</v>
      </c>
      <c r="V35" s="1562" t="s">
        <v>8</v>
      </c>
      <c r="W35" s="1563">
        <f t="shared" si="14"/>
        <v>100</v>
      </c>
      <c r="X35" s="1564"/>
      <c r="Y35" s="3411"/>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1"/>
      <c r="Q36" s="1557">
        <f t="shared" si="11"/>
        <v>111</v>
      </c>
      <c r="R36" s="1558" t="s">
        <v>8</v>
      </c>
      <c r="S36" s="1559">
        <f t="shared" si="12"/>
        <v>100</v>
      </c>
      <c r="T36" s="1558" t="s">
        <v>8</v>
      </c>
      <c r="U36" s="1559">
        <f t="shared" si="13"/>
        <v>100</v>
      </c>
      <c r="V36" s="1558" t="s">
        <v>8</v>
      </c>
      <c r="W36" s="1559">
        <f t="shared" si="14"/>
        <v>100</v>
      </c>
      <c r="X36" s="1552"/>
      <c r="Y36" s="3411"/>
      <c r="Z36" s="1560">
        <f t="shared" si="15"/>
        <v>111</v>
      </c>
      <c r="AA36" s="1561">
        <f t="shared" si="3"/>
        <v>1</v>
      </c>
      <c r="AB36" s="1561">
        <f t="shared" si="4"/>
        <v>1</v>
      </c>
      <c r="AC36" s="1561">
        <f t="shared" si="5"/>
        <v>1</v>
      </c>
    </row>
    <row r="37" spans="1:29" ht="15">
      <c r="A37" s="1830" t="s">
        <v>2076</v>
      </c>
      <c r="B37" s="1831" t="s">
        <v>2077</v>
      </c>
      <c r="C37" s="2589" t="s">
        <v>1</v>
      </c>
      <c r="D37" s="2590"/>
      <c r="E37" s="2591"/>
      <c r="F37" s="2592"/>
      <c r="G37" s="2593"/>
      <c r="H37" s="2594"/>
      <c r="I37" s="2591"/>
      <c r="J37" s="2594"/>
      <c r="K37" s="1595"/>
      <c r="L37" s="2128"/>
      <c r="M37" s="2129"/>
      <c r="N37" s="2118"/>
      <c r="O37" s="2129"/>
      <c r="P37" s="3374" t="str">
        <f>A37</f>
        <v>成交单价</v>
      </c>
      <c r="Q37" s="3374"/>
      <c r="R37" s="3491">
        <f>E37</f>
        <v>0</v>
      </c>
      <c r="S37" s="3491"/>
      <c r="T37" s="3491">
        <f>G37</f>
        <v>0</v>
      </c>
      <c r="U37" s="3491"/>
      <c r="V37" s="3491">
        <f>I37</f>
        <v>0</v>
      </c>
      <c r="W37" s="3491"/>
      <c r="X37" s="1544"/>
      <c r="Y37" s="1566"/>
      <c r="Z37" s="1544"/>
      <c r="AA37" s="1544"/>
      <c r="AB37" s="1544"/>
      <c r="AC37" s="1544"/>
    </row>
    <row r="38" spans="1:29" ht="15.7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74" t="str">
        <f>A38</f>
        <v>比较价格（元/平方米）</v>
      </c>
      <c r="Q38" s="3374"/>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44"/>
      <c r="Y38" s="1544"/>
      <c r="Z38" s="1544"/>
      <c r="AA38" s="1544"/>
      <c r="AB38" s="1544"/>
      <c r="AC38" s="1544"/>
    </row>
    <row r="39" spans="1:29" ht="15.75" thickBot="1">
      <c r="A39" s="621" t="s">
        <v>2926</v>
      </c>
      <c r="B39" s="622"/>
      <c r="C39" s="2598" t="e">
        <f>R39</f>
        <v>#DIV/0!</v>
      </c>
      <c r="D39" s="2598"/>
      <c r="E39" s="2598"/>
      <c r="F39" s="2598"/>
      <c r="G39" s="2598"/>
      <c r="H39" s="2598"/>
      <c r="I39" s="2598"/>
      <c r="J39" s="2598"/>
      <c r="K39" s="1597"/>
      <c r="L39" s="2128"/>
      <c r="M39" s="2129"/>
      <c r="N39" s="2129"/>
      <c r="O39" s="2129"/>
      <c r="P39" s="3371" t="str">
        <f>A39</f>
        <v>估价对象XX用房的比较价格（楼面单价，元/平方米）</v>
      </c>
      <c r="Q39" s="3372"/>
      <c r="R39" s="3490" t="e">
        <f>IF(F1="售价",ROUND(AVERAGE(R38:V38),0),ROUND(AVERAGE(R38:V38),1))</f>
        <v>#DIV/0!</v>
      </c>
      <c r="S39" s="3490"/>
      <c r="T39" s="3490"/>
      <c r="U39" s="3490"/>
      <c r="V39" s="3490"/>
      <c r="W39" s="349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0" t="s">
        <v>798</v>
      </c>
      <c r="D4" s="3381"/>
      <c r="E4" s="3414" t="s">
        <v>799</v>
      </c>
      <c r="F4" s="3415"/>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ht="15">
      <c r="A5" s="515"/>
      <c r="B5" s="516"/>
      <c r="C5" s="3396" t="s">
        <v>2920</v>
      </c>
      <c r="D5" s="3397"/>
      <c r="E5" s="3416" t="s">
        <v>2921</v>
      </c>
      <c r="F5" s="3417"/>
      <c r="G5" s="3396" t="s">
        <v>2922</v>
      </c>
      <c r="H5" s="3397"/>
      <c r="I5" s="3396" t="s">
        <v>2923</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2924</v>
      </c>
      <c r="D6" s="3395"/>
      <c r="E6" s="3412" t="s">
        <v>2924</v>
      </c>
      <c r="F6" s="3413"/>
      <c r="G6" s="3394" t="s">
        <v>2924</v>
      </c>
      <c r="H6" s="3395"/>
      <c r="I6" s="3394" t="s">
        <v>2924</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4" si="3">D8/F8</f>
        <v>#DIV/0!</v>
      </c>
      <c r="AB8" s="1556" t="e">
        <f t="shared" ref="AB8:AB34" si="4">D8/H8</f>
        <v>#DIV/0!</v>
      </c>
      <c r="AC8" s="1556" t="e">
        <f t="shared" ref="AC8:AC34" si="5">D8/J8</f>
        <v>#DIV/0!</v>
      </c>
    </row>
    <row r="9" spans="1:29" s="1215"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85.5">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2.75">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2.75">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9"/>
      <c r="Q24" s="1557">
        <f t="shared" ref="Q24:Q34"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10"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1"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11"/>
      <c r="Q27" s="1589" t="str">
        <f t="shared" si="11"/>
        <v>成新率</v>
      </c>
      <c r="R27" s="1562" t="s">
        <v>8</v>
      </c>
      <c r="S27" s="1563" t="e">
        <f t="shared" si="12"/>
        <v>#N/A</v>
      </c>
      <c r="T27" s="1562" t="s">
        <v>8</v>
      </c>
      <c r="U27" s="1563" t="e">
        <f t="shared" si="13"/>
        <v>#N/A</v>
      </c>
      <c r="V27" s="1562" t="s">
        <v>8</v>
      </c>
      <c r="W27" s="1563" t="e">
        <f t="shared" si="14"/>
        <v>#N/A</v>
      </c>
      <c r="X27" s="1564"/>
      <c r="Y27" s="3411"/>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1"/>
      <c r="Q28" s="1557" t="str">
        <f t="shared" si="11"/>
        <v>物业等级</v>
      </c>
      <c r="R28" s="1558" t="s">
        <v>8</v>
      </c>
      <c r="S28" s="1559">
        <f t="shared" si="12"/>
        <v>100</v>
      </c>
      <c r="T28" s="1558" t="s">
        <v>8</v>
      </c>
      <c r="U28" s="1559">
        <f t="shared" si="13"/>
        <v>100</v>
      </c>
      <c r="V28" s="1558" t="s">
        <v>8</v>
      </c>
      <c r="W28" s="1559">
        <f t="shared" si="14"/>
        <v>100</v>
      </c>
      <c r="X28" s="1552"/>
      <c r="Y28" s="3411"/>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11"/>
      <c r="Q29" s="1557" t="str">
        <f t="shared" si="11"/>
        <v>有无电梯</v>
      </c>
      <c r="R29" s="1558" t="s">
        <v>8</v>
      </c>
      <c r="S29" s="1559">
        <f t="shared" si="12"/>
        <v>100</v>
      </c>
      <c r="T29" s="1558" t="s">
        <v>8</v>
      </c>
      <c r="U29" s="1559">
        <f t="shared" si="13"/>
        <v>100</v>
      </c>
      <c r="V29" s="1558" t="s">
        <v>8</v>
      </c>
      <c r="W29" s="1559">
        <f t="shared" si="14"/>
        <v>100</v>
      </c>
      <c r="X29" s="1552"/>
      <c r="Y29" s="3411"/>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11"/>
      <c r="Q30" s="1557" t="str">
        <f t="shared" si="11"/>
        <v>建筑面积</v>
      </c>
      <c r="R30" s="1558" t="s">
        <v>8</v>
      </c>
      <c r="S30" s="1559" t="e">
        <f t="shared" si="12"/>
        <v>#N/A</v>
      </c>
      <c r="T30" s="1558" t="s">
        <v>8</v>
      </c>
      <c r="U30" s="1559" t="e">
        <f t="shared" si="13"/>
        <v>#N/A</v>
      </c>
      <c r="V30" s="1558" t="s">
        <v>8</v>
      </c>
      <c r="W30" s="1559" t="e">
        <f t="shared" si="14"/>
        <v>#N/A</v>
      </c>
      <c r="X30" s="1552"/>
      <c r="Y30" s="3411"/>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11"/>
      <c r="Q31" s="1146" t="str">
        <f t="shared" si="11"/>
        <v>是否封闭</v>
      </c>
      <c r="R31" s="1553" t="s">
        <v>8</v>
      </c>
      <c r="S31" s="1554">
        <f t="shared" si="12"/>
        <v>100</v>
      </c>
      <c r="T31" s="1553" t="s">
        <v>8</v>
      </c>
      <c r="U31" s="1554">
        <f t="shared" si="13"/>
        <v>100</v>
      </c>
      <c r="V31" s="1553" t="s">
        <v>8</v>
      </c>
      <c r="W31" s="1554">
        <f t="shared" si="14"/>
        <v>100</v>
      </c>
      <c r="X31" s="1555"/>
      <c r="Y31" s="3411"/>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11" t="s">
        <v>550</v>
      </c>
      <c r="Q32" s="1557">
        <f t="shared" si="11"/>
        <v>111</v>
      </c>
      <c r="R32" s="1558" t="s">
        <v>8</v>
      </c>
      <c r="S32" s="1559">
        <f t="shared" si="12"/>
        <v>100</v>
      </c>
      <c r="T32" s="1558" t="s">
        <v>8</v>
      </c>
      <c r="U32" s="1559">
        <f t="shared" si="13"/>
        <v>100</v>
      </c>
      <c r="V32" s="1558" t="s">
        <v>8</v>
      </c>
      <c r="W32" s="1559">
        <f t="shared" si="14"/>
        <v>100</v>
      </c>
      <c r="X32" s="1552"/>
      <c r="Y32" s="3411"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11"/>
      <c r="Q33" s="1557">
        <f t="shared" si="11"/>
        <v>111</v>
      </c>
      <c r="R33" s="1558" t="s">
        <v>8</v>
      </c>
      <c r="S33" s="1559">
        <f t="shared" si="12"/>
        <v>100</v>
      </c>
      <c r="T33" s="1558" t="s">
        <v>8</v>
      </c>
      <c r="U33" s="1559">
        <f t="shared" si="13"/>
        <v>100</v>
      </c>
      <c r="V33" s="1558" t="s">
        <v>8</v>
      </c>
      <c r="W33" s="1559">
        <f t="shared" si="14"/>
        <v>100</v>
      </c>
      <c r="X33" s="1552"/>
      <c r="Y33" s="3411"/>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74" t="str">
        <f>A35</f>
        <v>成交单价（元/平方米）</v>
      </c>
      <c r="Q35" s="3374"/>
      <c r="R35" s="3491">
        <f>E35</f>
        <v>0</v>
      </c>
      <c r="S35" s="3491"/>
      <c r="T35" s="3491">
        <f>G35</f>
        <v>0</v>
      </c>
      <c r="U35" s="3491"/>
      <c r="V35" s="3491">
        <f>I35</f>
        <v>0</v>
      </c>
      <c r="W35" s="3491"/>
      <c r="X35" s="1544"/>
      <c r="Y35" s="1566"/>
      <c r="Z35" s="1544"/>
      <c r="AA35" s="1544"/>
      <c r="AB35" s="1544"/>
      <c r="AC35" s="1544"/>
    </row>
    <row r="36" spans="1:29" ht="15.7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74" t="str">
        <f>A36</f>
        <v>比较价格（元/平方米）</v>
      </c>
      <c r="Q36" s="3374"/>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44"/>
      <c r="Y36" s="1544"/>
      <c r="Z36" s="1544"/>
      <c r="AA36" s="1544"/>
      <c r="AB36" s="1544"/>
      <c r="AC36" s="1544"/>
    </row>
    <row r="37" spans="1:29" ht="15.75" thickBot="1">
      <c r="A37" s="621" t="s">
        <v>2926</v>
      </c>
      <c r="B37" s="622"/>
      <c r="C37" s="2598" t="e">
        <f>R37</f>
        <v>#DIV/0!</v>
      </c>
      <c r="D37" s="2598"/>
      <c r="E37" s="2598"/>
      <c r="F37" s="2598"/>
      <c r="G37" s="2598"/>
      <c r="H37" s="2598"/>
      <c r="I37" s="2598"/>
      <c r="J37" s="2598"/>
      <c r="K37" s="1597"/>
      <c r="L37" s="2128"/>
      <c r="M37" s="2129"/>
      <c r="N37" s="2129"/>
      <c r="O37" s="2129"/>
      <c r="P37" s="3371" t="str">
        <f>A37</f>
        <v>估价对象XX用房的比较价格（楼面单价，元/平方米）</v>
      </c>
      <c r="Q37" s="3372"/>
      <c r="R37" s="3490" t="e">
        <f>IF(F1="售价",ROUND(AVERAGE(R36:V36),0),ROUND(AVERAGE(R36:V36),1))</f>
        <v>#DIV/0!</v>
      </c>
      <c r="S37" s="3490"/>
      <c r="T37" s="3490"/>
      <c r="U37" s="3490"/>
      <c r="V37" s="3490"/>
      <c r="W37" s="349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2302</v>
      </c>
      <c r="C1" s="3502" t="s">
        <v>2303</v>
      </c>
      <c r="D1" s="3503"/>
      <c r="E1" s="3503"/>
      <c r="F1" s="3503"/>
      <c r="G1" s="3503"/>
      <c r="H1" s="3503"/>
      <c r="I1" s="3503"/>
      <c r="J1" s="3503"/>
      <c r="K1" s="3503"/>
      <c r="L1" s="3503"/>
      <c r="M1" s="3503"/>
      <c r="N1" s="3503"/>
      <c r="O1" s="3503"/>
      <c r="P1" s="3503"/>
      <c r="Q1" s="3503"/>
      <c r="R1" s="3503"/>
      <c r="S1" s="3504"/>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2031</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2019-05-08T06:31:57Z</dcterms:modified>
</cp:coreProperties>
</file>